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legio Medico\Downloads\"/>
    </mc:Choice>
  </mc:AlternateContent>
  <xr:revisionPtr revIDLastSave="0" documentId="13_ncr:1_{90127453-4EC9-4977-8F24-36843C6964EF}" xr6:coauthVersionLast="47" xr6:coauthVersionMax="47" xr10:uidLastSave="{00000000-0000-0000-0000-000000000000}"/>
  <bookViews>
    <workbookView xWindow="-120" yWindow="-120" windowWidth="20730" windowHeight="11160" tabRatio="825" firstSheet="4" activeTab="8" xr2:uid="{00000000-000D-0000-FFFF-FFFF00000000}"/>
  </bookViews>
  <sheets>
    <sheet name="RESUMEN" sheetId="2" r:id="rId1"/>
    <sheet name="EJECUCIÓN AL 31-12-2023" sheetId="39" r:id="rId2"/>
    <sheet name="SR-INGRESOS" sheetId="61" r:id="rId3"/>
    <sheet name="APORTE REMESA NORMAL" sheetId="57" r:id="rId4"/>
    <sheet name="APORTE REMESA COMPENSATORIA" sheetId="58" r:id="rId5"/>
    <sheet name="LIBRO MAYOR INGRESOS" sheetId="63" r:id="rId6"/>
    <sheet name="LIBRO MAYOR GASTOS" sheetId="62" r:id="rId7"/>
    <sheet name="ACTIVO FIJO" sheetId="64" r:id="rId8"/>
    <sheet name="COLMED" sheetId="44" r:id="rId9"/>
  </sheets>
  <definedNames>
    <definedName name="_xlnm._FilterDatabase" localSheetId="1" hidden="1">'EJECUCIÓN AL 31-12-2023'!$B$30:$S$43</definedName>
    <definedName name="_xlnm.Print_Area" localSheetId="1">'EJECUCIÓN AL 31-12-2023'!$B$29:$C$108</definedName>
    <definedName name="_xlnm.Print_Titles" localSheetId="1">'EJECUCIÓN AL 31-12-2023'!$6:$6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2" l="1"/>
  <c r="E25" i="2"/>
  <c r="D25" i="2"/>
  <c r="F19" i="2"/>
  <c r="E19" i="2"/>
  <c r="D19" i="2"/>
  <c r="F18" i="2"/>
  <c r="E18" i="2"/>
  <c r="D18" i="2"/>
  <c r="E17" i="2"/>
  <c r="F17" i="2" s="1"/>
  <c r="D17" i="2"/>
  <c r="E15" i="2"/>
  <c r="E10" i="2"/>
  <c r="E9" i="2"/>
  <c r="E8" i="2"/>
  <c r="P127" i="39"/>
  <c r="R127" i="39"/>
  <c r="S127" i="39"/>
  <c r="Q127" i="39"/>
  <c r="Q122" i="39"/>
  <c r="R122" i="39"/>
  <c r="S122" i="39"/>
  <c r="Q123" i="39"/>
  <c r="R123" i="39"/>
  <c r="S123" i="39"/>
  <c r="Q124" i="39"/>
  <c r="S124" i="39" s="1"/>
  <c r="R124" i="39"/>
  <c r="Q125" i="39"/>
  <c r="R125" i="39"/>
  <c r="S125" i="39"/>
  <c r="R121" i="39"/>
  <c r="Q121" i="39"/>
  <c r="F127" i="39"/>
  <c r="G127" i="39"/>
  <c r="H127" i="39"/>
  <c r="I127" i="39"/>
  <c r="J127" i="39"/>
  <c r="K127" i="39"/>
  <c r="L127" i="39"/>
  <c r="M127" i="39"/>
  <c r="N127" i="39"/>
  <c r="O127" i="39"/>
  <c r="E127" i="39"/>
  <c r="D140" i="39"/>
  <c r="D107" i="39"/>
  <c r="D127" i="39"/>
  <c r="D71" i="39"/>
  <c r="Q130" i="39" l="1"/>
  <c r="D141" i="39" s="1"/>
  <c r="S121" i="39"/>
  <c r="Q77" i="39" l="1"/>
  <c r="R77" i="39"/>
  <c r="Q78" i="39"/>
  <c r="R78" i="39"/>
  <c r="Q79" i="39"/>
  <c r="R79" i="39"/>
  <c r="Q80" i="39"/>
  <c r="R80" i="39"/>
  <c r="S80" i="39" s="1"/>
  <c r="Q81" i="39"/>
  <c r="R81" i="39"/>
  <c r="Q82" i="39"/>
  <c r="R82" i="39"/>
  <c r="Q83" i="39"/>
  <c r="R83" i="39"/>
  <c r="S83" i="39" s="1"/>
  <c r="Q84" i="39"/>
  <c r="R84" i="39"/>
  <c r="Q85" i="39"/>
  <c r="R85" i="39"/>
  <c r="Q86" i="39"/>
  <c r="R86" i="39"/>
  <c r="S86" i="39" s="1"/>
  <c r="Q87" i="39"/>
  <c r="R87" i="39"/>
  <c r="Q88" i="39"/>
  <c r="R88" i="39"/>
  <c r="Q89" i="39"/>
  <c r="R89" i="39"/>
  <c r="Q90" i="39"/>
  <c r="R90" i="39"/>
  <c r="Q91" i="39"/>
  <c r="R91" i="39"/>
  <c r="Q92" i="39"/>
  <c r="R92" i="39"/>
  <c r="Q93" i="39"/>
  <c r="R93" i="39"/>
  <c r="S93" i="39" s="1"/>
  <c r="Q94" i="39"/>
  <c r="R94" i="39"/>
  <c r="Q95" i="39"/>
  <c r="R95" i="39"/>
  <c r="S95" i="39" s="1"/>
  <c r="Q96" i="39"/>
  <c r="R96" i="39"/>
  <c r="Q97" i="39"/>
  <c r="R97" i="39"/>
  <c r="Q98" i="39"/>
  <c r="R98" i="39"/>
  <c r="S98" i="39" s="1"/>
  <c r="Q99" i="39"/>
  <c r="R99" i="39"/>
  <c r="S99" i="39" s="1"/>
  <c r="Q100" i="39"/>
  <c r="R100" i="39"/>
  <c r="Q101" i="39"/>
  <c r="R101" i="39"/>
  <c r="Q102" i="39"/>
  <c r="R102" i="39"/>
  <c r="Q103" i="39"/>
  <c r="R103" i="39"/>
  <c r="Q104" i="39"/>
  <c r="R104" i="39"/>
  <c r="S104" i="39" s="1"/>
  <c r="Q105" i="39"/>
  <c r="R105" i="39"/>
  <c r="Q106" i="39"/>
  <c r="R106" i="39"/>
  <c r="S106" i="39" s="1"/>
  <c r="Q76" i="39"/>
  <c r="Q112" i="39"/>
  <c r="Q64" i="39"/>
  <c r="Q63" i="39"/>
  <c r="R63" i="39"/>
  <c r="R64" i="39"/>
  <c r="Q65" i="39"/>
  <c r="R65" i="39"/>
  <c r="S65" i="39" s="1"/>
  <c r="Q66" i="39"/>
  <c r="R66" i="39"/>
  <c r="Q67" i="39"/>
  <c r="R67" i="39"/>
  <c r="Q68" i="39"/>
  <c r="R68" i="39"/>
  <c r="Q69" i="39"/>
  <c r="R69" i="39"/>
  <c r="Q70" i="39"/>
  <c r="R70" i="39"/>
  <c r="S91" i="39" l="1"/>
  <c r="S90" i="39"/>
  <c r="S84" i="39"/>
  <c r="S78" i="39"/>
  <c r="S79" i="39"/>
  <c r="S102" i="39"/>
  <c r="S87" i="39"/>
  <c r="S100" i="39"/>
  <c r="S77" i="39"/>
  <c r="S105" i="39"/>
  <c r="S94" i="39"/>
  <c r="S82" i="39"/>
  <c r="S97" i="39"/>
  <c r="S81" i="39"/>
  <c r="S96" i="39"/>
  <c r="S101" i="39"/>
  <c r="S85" i="39"/>
  <c r="S89" i="39"/>
  <c r="S88" i="39"/>
  <c r="S103" i="39"/>
  <c r="S92" i="39"/>
  <c r="S68" i="39"/>
  <c r="S66" i="39"/>
  <c r="S63" i="39"/>
  <c r="S67" i="39"/>
  <c r="S70" i="39"/>
  <c r="S69" i="39"/>
  <c r="S64" i="39"/>
  <c r="Q57" i="39"/>
  <c r="R57" i="39"/>
  <c r="Q58" i="39"/>
  <c r="R58" i="39"/>
  <c r="Q59" i="39"/>
  <c r="R59" i="39"/>
  <c r="Q60" i="39"/>
  <c r="R60" i="39"/>
  <c r="Q61" i="39"/>
  <c r="R61" i="39"/>
  <c r="Q62" i="39"/>
  <c r="R62" i="39"/>
  <c r="Q49" i="39"/>
  <c r="R49" i="39"/>
  <c r="Q50" i="39"/>
  <c r="R50" i="39"/>
  <c r="Q51" i="39"/>
  <c r="R51" i="39"/>
  <c r="Q52" i="39"/>
  <c r="R52" i="39"/>
  <c r="Q53" i="39"/>
  <c r="R53" i="39"/>
  <c r="Q54" i="39"/>
  <c r="R54" i="39"/>
  <c r="Q55" i="39"/>
  <c r="R55" i="39"/>
  <c r="Q56" i="39"/>
  <c r="R56" i="39"/>
  <c r="R48" i="39"/>
  <c r="Q48" i="39"/>
  <c r="Q41" i="39"/>
  <c r="R41" i="39"/>
  <c r="Q42" i="39"/>
  <c r="R42" i="39"/>
  <c r="Q37" i="39"/>
  <c r="R37" i="39"/>
  <c r="Q38" i="39"/>
  <c r="R38" i="39"/>
  <c r="Q39" i="39"/>
  <c r="R39" i="39"/>
  <c r="Q40" i="39"/>
  <c r="R40" i="39"/>
  <c r="Q33" i="39"/>
  <c r="R33" i="39"/>
  <c r="Q34" i="39"/>
  <c r="R34" i="39"/>
  <c r="Q35" i="39"/>
  <c r="R35" i="39"/>
  <c r="Q36" i="39"/>
  <c r="R36" i="39"/>
  <c r="R32" i="39"/>
  <c r="Q32" i="39"/>
  <c r="R24" i="39"/>
  <c r="R16" i="39"/>
  <c r="R18" i="39"/>
  <c r="R15" i="39"/>
  <c r="Q16" i="39"/>
  <c r="Q17" i="39"/>
  <c r="Q18" i="39"/>
  <c r="Q15" i="39"/>
  <c r="S58" i="39" l="1"/>
  <c r="S62" i="39"/>
  <c r="S59" i="39"/>
  <c r="S57" i="39"/>
  <c r="S54" i="39"/>
  <c r="S37" i="39"/>
  <c r="S18" i="39"/>
  <c r="S42" i="39"/>
  <c r="S60" i="39"/>
  <c r="S48" i="39"/>
  <c r="S51" i="39"/>
  <c r="S61" i="39"/>
  <c r="S39" i="39"/>
  <c r="S38" i="39"/>
  <c r="S41" i="39"/>
  <c r="Q19" i="39"/>
  <c r="S35" i="39"/>
  <c r="S53" i="39"/>
  <c r="S16" i="39"/>
  <c r="S33" i="39"/>
  <c r="S34" i="39"/>
  <c r="S50" i="39"/>
  <c r="S15" i="39"/>
  <c r="S36" i="39"/>
  <c r="S55" i="39"/>
  <c r="S56" i="39"/>
  <c r="S52" i="39"/>
  <c r="S49" i="39"/>
  <c r="S40" i="39"/>
  <c r="S32" i="39"/>
  <c r="P10" i="39"/>
  <c r="C11" i="2"/>
  <c r="F43" i="39" l="1"/>
  <c r="G43" i="39"/>
  <c r="H43" i="39"/>
  <c r="I43" i="39"/>
  <c r="J43" i="39"/>
  <c r="K43" i="39"/>
  <c r="E43" i="39"/>
  <c r="F19" i="39"/>
  <c r="G19" i="39"/>
  <c r="H19" i="39"/>
  <c r="I19" i="39"/>
  <c r="J19" i="39"/>
  <c r="K19" i="39"/>
  <c r="E19" i="39"/>
  <c r="E116" i="39"/>
  <c r="AA58" i="58"/>
  <c r="D9" i="2" l="1"/>
  <c r="F9" i="2" s="1"/>
  <c r="Q43" i="39"/>
  <c r="J116" i="39" l="1"/>
  <c r="I116" i="39"/>
  <c r="H116" i="39"/>
  <c r="G116" i="39"/>
  <c r="F116" i="39"/>
  <c r="Q114" i="39"/>
  <c r="R114" i="39"/>
  <c r="S114" i="39" l="1"/>
  <c r="Q113" i="39"/>
  <c r="R113" i="39"/>
  <c r="K116" i="39"/>
  <c r="L116" i="39"/>
  <c r="M116" i="39"/>
  <c r="N116" i="39"/>
  <c r="O116" i="39"/>
  <c r="P116" i="39"/>
  <c r="D116" i="39"/>
  <c r="R112" i="39" l="1"/>
  <c r="S112" i="39" s="1"/>
  <c r="S113" i="39"/>
  <c r="D43" i="39"/>
  <c r="D130" i="39" s="1"/>
  <c r="D135" i="39" s="1"/>
  <c r="R9" i="39"/>
  <c r="R8" i="39"/>
  <c r="R10" i="39" l="1"/>
  <c r="G107" i="39"/>
  <c r="F107" i="39"/>
  <c r="E107" i="39"/>
  <c r="C19" i="2"/>
  <c r="D17" i="39" l="1"/>
  <c r="R17" i="39" s="1"/>
  <c r="R19" i="39" l="1"/>
  <c r="S17" i="39"/>
  <c r="S19" i="39" s="1"/>
  <c r="L19" i="39"/>
  <c r="M19" i="39"/>
  <c r="N19" i="39"/>
  <c r="O19" i="39"/>
  <c r="P19" i="39"/>
  <c r="D19" i="39"/>
  <c r="E71" i="39" l="1"/>
  <c r="E130" i="39" s="1"/>
  <c r="H107" i="39"/>
  <c r="I107" i="39"/>
  <c r="J107" i="39"/>
  <c r="K107" i="39"/>
  <c r="L107" i="39"/>
  <c r="M107" i="39"/>
  <c r="N107" i="39"/>
  <c r="O107" i="39"/>
  <c r="P107" i="39"/>
  <c r="F71" i="39"/>
  <c r="F130" i="39" s="1"/>
  <c r="G71" i="39"/>
  <c r="G130" i="39" s="1"/>
  <c r="H71" i="39"/>
  <c r="I71" i="39"/>
  <c r="J71" i="39"/>
  <c r="K71" i="39"/>
  <c r="K130" i="39" s="1"/>
  <c r="L71" i="39"/>
  <c r="M71" i="39"/>
  <c r="N71" i="39"/>
  <c r="O71" i="39"/>
  <c r="P71" i="39"/>
  <c r="L43" i="39"/>
  <c r="L130" i="39" s="1"/>
  <c r="M43" i="39"/>
  <c r="M130" i="39" s="1"/>
  <c r="N43" i="39"/>
  <c r="N130" i="39" s="1"/>
  <c r="O43" i="39"/>
  <c r="P43" i="39"/>
  <c r="F10" i="39"/>
  <c r="G10" i="39"/>
  <c r="H10" i="39"/>
  <c r="I10" i="39"/>
  <c r="J10" i="39"/>
  <c r="K10" i="39"/>
  <c r="L10" i="39"/>
  <c r="M10" i="39"/>
  <c r="N10" i="39"/>
  <c r="O10" i="39"/>
  <c r="E10" i="39"/>
  <c r="P130" i="39" l="1"/>
  <c r="J130" i="39"/>
  <c r="I130" i="39"/>
  <c r="O130" i="39"/>
  <c r="H130" i="39"/>
  <c r="Q71" i="39"/>
  <c r="R71" i="39"/>
  <c r="E16" i="2" s="1"/>
  <c r="S71" i="39"/>
  <c r="D10" i="39"/>
  <c r="F16" i="2" l="1"/>
  <c r="D16" i="2"/>
  <c r="R116" i="39"/>
  <c r="Q116" i="39"/>
  <c r="R76" i="39"/>
  <c r="P25" i="39"/>
  <c r="P27" i="39" s="1"/>
  <c r="O25" i="39"/>
  <c r="O27" i="39" s="1"/>
  <c r="N25" i="39"/>
  <c r="N27" i="39" s="1"/>
  <c r="M25" i="39"/>
  <c r="M27" i="39" s="1"/>
  <c r="L25" i="39"/>
  <c r="L27" i="39" s="1"/>
  <c r="K25" i="39"/>
  <c r="K27" i="39" s="1"/>
  <c r="J25" i="39"/>
  <c r="J27" i="39" s="1"/>
  <c r="I25" i="39"/>
  <c r="I27" i="39" s="1"/>
  <c r="H25" i="39"/>
  <c r="H27" i="39" s="1"/>
  <c r="G25" i="39"/>
  <c r="G27" i="39" s="1"/>
  <c r="F25" i="39"/>
  <c r="F27" i="39" s="1"/>
  <c r="E25" i="39"/>
  <c r="E27" i="39" s="1"/>
  <c r="D25" i="39"/>
  <c r="D27" i="39" s="1"/>
  <c r="D134" i="39" s="1"/>
  <c r="D136" i="39" s="1"/>
  <c r="Q24" i="39"/>
  <c r="Q9" i="39"/>
  <c r="Q8" i="39"/>
  <c r="D10" i="2" l="1"/>
  <c r="F10" i="2" s="1"/>
  <c r="S9" i="39"/>
  <c r="R43" i="39"/>
  <c r="S8" i="39"/>
  <c r="Q10" i="39"/>
  <c r="D8" i="2" s="1"/>
  <c r="Q107" i="39"/>
  <c r="R107" i="39"/>
  <c r="C24" i="2"/>
  <c r="S43" i="39"/>
  <c r="S24" i="39"/>
  <c r="S76" i="39"/>
  <c r="S107" i="39" s="1"/>
  <c r="R25" i="39"/>
  <c r="R27" i="39" s="1"/>
  <c r="Q25" i="39"/>
  <c r="S116" i="39"/>
  <c r="S130" i="39" l="1"/>
  <c r="R130" i="39"/>
  <c r="S10" i="39"/>
  <c r="Q27" i="39"/>
  <c r="D11" i="2"/>
  <c r="E11" i="2"/>
  <c r="D15" i="2"/>
  <c r="E141" i="39"/>
  <c r="F8" i="2"/>
  <c r="E24" i="2"/>
  <c r="S25" i="39"/>
  <c r="S27" i="39" l="1"/>
  <c r="F11" i="2"/>
  <c r="D24" i="2"/>
  <c r="F24" i="2" s="1"/>
  <c r="F15" i="2"/>
  <c r="D23" i="2"/>
  <c r="C23" i="2"/>
  <c r="C25" i="2" s="1"/>
  <c r="C26" i="2" s="1"/>
  <c r="D142" i="39" l="1"/>
  <c r="E140" i="39"/>
  <c r="D26" i="2" l="1"/>
  <c r="E23" i="2"/>
  <c r="F23" i="2" s="1"/>
  <c r="E2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María díaz Villanueva</author>
  </authors>
  <commentList>
    <comment ref="Q10" authorId="0" shapeId="0" xr:uid="{BA4EAB3A-2DA5-4732-A687-5FF053A45F02}">
      <text>
        <r>
          <rPr>
            <b/>
            <sz val="9"/>
            <color indexed="81"/>
            <rFont val="Tahoma"/>
            <family val="2"/>
          </rPr>
          <t>Cuadre con hoja "SR-INGRESOS"</t>
        </r>
      </text>
    </comment>
    <comment ref="N16" authorId="0" shapeId="0" xr:uid="{71D41399-C2C1-4AD2-ACD5-60C730F01ACB}">
      <text>
        <r>
          <rPr>
            <b/>
            <sz val="9"/>
            <color indexed="81"/>
            <rFont val="Tahoma"/>
            <family val="2"/>
          </rPr>
          <t xml:space="preserve">Provisión
</t>
        </r>
      </text>
    </comment>
    <comment ref="O16" authorId="0" shapeId="0" xr:uid="{3F1C8842-1CAA-4342-8A42-B2B5BA8A5674}">
      <text>
        <r>
          <rPr>
            <b/>
            <sz val="9"/>
            <color indexed="81"/>
            <rFont val="Tahoma"/>
            <family val="2"/>
          </rPr>
          <t>Provisión</t>
        </r>
      </text>
    </comment>
    <comment ref="P16" authorId="0" shapeId="0" xr:uid="{71D3C03E-85EF-43E5-81CD-47B55FAA4CF8}">
      <text>
        <r>
          <rPr>
            <b/>
            <sz val="9"/>
            <color indexed="81"/>
            <rFont val="Tahoma"/>
            <family val="2"/>
          </rPr>
          <t>Provisión</t>
        </r>
      </text>
    </comment>
    <comment ref="C24" authorId="0" shapeId="0" xr:uid="{D68AC13A-9731-41E1-BF5F-38755C5A1AA0}">
      <text>
        <r>
          <rPr>
            <sz val="9"/>
            <color indexed="81"/>
            <rFont val="Tahoma"/>
            <family val="2"/>
          </rPr>
          <t xml:space="preserve">Los ingresos por arriendo de instalaciones del regional se han contabilizado en Ingresos Anticipados por no tener la emisión de la boleta electrónica.
</t>
        </r>
      </text>
    </comment>
  </commentList>
</comments>
</file>

<file path=xl/sharedStrings.xml><?xml version="1.0" encoding="utf-8"?>
<sst xmlns="http://schemas.openxmlformats.org/spreadsheetml/2006/main" count="4451" uniqueCount="1533">
  <si>
    <t>Sub Total Gastos de la Actividad</t>
  </si>
  <si>
    <t>Valores a la Fecha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</si>
  <si>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</si>
  <si>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</si>
  <si>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</si>
  <si>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</si>
  <si>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</si>
  <si>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</si>
  <si>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</si>
  <si>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</si>
  <si>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</si>
  <si>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</si>
  <si>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</si>
  <si>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</si>
  <si>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INGRESOS DE LA ACTIVIDAD GREMIAL</t>
  </si>
  <si>
    <t>CUOTA SOCIAL (solo cuota regional)</t>
  </si>
  <si>
    <t>CUOTA EXTRA REGIONAL (solo cuota regional)</t>
  </si>
  <si>
    <t>Sub Total Ingresos de la Actividad</t>
  </si>
  <si>
    <t>APORTE CONSEJO GENERAL</t>
  </si>
  <si>
    <t>INGRESOS NO OPERACIONALES</t>
  </si>
  <si>
    <t>Sub Total Ingresos  no Operacionales</t>
  </si>
  <si>
    <t>Total Ingresos</t>
  </si>
  <si>
    <t>LEYES SOCIALES</t>
  </si>
  <si>
    <t>BONO ESCOLARIDAD</t>
  </si>
  <si>
    <t>APORTE SEGURO CESANTIA</t>
  </si>
  <si>
    <t>AGUINALDOS</t>
  </si>
  <si>
    <t>MOVILIZACION</t>
  </si>
  <si>
    <t>COLACION</t>
  </si>
  <si>
    <t>BONO TERMINO DE CONFLICTO</t>
  </si>
  <si>
    <t>ASIGNACION DE CAJA</t>
  </si>
  <si>
    <t>VESTUARIO</t>
  </si>
  <si>
    <t>HONORARIOS PROFESIONALES</t>
  </si>
  <si>
    <t>DIA DEL MEDICO</t>
  </si>
  <si>
    <t>DISTINTIVOS GREMIALES</t>
  </si>
  <si>
    <t>MOVILIZACION TRAMITES</t>
  </si>
  <si>
    <t>PUBLICACIONES</t>
  </si>
  <si>
    <t>GASTOS GENERALES</t>
  </si>
  <si>
    <t>ELECTRICIDAD</t>
  </si>
  <si>
    <t>TELEFONO</t>
  </si>
  <si>
    <t>INTERNET</t>
  </si>
  <si>
    <t>AGUA</t>
  </si>
  <si>
    <t>ARTICULOS DE ASEO</t>
  </si>
  <si>
    <t>ARTICULOS ELECTRICOS</t>
  </si>
  <si>
    <t>FLORERIA</t>
  </si>
  <si>
    <t>RADIOTAXIS</t>
  </si>
  <si>
    <t>SEGUROS  GENERALES</t>
  </si>
  <si>
    <t>MANTENCION PISCINA</t>
  </si>
  <si>
    <t>SERVICIO DE VIGILANCIA</t>
  </si>
  <si>
    <t>Sub Total Gastos Generales</t>
  </si>
  <si>
    <t>MULTAS E INTERESES</t>
  </si>
  <si>
    <t>RESUMEN</t>
  </si>
  <si>
    <t>TOTAL INGRESOS</t>
  </si>
  <si>
    <t>TOTAL GASTOS</t>
  </si>
  <si>
    <t>Total</t>
  </si>
  <si>
    <t>Ingresos</t>
  </si>
  <si>
    <t>Gastos</t>
  </si>
  <si>
    <t>Gastos de Administración</t>
  </si>
  <si>
    <t xml:space="preserve">Presupuesto </t>
  </si>
  <si>
    <t>CUENTAS</t>
  </si>
  <si>
    <t>BONO VACACIONES</t>
  </si>
  <si>
    <t>BONO RESPONSABILIDAD</t>
  </si>
  <si>
    <t>SERVICIOS PROFESIONALES VARIOS</t>
  </si>
  <si>
    <t>CUENTA</t>
  </si>
  <si>
    <t>GASTOS DE LA ACTIVIDAD</t>
  </si>
  <si>
    <t>BONO DESGASTE HERRAMIENTAS PROPIAS</t>
  </si>
  <si>
    <t>PAGINA WEB INSTITUCIONAL</t>
  </si>
  <si>
    <t>INDEMNIZACION</t>
  </si>
  <si>
    <t>TELEFONIA CELULAR</t>
  </si>
  <si>
    <t>MANTENCION EDIFICIO</t>
  </si>
  <si>
    <t>MANTENCION Y REPARACION SEDE</t>
  </si>
  <si>
    <t xml:space="preserve">Superávit </t>
  </si>
  <si>
    <t>(Déficit)</t>
  </si>
  <si>
    <t>VALOR MENSUAL</t>
  </si>
  <si>
    <t>ANUAL</t>
  </si>
  <si>
    <t>Valores Presupuestado</t>
  </si>
  <si>
    <t>APORTE REMESAS COMPENSATORIAS</t>
  </si>
  <si>
    <t>GASTOS DE ADMINISTRACIÓN</t>
  </si>
  <si>
    <t>Gastos de la Actividad</t>
  </si>
  <si>
    <t>USO DE INSTALACIONES</t>
  </si>
  <si>
    <t>SUELDOS</t>
  </si>
  <si>
    <t>VACACIONES</t>
  </si>
  <si>
    <t>REUNIONES Y EVENTOS</t>
  </si>
  <si>
    <t>ARTICULOS DE ESCRITORIO</t>
  </si>
  <si>
    <t>CONTRIBUCIONES Y BIENES RAICES</t>
  </si>
  <si>
    <t>SERVICIOS DE ASEOS Y LAVADOS</t>
  </si>
  <si>
    <t xml:space="preserve">OTROS GASTOS GENERALES </t>
  </si>
  <si>
    <t>SEGURO DE VIDA COVID</t>
  </si>
  <si>
    <t>BONO ANUAL/TRIENIOS</t>
  </si>
  <si>
    <t>TOTALES</t>
  </si>
  <si>
    <t>REGIONAL:   IQUIQUE</t>
  </si>
  <si>
    <t>Sub Total Gastos de Administración</t>
  </si>
  <si>
    <t>Sub Total Otros Ingresos</t>
  </si>
  <si>
    <t>Sub Total Gastos Financieros</t>
  </si>
  <si>
    <t>PASAJES GREMIALES</t>
  </si>
  <si>
    <t>CORREO Y ARIENDO CASILLA</t>
  </si>
  <si>
    <t>Tabla Resumen</t>
  </si>
  <si>
    <t>EXTRA REGIONAL</t>
  </si>
  <si>
    <t>REGIONAL</t>
  </si>
  <si>
    <t>CUOTAS BANCO INTERNACIONAL CRED. HIPOTECARIO</t>
  </si>
  <si>
    <t>Aportes Entidades Relacionadas</t>
  </si>
  <si>
    <t>APORTE PERIODISTAS 50% FALMED</t>
  </si>
  <si>
    <t>https://www.colegiomedico.cl/wp-content/uploads/2022/11/Presupuesto-COLMED-2023.pdf</t>
  </si>
  <si>
    <t>REGIONAL IQUIQUE</t>
  </si>
  <si>
    <t>Ingresos por cuotas</t>
  </si>
  <si>
    <t>Caja</t>
  </si>
  <si>
    <t>Estamentos</t>
  </si>
  <si>
    <t>Conceptos</t>
  </si>
  <si>
    <t>PAGOS</t>
  </si>
  <si>
    <t>IQUIQUE</t>
  </si>
  <si>
    <t>COLEGIO</t>
  </si>
  <si>
    <t>Periodo Movimiento</t>
  </si>
  <si>
    <t>/</t>
  </si>
  <si>
    <t>Periodo Cobro</t>
  </si>
  <si>
    <t>2022 /  1</t>
  </si>
  <si>
    <t>2022 /  2</t>
  </si>
  <si>
    <t>2018 /  4</t>
  </si>
  <si>
    <t>2022 /  10</t>
  </si>
  <si>
    <t>2022 /  11</t>
  </si>
  <si>
    <t>2022 /  12</t>
  </si>
  <si>
    <t>2022 /  3</t>
  </si>
  <si>
    <t>2022 /  4</t>
  </si>
  <si>
    <t>2022 /  5</t>
  </si>
  <si>
    <t>2022 /  6</t>
  </si>
  <si>
    <t>2022 /  7</t>
  </si>
  <si>
    <t>2022 /  8</t>
  </si>
  <si>
    <t>2022 /  9</t>
  </si>
  <si>
    <t>Grand Total:</t>
  </si>
  <si>
    <t>RADIO TAXI GREMIAL</t>
  </si>
  <si>
    <t>COMISIONES PAT/PAC</t>
  </si>
  <si>
    <t>GASTOS FIESTAS PATRIAS Y NAVIDAD</t>
  </si>
  <si>
    <t>DESARROLLO Y PROGRAMA INFORMATICO</t>
  </si>
  <si>
    <t xml:space="preserve">SERVICIO DE AUDITORIA EXTERNA  </t>
  </si>
  <si>
    <t>MANTENCION JARDINES</t>
  </si>
  <si>
    <t>SR</t>
  </si>
  <si>
    <t>APORTES ENTIDADES RELACIONADAS</t>
  </si>
  <si>
    <t>Valores reales al</t>
  </si>
  <si>
    <t xml:space="preserve">Valores presupuestados al </t>
  </si>
  <si>
    <t>2.023 / 01</t>
  </si>
  <si>
    <t>2.023 / 02</t>
  </si>
  <si>
    <t>2.023 / 03</t>
  </si>
  <si>
    <t>2023 /  1</t>
  </si>
  <si>
    <t>2023 /  2</t>
  </si>
  <si>
    <t>2023 /  3</t>
  </si>
  <si>
    <t>Presupuesto 2023</t>
  </si>
  <si>
    <t>IMPUESTO A LA RENTA</t>
  </si>
  <si>
    <t>OTROS INGRESOS (ARRIENDOS)</t>
  </si>
  <si>
    <t>RESUMEN PRESUPUESTO 2023</t>
  </si>
  <si>
    <t>$</t>
  </si>
  <si>
    <t>REEMPLAZOS</t>
  </si>
  <si>
    <t>Presupuesto aprobado año 2023</t>
  </si>
  <si>
    <t>2.023 / 04</t>
  </si>
  <si>
    <t>2.023 / 05</t>
  </si>
  <si>
    <t>2.023 / 06</t>
  </si>
  <si>
    <t>REVERSAS</t>
  </si>
  <si>
    <t>2023 /  4</t>
  </si>
  <si>
    <t>2023 /  5</t>
  </si>
  <si>
    <t>2016 /  1</t>
  </si>
  <si>
    <t>2016 /  10</t>
  </si>
  <si>
    <t>2016 /  11</t>
  </si>
  <si>
    <t>2016 /  12</t>
  </si>
  <si>
    <t>2016 /  2</t>
  </si>
  <si>
    <t>2016 /  3</t>
  </si>
  <si>
    <t>2016 /  4</t>
  </si>
  <si>
    <t>2016 /  5</t>
  </si>
  <si>
    <t>2016 /  6</t>
  </si>
  <si>
    <t>2016 /  7</t>
  </si>
  <si>
    <t>2016 /  8</t>
  </si>
  <si>
    <t>2016 /  9</t>
  </si>
  <si>
    <t>2017 /  1</t>
  </si>
  <si>
    <t>2020 /  12</t>
  </si>
  <si>
    <t>2020 /  8</t>
  </si>
  <si>
    <t>2021 /  10</t>
  </si>
  <si>
    <t>2021 /  11</t>
  </si>
  <si>
    <t>2021 /  8</t>
  </si>
  <si>
    <t>2021 /  9</t>
  </si>
  <si>
    <t>2023 /  6</t>
  </si>
  <si>
    <t>2023 /  7</t>
  </si>
  <si>
    <t>2019 /  11</t>
  </si>
  <si>
    <t>2020 /  1</t>
  </si>
  <si>
    <t>2020 /  11</t>
  </si>
  <si>
    <t>2020 /  2</t>
  </si>
  <si>
    <t>2020 /  3</t>
  </si>
  <si>
    <t>2020 /  4</t>
  </si>
  <si>
    <t>2020 /  5</t>
  </si>
  <si>
    <t>2020 /  6</t>
  </si>
  <si>
    <t>2020 /  7</t>
  </si>
  <si>
    <t>2020 /  9</t>
  </si>
  <si>
    <t>2021 /  1</t>
  </si>
  <si>
    <t>2021 /  2</t>
  </si>
  <si>
    <t>2021 /  4</t>
  </si>
  <si>
    <t>2021 /  5</t>
  </si>
  <si>
    <t>2021 /  6</t>
  </si>
  <si>
    <t>SISTEMA DE RECAUDACIÓN -UNIDAD DE INGRESOS</t>
  </si>
  <si>
    <t>ASAMBLEA ANUAL</t>
  </si>
  <si>
    <t>CUOTAS PRESTAMOS POR PAGAR FSG L/PLAZO</t>
  </si>
  <si>
    <t>CUENTA CORRIENTE POR PAGAR CONSEJO GENERAL</t>
  </si>
  <si>
    <t>Gastos Generales y Financieros</t>
  </si>
  <si>
    <t>GASTOS FINANCIEROS</t>
  </si>
  <si>
    <t>2.023 / 07</t>
  </si>
  <si>
    <t>2021 /  12</t>
  </si>
  <si>
    <t>2023 /  8</t>
  </si>
  <si>
    <t>2023 /  9</t>
  </si>
  <si>
    <t>Monto fijo mensual</t>
  </si>
  <si>
    <t>REMESA COMPENSATORIA</t>
  </si>
  <si>
    <r>
      <rPr>
        <b/>
        <sz val="12"/>
        <color rgb="FF000000"/>
        <rFont val="Arial"/>
        <family val="2"/>
      </rPr>
      <t xml:space="preserve">AÑO </t>
    </r>
    <r>
      <rPr>
        <b/>
        <sz val="10"/>
        <color rgb="FF000000"/>
        <rFont val="Arial"/>
        <family val="2"/>
      </rPr>
      <t>:</t>
    </r>
  </si>
  <si>
    <t>MES:</t>
  </si>
  <si>
    <t>MONTO EN $ DIFERENCIA A COMPENSAR</t>
  </si>
  <si>
    <t/>
  </si>
  <si>
    <t>ATENCION PRIMARIA</t>
  </si>
  <si>
    <t>Entera+9</t>
  </si>
  <si>
    <t>Entera39</t>
  </si>
  <si>
    <t xml:space="preserve">MEDIA  JOVEN                                      </t>
  </si>
  <si>
    <t>MEDIA JOVEN</t>
  </si>
  <si>
    <t>MEDIA POR BECA</t>
  </si>
  <si>
    <t>ACONCAGUA</t>
  </si>
  <si>
    <t xml:space="preserve">ANTOFAGASTA                                       </t>
  </si>
  <si>
    <t xml:space="preserve">ARICA                                             </t>
  </si>
  <si>
    <t xml:space="preserve">CHILLAN                                           </t>
  </si>
  <si>
    <t xml:space="preserve">CONCEPCION                                        </t>
  </si>
  <si>
    <t xml:space="preserve">COPIAPO                                           </t>
  </si>
  <si>
    <t xml:space="preserve">COYHAIQUE                                         </t>
  </si>
  <si>
    <t>EL LOA</t>
  </si>
  <si>
    <t xml:space="preserve">IQUIQUE                                           </t>
  </si>
  <si>
    <t xml:space="preserve">LA SERENA                                         </t>
  </si>
  <si>
    <t xml:space="preserve">LOS ANGELES                                       </t>
  </si>
  <si>
    <t xml:space="preserve">OSORNO                                            </t>
  </si>
  <si>
    <t xml:space="preserve">PUERTO MONTT                                      </t>
  </si>
  <si>
    <t xml:space="preserve">PUNTA ARENAS                                      </t>
  </si>
  <si>
    <t xml:space="preserve">RANCAGUA                                          </t>
  </si>
  <si>
    <t xml:space="preserve">SANTIAGO                                          </t>
  </si>
  <si>
    <t xml:space="preserve">TALCA                                             </t>
  </si>
  <si>
    <t xml:space="preserve">TEMUCO                                            </t>
  </si>
  <si>
    <t xml:space="preserve">VALDIVIA                                          </t>
  </si>
  <si>
    <t xml:space="preserve">VALPARAISO                                        </t>
  </si>
  <si>
    <t>TOTAL</t>
  </si>
  <si>
    <t xml:space="preserve">Ingresos Fuera de la Actividad </t>
  </si>
  <si>
    <t>HONORARIOS ASESORIAS</t>
  </si>
  <si>
    <t>OTROS GASTOS GREMIALES</t>
  </si>
  <si>
    <t>BONOS Y ASIGNACIONES</t>
  </si>
  <si>
    <t>EJECUCIÓN PRESUPUESTARIA AL 31-12-2023</t>
  </si>
  <si>
    <t>2.023 / 08</t>
  </si>
  <si>
    <t>2.023 / 09</t>
  </si>
  <si>
    <t>2.023 / 10</t>
  </si>
  <si>
    <t>2.023 / 11</t>
  </si>
  <si>
    <t>2.023 / 12</t>
  </si>
  <si>
    <t>2018 /  5</t>
  </si>
  <si>
    <t>2023 /  10</t>
  </si>
  <si>
    <t>2023 /  11</t>
  </si>
  <si>
    <t>2023 /  12</t>
  </si>
  <si>
    <t>2017 /  10</t>
  </si>
  <si>
    <t>2017 /  5</t>
  </si>
  <si>
    <t>2017 /  7</t>
  </si>
  <si>
    <t>2017 /  9</t>
  </si>
  <si>
    <t>2018 /  2</t>
  </si>
  <si>
    <t>2018 /  3</t>
  </si>
  <si>
    <t>2024 /  1</t>
  </si>
  <si>
    <t>RESUMEN EJECUCION AL 31-12-2023</t>
  </si>
  <si>
    <t>Ver hoja Colmed.</t>
  </si>
  <si>
    <r>
      <t xml:space="preserve">AÑO </t>
    </r>
    <r>
      <rPr>
        <b/>
        <sz val="10"/>
        <color rgb="FF000000"/>
        <rFont val="Bierstadt"/>
        <family val="2"/>
      </rPr>
      <t>:</t>
    </r>
  </si>
  <si>
    <t>Se provisiona este monto al cierre 31-12-2023</t>
  </si>
  <si>
    <t>TOTAL  INGRESOS</t>
  </si>
  <si>
    <t>COMISIONES DE RECAUDACION</t>
  </si>
  <si>
    <t>ESTACIONAMIENTOS</t>
  </si>
  <si>
    <t>INSUMOS DE COMPUTACION</t>
  </si>
  <si>
    <t>SERVICIOS DE DESINFECCION</t>
  </si>
  <si>
    <t>VESTUARIO PERSONAL</t>
  </si>
  <si>
    <t>BENEFICIOS AL PERSONAL</t>
  </si>
  <si>
    <t>SERVICIO NOTARIAL</t>
  </si>
  <si>
    <t>INVERSIONES /ACTIVO FIJO</t>
  </si>
  <si>
    <t>AMPLIACIONES Y CONSTRUCCIONES</t>
  </si>
  <si>
    <t>MUEBLES, ESCRITORIOS Y OTROS</t>
  </si>
  <si>
    <t>EQUIPOS DE COMPUTACION</t>
  </si>
  <si>
    <t>INSTALACIONES</t>
  </si>
  <si>
    <t>OTROS ACTIVOS FIJOS</t>
  </si>
  <si>
    <t>Sub Total Inversiones /Activo Fijo.</t>
  </si>
  <si>
    <t>Total Gastos e inversiones</t>
  </si>
  <si>
    <t>Inversiones /Activo Fijo</t>
  </si>
  <si>
    <t xml:space="preserve">Página             </t>
  </si>
  <si>
    <t>COLEGIO MEDICO DE CHILE A.G.</t>
  </si>
  <si>
    <t>Fecha Emisión</t>
  </si>
  <si>
    <t>CONSEJO REGIONAL IQUIQUE</t>
  </si>
  <si>
    <t>Av. Diagonal Fco. Bilbao s/n, Villa Santa Rosa  IQUIQUE</t>
  </si>
  <si>
    <t>LIBRO MAYOR</t>
  </si>
  <si>
    <t>Seleccion de Cuentas (Moneda Local) - PS</t>
  </si>
  <si>
    <t>Desde el 01-01-2023 hasta el 31-12-2023</t>
  </si>
  <si>
    <t>Fecha</t>
  </si>
  <si>
    <t>Correlativo</t>
  </si>
  <si>
    <t>Tipo</t>
  </si>
  <si>
    <t>Linea</t>
  </si>
  <si>
    <t>Glosa Movimiento</t>
  </si>
  <si>
    <t>Debe</t>
  </si>
  <si>
    <t>Haber</t>
  </si>
  <si>
    <t>Saldo</t>
  </si>
  <si>
    <t>4</t>
  </si>
  <si>
    <t>GASTOS</t>
  </si>
  <si>
    <t>4315107</t>
  </si>
  <si>
    <t>APORTE POR CREDITO HIPOTECARIO</t>
  </si>
  <si>
    <t>Saldo Acumulado Anterior</t>
  </si>
  <si>
    <t>Saldo Acumulado del Periodo</t>
  </si>
  <si>
    <t>Saldo Actual del Periodo</t>
  </si>
  <si>
    <t xml:space="preserve">TOTAL </t>
  </si>
  <si>
    <t>411101</t>
  </si>
  <si>
    <t>ACTIVIDADES  GREMIALES</t>
  </si>
  <si>
    <t>4111101</t>
  </si>
  <si>
    <t>GASTOS CURSO  EUNACOM</t>
  </si>
  <si>
    <t>4111102</t>
  </si>
  <si>
    <t>PASAJES  GREMIAL</t>
  </si>
  <si>
    <t>TRASPASO</t>
  </si>
  <si>
    <t>PASAJES ASAMBLEA SEPT-2023 IQU/SCL-SCL-IQU DRA. LIA MUÑOZ</t>
  </si>
  <si>
    <t>PASAJE DRA. LIA MUÑOZ ASAMBLEA COLMED 2023 SKY AIRLINE S.A.</t>
  </si>
  <si>
    <t>PASAJE ASAMBLE NOV-23 DRA LIA MUÑOZ -SKY AIRLINE</t>
  </si>
  <si>
    <t>PASAJE ASAMBLEA ENE-24 DRA LIA MUÑOZ -SKY AIRLINE</t>
  </si>
  <si>
    <t>PASAJES MEDICO GENERAL A ASAMBLEA DR. FELIPE GIUSTINIANOVICH</t>
  </si>
  <si>
    <t>4111103</t>
  </si>
  <si>
    <t>PEAJES  GREMIAL</t>
  </si>
  <si>
    <t>4111104</t>
  </si>
  <si>
    <t>RADIO  TAXIS GREMIAL</t>
  </si>
  <si>
    <t>SERVICIO DE TAXI DR. ROBERTO GALVEZ ASAMBLEA COLMED</t>
  </si>
  <si>
    <t>SERV. DE TAXI DRA. LIA MUÑOZ /AEROPUERTO</t>
  </si>
  <si>
    <t>SERV. DE TAXI AEROPUERTO -DRA. LIA MUÑOZ</t>
  </si>
  <si>
    <t>4111105</t>
  </si>
  <si>
    <t>ALOJAMIENTO GREMIAL</t>
  </si>
  <si>
    <t>4111106</t>
  </si>
  <si>
    <t>VIATICOS  GREMIAL</t>
  </si>
  <si>
    <t>4111107</t>
  </si>
  <si>
    <t>ESTACIONAMIENTOS  GREMIAL</t>
  </si>
  <si>
    <t>4111108</t>
  </si>
  <si>
    <t>DONACIONES</t>
  </si>
  <si>
    <t>4111109</t>
  </si>
  <si>
    <t>ASOC.MEDICA MUNDIAL</t>
  </si>
  <si>
    <t>4111110</t>
  </si>
  <si>
    <t>VENTA DE ENTRADAS DIA DEL MEDICO A GABRIELA NUÑEZ</t>
  </si>
  <si>
    <t>F/159 PROD. GRAZIA -CENA DIA DEL MEDICO 2023</t>
  </si>
  <si>
    <t>B/5648 GALVANOS DIA DEL MEDICO-2023</t>
  </si>
  <si>
    <t>F/166 PROD.GRAZIA -CENA Y SHOW FIESTA DIA DEL MEDICO COLMED</t>
  </si>
  <si>
    <t>F/167 PROD. GRAZIA -CENA DIA DEL MEDICO 2023/ SHOW FIESTA PA</t>
  </si>
  <si>
    <t>4111111</t>
  </si>
  <si>
    <t>REUNIONES MESA DIRECTIVA</t>
  </si>
  <si>
    <t>4111112</t>
  </si>
  <si>
    <t>REUNION TRIBUNAL DE ETICA</t>
  </si>
  <si>
    <t>4111113</t>
  </si>
  <si>
    <t>ASAMBLEA  ANUAL</t>
  </si>
  <si>
    <t>REEMBOLSO DE PASAJES ASAMBLEA DRA. LIA MUÑOZ</t>
  </si>
  <si>
    <t>PASAJES ASAMBLEA NACIONAL COLMED 2023</t>
  </si>
  <si>
    <t>4111114</t>
  </si>
  <si>
    <t>CUOTAS CONACEM</t>
  </si>
  <si>
    <t>4111115</t>
  </si>
  <si>
    <t>BECAS OTORGADAS A MEDICOS</t>
  </si>
  <si>
    <t>4111116</t>
  </si>
  <si>
    <t>TORNEOS RAMAS DEPORTIVAS</t>
  </si>
  <si>
    <t>4111117</t>
  </si>
  <si>
    <t>REUNIONES / EVENTOS</t>
  </si>
  <si>
    <t>RESTAURANT CHIRINGUITO -CONSUMO REUNION MESA DIRECTIVA MAR-23</t>
  </si>
  <si>
    <t>RESTAURANT CHIRINGUITO -CONSUMO REUNION MESA DIRECTIVA ABR-23</t>
  </si>
  <si>
    <t>REUNION MESA DIRECTIVA MAY-23</t>
  </si>
  <si>
    <t>BH/112 SOLANGE ASCENCIO -ABONO 50% COFFEE BREAK</t>
  </si>
  <si>
    <t>BH/115 SOLANGE ASCENCIO -50% FINAL COFFEE BREAK</t>
  </si>
  <si>
    <t>HOTELERA PLAYA BRAVA -RESTAURANT REUNION MESA DIRECTIVA AGO-23</t>
  </si>
  <si>
    <t>RESTAURANT CHIRINGUITO -CENA PRESIDENTE COLMED JUL-23</t>
  </si>
  <si>
    <t>RESTAURANT CHIRINGUITO -CONSUMO REUNION MESA DIRECTIVA OCT-23</t>
  </si>
  <si>
    <t>B/48731685 FRUNA -DISPLAY DE CAPSULAS DE CAFE /REUNIONES</t>
  </si>
  <si>
    <t>RESTAURANT CHIRINGUITO -CONSUMO REUNION MESA DIRECTIVA NOV-23</t>
  </si>
  <si>
    <t>REUNION MESA DIRECTIVA NOV-23 DRA. ANDREA SILVA J.</t>
  </si>
  <si>
    <t>REUNION MESA DIRECTIVA DIC-23 DRA. ANDREA SILVA J.</t>
  </si>
  <si>
    <t>4111118</t>
  </si>
  <si>
    <t>GASTOS CONSULTORIO MED.JUBILADOS</t>
  </si>
  <si>
    <t>4111119</t>
  </si>
  <si>
    <t>CUOTAS CONFEMEL</t>
  </si>
  <si>
    <t>4111120</t>
  </si>
  <si>
    <t>ATENCION AL COLEGIADO</t>
  </si>
  <si>
    <t>4111121</t>
  </si>
  <si>
    <t>FONDOS CONCURSABLES GENERALES</t>
  </si>
  <si>
    <t>4111122</t>
  </si>
  <si>
    <t>ELECCIONES COLMED</t>
  </si>
  <si>
    <t>4111123</t>
  </si>
  <si>
    <t>FONDOS ACTIVIDAD GREMIAL</t>
  </si>
  <si>
    <t>4111124</t>
  </si>
  <si>
    <t>GASTOS EXPO_EGRESADOS</t>
  </si>
  <si>
    <t>4111125</t>
  </si>
  <si>
    <t>OTROS GASTOS MESA DIRECTIVA</t>
  </si>
  <si>
    <t>4111126</t>
  </si>
  <si>
    <t>ESCUELA DE VERANO</t>
  </si>
  <si>
    <t>4111127</t>
  </si>
  <si>
    <t>4111128</t>
  </si>
  <si>
    <t>DIA DE LA SECRETARIA</t>
  </si>
  <si>
    <t>4111129</t>
  </si>
  <si>
    <t>HONORARIOS MESA DIRECTIVA</t>
  </si>
  <si>
    <t>4111130</t>
  </si>
  <si>
    <t>HONORARIOS PRESIDENTES REGIONALES Y MGZ, APS</t>
  </si>
  <si>
    <t>4111131</t>
  </si>
  <si>
    <t>HONORARIOS CONSEJEROS</t>
  </si>
  <si>
    <t>4111132</t>
  </si>
  <si>
    <t>HONORARIOS TRIBUNALES DE ETICA</t>
  </si>
  <si>
    <t>4111133</t>
  </si>
  <si>
    <t>HONORARIOS CONSULTORIO JUB.</t>
  </si>
  <si>
    <t>4111134</t>
  </si>
  <si>
    <t>BH/115 MIGUEL CANDIA -ASESORIA POR DEFENSA LABORAL M-297-202</t>
  </si>
  <si>
    <t>4111135</t>
  </si>
  <si>
    <t>HONORARIOS PDTE AGRUP. JUB.</t>
  </si>
  <si>
    <t>4111136</t>
  </si>
  <si>
    <t>OTROS GASTOS DE ACTIVIDAD GREMIAL</t>
  </si>
  <si>
    <t>4111137</t>
  </si>
  <si>
    <t>ACTIVIDAD DEPORTIVA Y SOCIAL</t>
  </si>
  <si>
    <t>4111138</t>
  </si>
  <si>
    <t>HONORARIOS UDELAM</t>
  </si>
  <si>
    <t>4111139</t>
  </si>
  <si>
    <t>HONORARIOS PRESIDENTES REGIONALES</t>
  </si>
  <si>
    <t>4111140</t>
  </si>
  <si>
    <t>SEGURO COMPLEMENTARIO DE SALUD</t>
  </si>
  <si>
    <t>4111141</t>
  </si>
  <si>
    <t>DIA MEDICOS EGRESADOS</t>
  </si>
  <si>
    <t>4111142</t>
  </si>
  <si>
    <t>PASAJES INTERNACIONALES</t>
  </si>
  <si>
    <t>4111143</t>
  </si>
  <si>
    <t>CODIGO DE ETICA</t>
  </si>
  <si>
    <t>4112102</t>
  </si>
  <si>
    <t>4112103</t>
  </si>
  <si>
    <t>DIARIOS Y REVISTAS</t>
  </si>
  <si>
    <t>4112104</t>
  </si>
  <si>
    <t>REGALOS CONSEJEROS</t>
  </si>
  <si>
    <t>4112105</t>
  </si>
  <si>
    <t>REVISTA VIDA MEDICA, IMPRESION Y DISTRIBUCION</t>
  </si>
  <si>
    <t>4112106</t>
  </si>
  <si>
    <t>CUADERNOS MEDICO SOCIALES IMPRESION Y ENSOBRADO</t>
  </si>
  <si>
    <t>4112107</t>
  </si>
  <si>
    <t>RELACIONES PUBLICAS</t>
  </si>
  <si>
    <t>4112109</t>
  </si>
  <si>
    <t>BOLETINES</t>
  </si>
  <si>
    <t>4112111</t>
  </si>
  <si>
    <t>F/340325 EMPRESA PERIODISTA EL NORTE -AVISO NECROLOGICO DIC-</t>
  </si>
  <si>
    <t>F/341048 E.PERIODISTICA DEL NORTE -AVISO ENE-23</t>
  </si>
  <si>
    <t>F/341042 EMP. PERIODISTICA -AVISO NECROLOGICO PUBLICACION DI</t>
  </si>
  <si>
    <t>F/346116 EMP.PERIODISTICA -AVISO NECROLOGICO 30-8-23</t>
  </si>
  <si>
    <t>4112112</t>
  </si>
  <si>
    <t>PANELES</t>
  </si>
  <si>
    <t>4112113</t>
  </si>
  <si>
    <t>4112114</t>
  </si>
  <si>
    <t>PAUTAS Y RECORTES</t>
  </si>
  <si>
    <t>4112115</t>
  </si>
  <si>
    <t>PAPELERIA INSTITUCIONAL</t>
  </si>
  <si>
    <t>4112116</t>
  </si>
  <si>
    <t>IMPLEMENTOS INSTITUCIONALES</t>
  </si>
  <si>
    <t>411102</t>
  </si>
  <si>
    <t>411103</t>
  </si>
  <si>
    <t>BENEFICIOS  MEDICOS</t>
  </si>
  <si>
    <t>4113101</t>
  </si>
  <si>
    <t>BENEFICIO NATALIDAD</t>
  </si>
  <si>
    <t>4113102</t>
  </si>
  <si>
    <t>BENEFICIO LENTES</t>
  </si>
  <si>
    <t>4113103</t>
  </si>
  <si>
    <t>BENEFICIO INCAPACIDAD</t>
  </si>
  <si>
    <t>4113104</t>
  </si>
  <si>
    <t>BENEFICIO AYUDA VIUDA</t>
  </si>
  <si>
    <t>4113105</t>
  </si>
  <si>
    <t>BENEFICIO AYUDA SOLIDARIA</t>
  </si>
  <si>
    <t>4113106</t>
  </si>
  <si>
    <t>BENEFICIO AYUDA ESCOLAR</t>
  </si>
  <si>
    <t>4113107</t>
  </si>
  <si>
    <t>BENEFICIO RESCATE CUOTA MORTUORIA</t>
  </si>
  <si>
    <t>4113108</t>
  </si>
  <si>
    <t>BENEFICIO CUOTA MORTUORIA</t>
  </si>
  <si>
    <t>4113109</t>
  </si>
  <si>
    <t>BENEFICIO PROTESIS DENTAL</t>
  </si>
  <si>
    <t>4113110</t>
  </si>
  <si>
    <t>BENEFICIO AYUDA ARTESANIA</t>
  </si>
  <si>
    <t>4113111</t>
  </si>
  <si>
    <t>BENEFICIO MEDICO AUDIFONOS</t>
  </si>
  <si>
    <t>4113112</t>
  </si>
  <si>
    <t>BENEFICIO SILLA DE RUEDAS</t>
  </si>
  <si>
    <t>4113113</t>
  </si>
  <si>
    <t>BENEFICIO AP. MEDICAMENTOS MED. JUBILADOS</t>
  </si>
  <si>
    <t>4113114</t>
  </si>
  <si>
    <t>BENEFICIO SEGURO ESCOLAR</t>
  </si>
  <si>
    <t>4113115</t>
  </si>
  <si>
    <t>OTROS BENEFICIOS MEDICOS JUBILADOS</t>
  </si>
  <si>
    <t>4113116</t>
  </si>
  <si>
    <t>PREMIOS F.S.G</t>
  </si>
  <si>
    <t>4111317</t>
  </si>
  <si>
    <t>APORTE CONGRESO MGZ - APS</t>
  </si>
  <si>
    <t>4111318</t>
  </si>
  <si>
    <t>APORTE CURSOS - DIPLOMADOS - MAGISTER</t>
  </si>
  <si>
    <t>4111319</t>
  </si>
  <si>
    <t>BENEFICIO MEDICO MAYOR 75 AÑOS</t>
  </si>
  <si>
    <t>4111320</t>
  </si>
  <si>
    <t>BENEFICIOS POR PAGAR AÑOS ANTERIORES</t>
  </si>
  <si>
    <t>4111321</t>
  </si>
  <si>
    <t>BENEFICIO SALUD MENTAL</t>
  </si>
  <si>
    <t>4111322</t>
  </si>
  <si>
    <t>BENEFICIO SEGURO ESCOLAR EXTERNO</t>
  </si>
  <si>
    <t>4111324</t>
  </si>
  <si>
    <t>BENEFICIO MEDICOS DAMNIFICADOS</t>
  </si>
  <si>
    <t>411104</t>
  </si>
  <si>
    <t>COMISIONES  MEDICAS</t>
  </si>
  <si>
    <t>4114101</t>
  </si>
  <si>
    <t>COMISION INFANCIA</t>
  </si>
  <si>
    <t>4114102</t>
  </si>
  <si>
    <t>COMISION GENERO</t>
  </si>
  <si>
    <t>4114103</t>
  </si>
  <si>
    <t>COMISION TRANSPLANTE</t>
  </si>
  <si>
    <t>4114104</t>
  </si>
  <si>
    <t>COMISION MIGRACION</t>
  </si>
  <si>
    <t>411105</t>
  </si>
  <si>
    <t>DEPARTAMENTOS MEDICOS</t>
  </si>
  <si>
    <t>4115101</t>
  </si>
  <si>
    <t>DEPARTAMENTO TRABAJO MEDICO</t>
  </si>
  <si>
    <t>4115103</t>
  </si>
  <si>
    <t>DEPARTAMENTO  DERECHOS  HUMANOS</t>
  </si>
  <si>
    <t>4115104</t>
  </si>
  <si>
    <t>DEPARTAMENTO  MEDIO  AMBIENTE</t>
  </si>
  <si>
    <t>4115105</t>
  </si>
  <si>
    <t>DEPARTAMENTO  POLITICAS Y ESTUDIO</t>
  </si>
  <si>
    <t>4115106</t>
  </si>
  <si>
    <t>DEPARTAMENTO  MEDICINA PRIVADA</t>
  </si>
  <si>
    <t>4115107</t>
  </si>
  <si>
    <t>DEPARTAMENTO  PRIMERAS  NACIONES</t>
  </si>
  <si>
    <t>4115108</t>
  </si>
  <si>
    <t>DEPARTAMENTO  CUADERNOS MEDICOS SOCIALES</t>
  </si>
  <si>
    <t>411106</t>
  </si>
  <si>
    <t>AGRUPACIONES  MEDICAS</t>
  </si>
  <si>
    <t>4116101</t>
  </si>
  <si>
    <t>AGRUPACION  RESIDENTES CHILE</t>
  </si>
  <si>
    <t>4116102</t>
  </si>
  <si>
    <t>AGRUPACION  MEDICOS GENERALES DE ZONA</t>
  </si>
  <si>
    <t>4116103</t>
  </si>
  <si>
    <t>AGRUPACION  ATENSION PRIMARIA SOCIAL</t>
  </si>
  <si>
    <t>4116104</t>
  </si>
  <si>
    <t>AGRUPACION  MEDICOS MAYORES</t>
  </si>
  <si>
    <t>411107</t>
  </si>
  <si>
    <t>APORTES   ENTREGADOS</t>
  </si>
  <si>
    <t>4117101</t>
  </si>
  <si>
    <t>APORTES CULTURALES</t>
  </si>
  <si>
    <t>4117102</t>
  </si>
  <si>
    <t>APORTES MESA DIRECTIVA</t>
  </si>
  <si>
    <t>4117103</t>
  </si>
  <si>
    <t>APORTES A REGIONALES, PERIODISTAS</t>
  </si>
  <si>
    <t>4117104</t>
  </si>
  <si>
    <t>APORTE CLUBES DE CAMPO</t>
  </si>
  <si>
    <t>4117105</t>
  </si>
  <si>
    <t>APORTE SOC.CHILENA DE HIST.DE LA MEDIC.</t>
  </si>
  <si>
    <t>4117106</t>
  </si>
  <si>
    <t>APORTES ARRIENDOS REGIONALES</t>
  </si>
  <si>
    <t>4117107</t>
  </si>
  <si>
    <t>OTROS APORTES</t>
  </si>
  <si>
    <t>4117108</t>
  </si>
  <si>
    <t>APORTES REMESAS A REGIONALES</t>
  </si>
  <si>
    <t>4117109</t>
  </si>
  <si>
    <t>APORTE APICE</t>
  </si>
  <si>
    <t>4117110</t>
  </si>
  <si>
    <t>APORTE PREMIO MEDICINA</t>
  </si>
  <si>
    <t>4111711</t>
  </si>
  <si>
    <t>APORTES ASEMECH</t>
  </si>
  <si>
    <t>4111712</t>
  </si>
  <si>
    <t>APORTE ACADEMIA DE MEDICINA</t>
  </si>
  <si>
    <t>411108</t>
  </si>
  <si>
    <t>RS MERCHANDISING</t>
  </si>
  <si>
    <t>4118101</t>
  </si>
  <si>
    <t>4118102</t>
  </si>
  <si>
    <t>RS BOLSAS ECOLOGICAS</t>
  </si>
  <si>
    <t>4118103</t>
  </si>
  <si>
    <t>RS PIOCHAS</t>
  </si>
  <si>
    <t>4118104</t>
  </si>
  <si>
    <t>RS LAPICES INSTITUCIONALES</t>
  </si>
  <si>
    <t>4118105</t>
  </si>
  <si>
    <t>RS LIBRETAS DE NOTAS</t>
  </si>
  <si>
    <t>4118106</t>
  </si>
  <si>
    <t>REDES SOCIALES</t>
  </si>
  <si>
    <t>412011</t>
  </si>
  <si>
    <t>DEPARTAMENTOS</t>
  </si>
  <si>
    <t>4120112</t>
  </si>
  <si>
    <t>DPTO. SALUD PUBLICA</t>
  </si>
  <si>
    <t>4120113</t>
  </si>
  <si>
    <t>DPTO. CIENTIFICO DOCENTE</t>
  </si>
  <si>
    <t>4120114</t>
  </si>
  <si>
    <t>DPTO. TRABAJO MEDICO</t>
  </si>
  <si>
    <t>4120115</t>
  </si>
  <si>
    <t>DPTO. DERECHOS HUMANOS</t>
  </si>
  <si>
    <t>4120116</t>
  </si>
  <si>
    <t>DPTO. COMUNICACIONES</t>
  </si>
  <si>
    <t>4120117</t>
  </si>
  <si>
    <t>UNIDAD DE ESTUDIOS</t>
  </si>
  <si>
    <t>412021</t>
  </si>
  <si>
    <t>EVENTOS</t>
  </si>
  <si>
    <t>4120211</t>
  </si>
  <si>
    <t>DIA DE LA MUJER</t>
  </si>
  <si>
    <t>4120212</t>
  </si>
  <si>
    <t>ASAMBLEA</t>
  </si>
  <si>
    <t>4120213</t>
  </si>
  <si>
    <t>EUNACOM</t>
  </si>
  <si>
    <t>4120214</t>
  </si>
  <si>
    <t>FONDA FIESTAS PATRIAS</t>
  </si>
  <si>
    <t>4120215</t>
  </si>
  <si>
    <t>FIESTA RECIEN INSCRITOS</t>
  </si>
  <si>
    <t>4120216</t>
  </si>
  <si>
    <t>OTROS EVENTOS GREMIALES</t>
  </si>
  <si>
    <t>4120217</t>
  </si>
  <si>
    <t>Premio Derechos Humanos  (RS Accion Gremial)</t>
  </si>
  <si>
    <t>4120210</t>
  </si>
  <si>
    <t>FIESTA PRIMAVERA</t>
  </si>
  <si>
    <t>4120219</t>
  </si>
  <si>
    <t>SENTENCIAS JUDICIALES</t>
  </si>
  <si>
    <t>412031</t>
  </si>
  <si>
    <t>ELECCIONES</t>
  </si>
  <si>
    <t>4120311</t>
  </si>
  <si>
    <t>ELECCIONES GENERALES</t>
  </si>
  <si>
    <t>4120312</t>
  </si>
  <si>
    <t>ELECCIONES CAPITULOS</t>
  </si>
  <si>
    <t>412041</t>
  </si>
  <si>
    <t>SERVICIOS CASINO ACTIVIDADES GREMIALES</t>
  </si>
  <si>
    <t>4120411</t>
  </si>
  <si>
    <t>GASTOS DE CASINO</t>
  </si>
  <si>
    <t>412051</t>
  </si>
  <si>
    <t>HONORARIOS ACCION GREMIAL</t>
  </si>
  <si>
    <t>4120511</t>
  </si>
  <si>
    <t>4120512</t>
  </si>
  <si>
    <t>4120513</t>
  </si>
  <si>
    <t>HONORARIOS SECRETARIOS TECNICOS</t>
  </si>
  <si>
    <t>4120514</t>
  </si>
  <si>
    <t>HONORARIOS COMITE REVISOR CUENTAS</t>
  </si>
  <si>
    <t>4120515</t>
  </si>
  <si>
    <t>HONORARIOS PRESIDENTE DEPARTAMENTOS</t>
  </si>
  <si>
    <t>412061</t>
  </si>
  <si>
    <t>COMISION RECAUDACION</t>
  </si>
  <si>
    <t>4120611</t>
  </si>
  <si>
    <t>COMISIONES EJECUTIVOS PAT/PAC</t>
  </si>
  <si>
    <t>COMISIONES PAT ENERO-2023</t>
  </si>
  <si>
    <t>COMISIONES PAC ENERO-2023</t>
  </si>
  <si>
    <t>COMISION PAT FEBRERO-2023</t>
  </si>
  <si>
    <t>COMISION PAC FEBRERO-2023</t>
  </si>
  <si>
    <t>COMISIONES PAT MARZO-2023</t>
  </si>
  <si>
    <t>COMISIONES PAC MARZO-2023</t>
  </si>
  <si>
    <t>COMISIONES PAT ABRIL-2023</t>
  </si>
  <si>
    <t>COMISIONES PAC ABRIL-2023</t>
  </si>
  <si>
    <t>COMISIONES PAT MAYO-2023</t>
  </si>
  <si>
    <t>COMISIONES PAC MAYO-2023</t>
  </si>
  <si>
    <t>COMISIONES PAT JUNIO-2023</t>
  </si>
  <si>
    <t>COMISIONES PAC JUNIO-2023</t>
  </si>
  <si>
    <t>COMISIONES PAT  JULIO-2023</t>
  </si>
  <si>
    <t>COMISIONES PAC JULIO-2023</t>
  </si>
  <si>
    <t>COMISIONES PAT AGOSTO-2023</t>
  </si>
  <si>
    <t>COMISIONES PAC AGOSTO-2023</t>
  </si>
  <si>
    <t>COMISIONES PAT SEPTIEMBRE-2023</t>
  </si>
  <si>
    <t>COMISIONES PAC SEPTIEMBRE-2023</t>
  </si>
  <si>
    <t>COMISIONES PAT OCTUBRE-2023</t>
  </si>
  <si>
    <t>COMISIONES PAC OCTUBRE-2023</t>
  </si>
  <si>
    <t>COMISIONES PAT NOVIEMBRE-2023</t>
  </si>
  <si>
    <t>COMISIONES PAC NOVIEMBRE-2023</t>
  </si>
  <si>
    <t>COMISIONES PAT DICIEMBRE-2023</t>
  </si>
  <si>
    <t>COMISIONES PAC DICIEMBRE-2023</t>
  </si>
  <si>
    <t>4120612</t>
  </si>
  <si>
    <t>COMISION COBRANZA FALMED</t>
  </si>
  <si>
    <t>412071</t>
  </si>
  <si>
    <t>ASOCIACION CAPITULOS</t>
  </si>
  <si>
    <t>4120711</t>
  </si>
  <si>
    <t>EVENTOS CAPITULOS</t>
  </si>
  <si>
    <t>4120712</t>
  </si>
  <si>
    <t>APORTE CAPITULOS</t>
  </si>
  <si>
    <t>412081</t>
  </si>
  <si>
    <t>REUNIONES PROMOCIONALES</t>
  </si>
  <si>
    <t>4120811</t>
  </si>
  <si>
    <t>412091</t>
  </si>
  <si>
    <t>4120911</t>
  </si>
  <si>
    <t>B/479 ALEXIS CAQUEO -CORONA DE DEFUNCION MEDICO COLEGIADO</t>
  </si>
  <si>
    <t>412101</t>
  </si>
  <si>
    <t>TRIBUNAL ETICA</t>
  </si>
  <si>
    <t>4121011</t>
  </si>
  <si>
    <t>HONORARIOS TRIBUNAL ETICA</t>
  </si>
  <si>
    <t>4121012</t>
  </si>
  <si>
    <t>OTROS GASTOS TRIBUNAL ETICA</t>
  </si>
  <si>
    <t>412111</t>
  </si>
  <si>
    <t>FONDOS PROYECTOS</t>
  </si>
  <si>
    <t>4121111</t>
  </si>
  <si>
    <t>412121</t>
  </si>
  <si>
    <t>RESPONSABILIDAD SOCIAL</t>
  </si>
  <si>
    <t>4121211</t>
  </si>
  <si>
    <t>OPERATIVOS DE SALUD</t>
  </si>
  <si>
    <t>4121212</t>
  </si>
  <si>
    <t>412131</t>
  </si>
  <si>
    <t>BENEFICIOS A MEDICOS</t>
  </si>
  <si>
    <t>4121311</t>
  </si>
  <si>
    <t>RECETARIOS MEDICOS</t>
  </si>
  <si>
    <t>4121312</t>
  </si>
  <si>
    <t>BECAS</t>
  </si>
  <si>
    <t>412141</t>
  </si>
  <si>
    <t>ACTIVIDADES GREMIALES EN SEDE</t>
  </si>
  <si>
    <t>4121411</t>
  </si>
  <si>
    <t>ACTIVIDAD GREMIAL EN SEDE</t>
  </si>
  <si>
    <t>412132</t>
  </si>
  <si>
    <t>RS DIA DEL MEDICO</t>
  </si>
  <si>
    <t>4121321</t>
  </si>
  <si>
    <t>413011</t>
  </si>
  <si>
    <t>APORTE OTRAS INSTITUCIONES HOSPITALES - CLINICAS</t>
  </si>
  <si>
    <t>4130111</t>
  </si>
  <si>
    <t>APORTE HOSP. UC</t>
  </si>
  <si>
    <t>4130112</t>
  </si>
  <si>
    <t>APORTE HOSP. U CHILE</t>
  </si>
  <si>
    <t>4130113</t>
  </si>
  <si>
    <t>APORTE HOSP. ROBERTO DEL RIO</t>
  </si>
  <si>
    <t>4130114</t>
  </si>
  <si>
    <t>APORTE HOSP. EXEQUIEL GC</t>
  </si>
  <si>
    <t>4130115</t>
  </si>
  <si>
    <t>APORTE HOSP. SAN JUAN</t>
  </si>
  <si>
    <t>4130116</t>
  </si>
  <si>
    <t>APORTE HOSP. BARROS LUCO</t>
  </si>
  <si>
    <t>4130117</t>
  </si>
  <si>
    <t>APORTE HOSP. SOTERO DEL RIO</t>
  </si>
  <si>
    <t>4130118</t>
  </si>
  <si>
    <t>APORTE HOSP. ELOISA DIAZ</t>
  </si>
  <si>
    <t>4130119</t>
  </si>
  <si>
    <t>APORTE HOSP. SAN JOSE</t>
  </si>
  <si>
    <t>4130120</t>
  </si>
  <si>
    <t>APORTE HOSP. CRS CORDILLERA</t>
  </si>
  <si>
    <t>4130124</t>
  </si>
  <si>
    <t>APORTE HOSP. BUIN</t>
  </si>
  <si>
    <t>4130121</t>
  </si>
  <si>
    <t>APORTE HOSP. LUIS CALVO MACKENNA</t>
  </si>
  <si>
    <t>4130125</t>
  </si>
  <si>
    <t>APORTE HOSP. EL CARMEN</t>
  </si>
  <si>
    <t>4130126</t>
  </si>
  <si>
    <t>APORTE HOSP.SAN BORJA ARRIARAN</t>
  </si>
  <si>
    <t>4130127</t>
  </si>
  <si>
    <t>APORTE HOSP.SALVADOR</t>
  </si>
  <si>
    <t>4130128</t>
  </si>
  <si>
    <t>APORTE OTROS HOSPITALES</t>
  </si>
  <si>
    <t>413021</t>
  </si>
  <si>
    <t>APORTE OTRAS INSTITUCIONES UNIV. PREGRADO</t>
  </si>
  <si>
    <t>4130211</t>
  </si>
  <si>
    <t>APORTE U. ANDES</t>
  </si>
  <si>
    <t>4130122</t>
  </si>
  <si>
    <t>APORTE PRE U. CHILE</t>
  </si>
  <si>
    <t>4130123</t>
  </si>
  <si>
    <t>APORTE PRE U. CATOLICA</t>
  </si>
  <si>
    <t>4130214</t>
  </si>
  <si>
    <t>APORTE PRE U. DIEGO PORTALES</t>
  </si>
  <si>
    <t>413031</t>
  </si>
  <si>
    <t>APORTE OTRAS INSTITUCIONES UNIV. POSTGRADO</t>
  </si>
  <si>
    <t>4130311</t>
  </si>
  <si>
    <t>APORTE U. SAN SEBASTIAN</t>
  </si>
  <si>
    <t>4130312</t>
  </si>
  <si>
    <t>APORTE U. DE CHILE</t>
  </si>
  <si>
    <t>4130313</t>
  </si>
  <si>
    <t>APORTE USACH</t>
  </si>
  <si>
    <t>4130314</t>
  </si>
  <si>
    <t>APORTE U. MAYOR</t>
  </si>
  <si>
    <t>4130315</t>
  </si>
  <si>
    <t>APORTE U. PEDRO DE VALDIVIA</t>
  </si>
  <si>
    <t>4130316</t>
  </si>
  <si>
    <t>APORTE U. DEL DESARROLLO</t>
  </si>
  <si>
    <t>4130317</t>
  </si>
  <si>
    <t>APORTE U. FINIS TERRAE</t>
  </si>
  <si>
    <t>4130318</t>
  </si>
  <si>
    <t>APORTE U. ANDRES BELLO</t>
  </si>
  <si>
    <t>413041</t>
  </si>
  <si>
    <t>APORTE OTRAS INSTITUCIONES AGRUPACIONES</t>
  </si>
  <si>
    <t>4130411</t>
  </si>
  <si>
    <t>APORTE MEDICOS JUBILADOS</t>
  </si>
  <si>
    <t>4130412</t>
  </si>
  <si>
    <t>APORTE MEDICOS GENERALES DE ZONA</t>
  </si>
  <si>
    <t>413051</t>
  </si>
  <si>
    <t>APORTE ENTIDADES RELACIONADAS</t>
  </si>
  <si>
    <t>4130511</t>
  </si>
  <si>
    <t>APORTE CLUB MEDICO</t>
  </si>
  <si>
    <t>4130512</t>
  </si>
  <si>
    <t>4130513</t>
  </si>
  <si>
    <t>APORTE REGIONAL CHILLAN</t>
  </si>
  <si>
    <t>4130514</t>
  </si>
  <si>
    <t>APORTE AREGIONAL LOS ANGELES</t>
  </si>
  <si>
    <t>4130515</t>
  </si>
  <si>
    <t>APORTE A REGIONAL TEMUCO</t>
  </si>
  <si>
    <t>4130516</t>
  </si>
  <si>
    <t>APORTE A REGIONAL CONCEPCION</t>
  </si>
  <si>
    <t>4130521</t>
  </si>
  <si>
    <t>APORTE A EGRESADOS</t>
  </si>
  <si>
    <t>4130531</t>
  </si>
  <si>
    <t>APORTE ORGANIZACIONES DE MEDICOS</t>
  </si>
  <si>
    <t>4130541</t>
  </si>
  <si>
    <t>APORTE AGRUPACIONES DE ESTUDIANTES</t>
  </si>
  <si>
    <t>4130551</t>
  </si>
  <si>
    <t>APORTE A SOCIEDADES CIENTIFICAS</t>
  </si>
  <si>
    <t>413061</t>
  </si>
  <si>
    <t>APORTE CENTROS DE SALUD</t>
  </si>
  <si>
    <t>4130611</t>
  </si>
  <si>
    <t>APORTE CS DR. ALEJANDRO DEL RIO</t>
  </si>
  <si>
    <t>413071</t>
  </si>
  <si>
    <t>APORTE USO INSTALACIONES</t>
  </si>
  <si>
    <t>4130711</t>
  </si>
  <si>
    <t>APORTE USO INSTALACIONES CLUB MEDICO</t>
  </si>
  <si>
    <t>421101</t>
  </si>
  <si>
    <t>REMUNERACIONES</t>
  </si>
  <si>
    <t>4211101</t>
  </si>
  <si>
    <t>SUELDO BASE</t>
  </si>
  <si>
    <t>SUBSIDIO LICENCIA MEDICA</t>
  </si>
  <si>
    <t>4211102</t>
  </si>
  <si>
    <t>SEGURO INVALIDEZ Y SOBREVIVENCIA</t>
  </si>
  <si>
    <t>MUTUAL</t>
  </si>
  <si>
    <t>4211103</t>
  </si>
  <si>
    <t>TRIENIOS</t>
  </si>
  <si>
    <t>4211104</t>
  </si>
  <si>
    <t>APORTE SEG. CESANTIA</t>
  </si>
  <si>
    <t>SEGURO DE CESANTIA CI</t>
  </si>
  <si>
    <t>SEGURO DE CESANTIA SOLIDARIO</t>
  </si>
  <si>
    <t>4211105</t>
  </si>
  <si>
    <t>AGUINALDO</t>
  </si>
  <si>
    <t>4211106</t>
  </si>
  <si>
    <t>ASIGNACION DE LOCOMOCION</t>
  </si>
  <si>
    <t>4211107</t>
  </si>
  <si>
    <t>ASIGNACION DE COLACION</t>
  </si>
  <si>
    <t>4211108</t>
  </si>
  <si>
    <t>HORAS EXTRAS 100%</t>
  </si>
  <si>
    <t>4211109</t>
  </si>
  <si>
    <t>HORAS EXTRAS  50%</t>
  </si>
  <si>
    <t>4211110</t>
  </si>
  <si>
    <t>REEMPLAZO</t>
  </si>
  <si>
    <t>4211111</t>
  </si>
  <si>
    <t>TRASLADO DE DINERO</t>
  </si>
  <si>
    <t>4211113</t>
  </si>
  <si>
    <t>OTROS BENEFICIOS DEL PERSONAL</t>
  </si>
  <si>
    <t>4211114</t>
  </si>
  <si>
    <t>SEGUROS DE VIDA</t>
  </si>
  <si>
    <t>F/489933 CIA. CONSORCIO -POLIZA COVID YASNA CIFUENTES</t>
  </si>
  <si>
    <t>F/511959 CONSORCIO SEGURO COVID MARIA PIZARRO</t>
  </si>
  <si>
    <t>F/537293 CIA CONSORCIO NACIONAL SEG.COVID DISTRIBUCION</t>
  </si>
  <si>
    <t>4211115</t>
  </si>
  <si>
    <t>IAS VACACIONES LEGALES</t>
  </si>
  <si>
    <t>IAS MES DE AVISO</t>
  </si>
  <si>
    <t>IAS INDEMNIZACION LEGAL</t>
  </si>
  <si>
    <t>PAGO 1/2 CUOTA AVENIMIENTO SR. LUZ REYES V. ABOGADO VICTOR FUENTES</t>
  </si>
  <si>
    <t>PAGO 2/2 CUOTA AVENIMIENTO SR. LUZ REYES V. ABOGADO VICTOR FUENTES</t>
  </si>
  <si>
    <t>4211116</t>
  </si>
  <si>
    <t>DESAHUCIOS</t>
  </si>
  <si>
    <t>4211117</t>
  </si>
  <si>
    <t>CONSUMOS CASINO</t>
  </si>
  <si>
    <t>4211118</t>
  </si>
  <si>
    <t>PROVISION VACACIONES</t>
  </si>
  <si>
    <t>REVERSA PROVISION DE VACACIONES AL 31-12-2022</t>
  </si>
  <si>
    <t>PROVISION DE VACACIONES AL 31-12-2023</t>
  </si>
  <si>
    <t>4211119</t>
  </si>
  <si>
    <t>GRATIFICACION LEGAL</t>
  </si>
  <si>
    <t>4211120</t>
  </si>
  <si>
    <t>CENTRALIZACION DE REMUNERACIONES OCT-2023</t>
  </si>
  <si>
    <t>4211121</t>
  </si>
  <si>
    <t>4211123</t>
  </si>
  <si>
    <t>RECARGO 30%</t>
  </si>
  <si>
    <t>4211122</t>
  </si>
  <si>
    <t>SERVICIOS PERSONAL EXTERNO</t>
  </si>
  <si>
    <t>421201</t>
  </si>
  <si>
    <t>ASIGNACIONES ENTREGADAS</t>
  </si>
  <si>
    <t>4212101</t>
  </si>
  <si>
    <t>4212102</t>
  </si>
  <si>
    <t>ASIGNACIÓN DE RESPONSABILIDAD</t>
  </si>
  <si>
    <t>4212103</t>
  </si>
  <si>
    <t>ASIGNACION POR  FALLECIMIENTO</t>
  </si>
  <si>
    <t>4212104</t>
  </si>
  <si>
    <t>ASIGNACION DE ANTIGUEDAD</t>
  </si>
  <si>
    <t>421301</t>
  </si>
  <si>
    <t>BONOS ENTREGADOS</t>
  </si>
  <si>
    <t>4213101</t>
  </si>
  <si>
    <t>BONOS CUMPLIMIENTO METAS</t>
  </si>
  <si>
    <t>4213102</t>
  </si>
  <si>
    <t>4213104</t>
  </si>
  <si>
    <t>BONO HABITACION</t>
  </si>
  <si>
    <t>4213105</t>
  </si>
  <si>
    <t>AGUINALDO ESCOLARIDAD</t>
  </si>
  <si>
    <t>4213106</t>
  </si>
  <si>
    <t>BONO ANUAL</t>
  </si>
  <si>
    <t>4213107</t>
  </si>
  <si>
    <t>BONO ASEO</t>
  </si>
  <si>
    <t>4213108</t>
  </si>
  <si>
    <t>4213109</t>
  </si>
  <si>
    <t>BONO FIJO</t>
  </si>
  <si>
    <t>4213110</t>
  </si>
  <si>
    <t>BONO POR COMISION BANCO</t>
  </si>
  <si>
    <t>4213111</t>
  </si>
  <si>
    <t>BONO VIGILANCIA</t>
  </si>
  <si>
    <t>4213112</t>
  </si>
  <si>
    <t>421401</t>
  </si>
  <si>
    <t>COMISIONES ENTREGADAS</t>
  </si>
  <si>
    <t>4214101</t>
  </si>
  <si>
    <t>COMISION COBRANZA DE CUOTAS</t>
  </si>
  <si>
    <t>4214102</t>
  </si>
  <si>
    <t>COMISIONES WEY PAB ENERO A DICIEMBRE 2023</t>
  </si>
  <si>
    <t>4214103</t>
  </si>
  <si>
    <t>COMISIONES INSCRIPCION</t>
  </si>
  <si>
    <t>431101</t>
  </si>
  <si>
    <t>GASTOS BASICOS</t>
  </si>
  <si>
    <t>4311101</t>
  </si>
  <si>
    <t>B/353717346 CGE -CONSUMO DE ELECTRICIDAD 26-NOV AL 27-DIC 2022</t>
  </si>
  <si>
    <t>B/356795459 CGE -CONSUMO DE ELECTRICIDAD ENE-23</t>
  </si>
  <si>
    <t>B/359812608 CGE -CONSUMO ELECTRICIDAD MAR-23</t>
  </si>
  <si>
    <t>B/363003774 CGE -CONSUMO DE ELECTRICIDAD 24-FEB AL 27-MAR 2023</t>
  </si>
  <si>
    <t>B/366022007 CGE -CONSUMO DE ELECTRICIDAD 28-MAR AL 25 ABR 2023</t>
  </si>
  <si>
    <t>B/369033688 CGE -CONSUMO DE ELECTRICIDAD 26-ABR AL 25-MAY 2023</t>
  </si>
  <si>
    <t>B/372247343 CGE -CONSUMO DE ELECTRICIDAD 26-MAY AL 27-JUN 2023</t>
  </si>
  <si>
    <t>B/375330467 CGE -CONSUMO DE ELECTRICIDAD 28-JUN AL 26-JUL 2023</t>
  </si>
  <si>
    <t>B/378363212 CGE -CONSUMO DE ELECTRICIDAD 27 JUL AL 28 AGO 2023</t>
  </si>
  <si>
    <t>B/381509140 CGE -CONSUMO DE ELECTRICIDAD 28 AGO AL 26 SEPT 2023</t>
  </si>
  <si>
    <t>B/384572139 CGE -CONSUMO DE ELECTRICIDAD 27 SEPT AL 25 OCT 2023</t>
  </si>
  <si>
    <t>B/387777733 CGE -CONSUMO DE ELECTRICIDAD 26-OCT AL 27-NOV 2023</t>
  </si>
  <si>
    <t>4311102</t>
  </si>
  <si>
    <t>B/19307856 AGUAS ALTIPLANO -CONSUMO DE AGUA 20-12 AL 19-01</t>
  </si>
  <si>
    <t>B/19473522 AGUAS ALTIPLANO -CONSUMO 19-ENE AL 17-FEB 2023</t>
  </si>
  <si>
    <t>B/19639214 AGUAS ALTIPLANO -CONSUMO 17-02 AL 21-03 2023</t>
  </si>
  <si>
    <t>B/19804998 AGUAS ALTIPLANO -CONSUMO 21-03 AL 19-04 2023</t>
  </si>
  <si>
    <t>B/19970772 AGUAS ALTIPLANO -CONSUMO 19-04 AL 19-05-2023</t>
  </si>
  <si>
    <t>B/20140440 AGUAS ALTIPLANO -CONSUMO 19-05 AL 19-06-2023</t>
  </si>
  <si>
    <t>B/20298047 AGUAS ALTIPLANO -CONSUMO 19-06 AL 18-07-2023</t>
  </si>
  <si>
    <t>B/20465023 AGUAS ALTIPLANO -CONSUMO 18-07 AL 17-08-2023</t>
  </si>
  <si>
    <t>B/20632325 AGUAS ALTIPLANO -CONSUMO 17-08 AL 15-09-2023</t>
  </si>
  <si>
    <t>B/20799842 AGUAS ALTIPLANO -CONSUMO 15-09 AL 16-10-2023</t>
  </si>
  <si>
    <t>B/ AGUAS ALTIPLANO CARGO PAC NOV-23</t>
  </si>
  <si>
    <t>4311103</t>
  </si>
  <si>
    <t>COMBUSTIBLES Y LUBRICANTES</t>
  </si>
  <si>
    <t>4311104</t>
  </si>
  <si>
    <t>GAS</t>
  </si>
  <si>
    <t>4311105</t>
  </si>
  <si>
    <t>TV CABLE</t>
  </si>
  <si>
    <t>4311106</t>
  </si>
  <si>
    <t>F/8470864 VTR -SERV. TRIPACK 27 ENE AL 27 FEB-23</t>
  </si>
  <si>
    <t>F/8539333 VTR -SERV. DE TRIPACK 27 FEB AL 27 MAR 2023</t>
  </si>
  <si>
    <t>F/8605667 VTR -SERV. TRIPACK 27 MAR AL 27 ABR 2023</t>
  </si>
  <si>
    <t>F/8668002 VTR -SERV. TRIPACK 27 ABR AL 27 MAY-23</t>
  </si>
  <si>
    <t>F/8738518 VTR -SERV. TRIPACK 27 MAY AL 17 JUN 2023</t>
  </si>
  <si>
    <t>F/8801831 VTR -SERV. TRIPACK 27 JUN AL 17 JUL 2023</t>
  </si>
  <si>
    <t>F/8863034 VTR -SERV. TRIPACK 27 JUL AL 27 AGO-2023</t>
  </si>
  <si>
    <t>F/8927419 VTR -SERV. TRIPACK 27 AGO AL 27 SEPT 2023</t>
  </si>
  <si>
    <t>F/8994008 VTR -SERV. TRIPACK 27 SEPT AL 27 OCT 2023</t>
  </si>
  <si>
    <t>F/9063319 VTR -SERV. TRIPACK 27 OCT AL 27 NOV-2023</t>
  </si>
  <si>
    <t>F/9127897 VTR -SERV. TRIPACK 27 NOV AL 27 DIC-2023</t>
  </si>
  <si>
    <t>4311107</t>
  </si>
  <si>
    <t>F/6825963 VERISURE -SERV. DE MONITOREO ENERO-2023</t>
  </si>
  <si>
    <t>F/6941869 VERISURE -SERV. MONITOREO FEB-23</t>
  </si>
  <si>
    <t>F/7070036 VERISURE -SERV. DE MONITOREO MAR-23</t>
  </si>
  <si>
    <t>F/7171392 VERISURE -SERV. DE MONITOREO ABR-23</t>
  </si>
  <si>
    <t>F/7341227 VERISURE -SERV. DE MONITOREO MAY-23</t>
  </si>
  <si>
    <t>F/7454380 VERISURE -SERV. DE MONITOREO JUN-23</t>
  </si>
  <si>
    <t>F/7573276 VERISURE -SER. DE MONITOREO JUL-23</t>
  </si>
  <si>
    <t>F/7666127 VERISURE -SERV. DE MONITOREO AGO-23</t>
  </si>
  <si>
    <t>F/7791570 VERISURE -SERV. DE MONITOREO SEPT-23</t>
  </si>
  <si>
    <t>F/7944311 VERISURE -SERV. DE MONITOREO OCT-23</t>
  </si>
  <si>
    <t>F/8082445 VERISURE -SERV. DE MONITOREO NOV-23</t>
  </si>
  <si>
    <t>F/8214636 VERISURE -SERV. DE MONITOREO DIC-23</t>
  </si>
  <si>
    <t>4311108</t>
  </si>
  <si>
    <t>CORREO Y ARRIENDO CASILLA</t>
  </si>
  <si>
    <t>B/113963236 STARKEN ENVIO CORRESPONDENCIA</t>
  </si>
  <si>
    <t>4311109</t>
  </si>
  <si>
    <t>B/235927420 VTR -INTERNET ENERO-2023</t>
  </si>
  <si>
    <t>B/237371299 VTR -SERV. DE TELEFONIA FEB-23</t>
  </si>
  <si>
    <t>B/238909663 VTR - SERV. DE TELEFONIA MAR-23</t>
  </si>
  <si>
    <t>B/240329994 VTR -INTERNET Y TELEFONIA 10-ABR AL 10-MAY 2023</t>
  </si>
  <si>
    <t>B/241743025 VTR-TELEFONIA 10-MAY AL 10-JUN 2023</t>
  </si>
  <si>
    <t>B/243199951 VTR -SERV. DE TELEFONIA 10 JUN AL 10 JUL 2023</t>
  </si>
  <si>
    <t>B/244571685 VTR - SERV. DE TELEFONIA JUL-23</t>
  </si>
  <si>
    <t>B/245979396 VTR - SERV. DE TELEFONIA AGO-23</t>
  </si>
  <si>
    <t>B/247417855 VTR -SERV. DE TELEFONIA 10 SEPT AL 10 OCT 2023</t>
  </si>
  <si>
    <t>B/248896338 VTR -SERV. DE TELEFONIA 10 OCT AL 10 NOV 2023</t>
  </si>
  <si>
    <t>B/250353600 VTR -SERV. DE TELEFONIA 10 NOV AL 10 DIC 2023</t>
  </si>
  <si>
    <t>B/251767856 VTR -SERV. DE TELEFONIA 10 DIC AL 10 ENE 2023</t>
  </si>
  <si>
    <t>4311110</t>
  </si>
  <si>
    <t>4311111</t>
  </si>
  <si>
    <t>SEGURIDAD  EDIFICIO</t>
  </si>
  <si>
    <t>4311112</t>
  </si>
  <si>
    <t>CUOTA 2 SEGURO 100046858 REALE SEGURO</t>
  </si>
  <si>
    <t>CUOTA 1 SEGURO 100046858 REALE SEGURO</t>
  </si>
  <si>
    <t>CUOTA 3 SEGURO 100046858 REALE SEGURO</t>
  </si>
  <si>
    <t>4311113</t>
  </si>
  <si>
    <t>GASTOS COMUNES</t>
  </si>
  <si>
    <t>4311114</t>
  </si>
  <si>
    <t>ARRIENDOS</t>
  </si>
  <si>
    <t>4311115</t>
  </si>
  <si>
    <t>GASTOS CASINO</t>
  </si>
  <si>
    <t>4311116</t>
  </si>
  <si>
    <t>B/644686 ESTACIONAMIENTO POR TRAMITE NOTARIAL</t>
  </si>
  <si>
    <t>ESTACIONAMIENTO POR COMPRA DE CORONA DE DEFUNCION</t>
  </si>
  <si>
    <t>B/722953 ESTACIONAMIENTO POR COMPRAS REGIONAL</t>
  </si>
  <si>
    <t>4311117</t>
  </si>
  <si>
    <t>PEAJES</t>
  </si>
  <si>
    <t>4311118</t>
  </si>
  <si>
    <t>DIVIDENDO SEDE</t>
  </si>
  <si>
    <t>4311119</t>
  </si>
  <si>
    <t>SERVICIO ASEO</t>
  </si>
  <si>
    <t>431102</t>
  </si>
  <si>
    <t>GASTOS ADMINISTRATIVO</t>
  </si>
  <si>
    <t>4312101</t>
  </si>
  <si>
    <t>ART.DE ESCRITORIO</t>
  </si>
  <si>
    <t>F/139936 NENE LIBRERIAS -ART. DE ESCRITORIOS FEB-23</t>
  </si>
  <si>
    <t>F/141594 NENE LIBRERIAS -ART. DE ESCRITORIO MAR-23</t>
  </si>
  <si>
    <t>F/146372 NENE LIBRERIAS -ART. DE ESCRITORIO JUL-23</t>
  </si>
  <si>
    <t>F/95 HISPECS CHILE -TONER TINTA HP</t>
  </si>
  <si>
    <t>F/153729 NENE LIBRERIA -ART. DE ESCRITORIO DIC-23</t>
  </si>
  <si>
    <t>4312102</t>
  </si>
  <si>
    <t>F/341 ECO SANITIZACION SPA -ART. DE ASEO FEB-23</t>
  </si>
  <si>
    <t>F/476 ECO SANITIZACION -ART. DE ASEO MAR-23</t>
  </si>
  <si>
    <t>F/763 ECO SANITIZACION SPA -ART. DE ASEO AGO-23</t>
  </si>
  <si>
    <t>F/764 ECO SANITIZACION SPA -ART. DE ASEO AGO-23</t>
  </si>
  <si>
    <t>B/1947962223 LIDER -PRODUCTOS DE ASEO REG. JUL-23</t>
  </si>
  <si>
    <t>B/711842749 SODIMAC -BASUREROS Y 11 PISOS PARA DUCHAS</t>
  </si>
  <si>
    <t>F/901 ECO SANITIZACION -ART. DE ASEO NOV-23</t>
  </si>
  <si>
    <t>F/907 ECO SANITIZACION -ART. DE ASEO NOV-23</t>
  </si>
  <si>
    <t>F/929 ECO SANITIZACION -ART. DE ASEO NOV-23</t>
  </si>
  <si>
    <t>NC/137 F/901ECO SANITIZACION -ART. DE ASEO NOV-23</t>
  </si>
  <si>
    <t>NC/142 F/907 ECO SANITIZACION -ART. DE ASEO NOV-23</t>
  </si>
  <si>
    <t>B/719995128 SODIMAC -ARTICULOS DE ASEO DIC-23</t>
  </si>
  <si>
    <t>B/568323133 SALCOBRAND -JABONES PARA BAÑOS</t>
  </si>
  <si>
    <t>4312103</t>
  </si>
  <si>
    <t>FOTOCOPIAS</t>
  </si>
  <si>
    <t>4312104</t>
  </si>
  <si>
    <t>F/90 HISPECS CHILE -DISCO DURO -MEMORIA RAM- CHIP Y MANTENCI</t>
  </si>
  <si>
    <t>F/100 HISPECS -PROCESADOR DISCO Y VENTILADOR PARA COMPUTADOR</t>
  </si>
  <si>
    <t>4312105</t>
  </si>
  <si>
    <t>4312106</t>
  </si>
  <si>
    <t>RADIO TAXI FUNCIONARIOS</t>
  </si>
  <si>
    <t>SERV. DE TAXI PREVENCIONISTA XIMENA GARCIA 6-8 JUNIO-2023</t>
  </si>
  <si>
    <t>4312107</t>
  </si>
  <si>
    <t>SERVICIO DE LIMPIEZA Y LAVADOS</t>
  </si>
  <si>
    <t>F/641 MIGUEL DONOSO -SERV. DE LAVANDERIA 16-01-2023</t>
  </si>
  <si>
    <t>F/646 MIGUEL DONOSO -SERV. DE LAVANDERIA</t>
  </si>
  <si>
    <t>F/660 MIGUEL DONOSO -SERV. DE LAVANDERIA MAR-23</t>
  </si>
  <si>
    <t>F/706 MIGUEL DONOSO -SERV. DE LAVANDERIA ABR-23</t>
  </si>
  <si>
    <t>F/736 MIGUEL DONOSO -SERV. DE LAVANDERIA MAY-23</t>
  </si>
  <si>
    <t>F/759 MIGUEL DONOSO -SERV. DE LAVANDERIA MAY-23</t>
  </si>
  <si>
    <t>F/801 MIGUEL DONOSO -SERV. DE LAVANDERIA JUN-23</t>
  </si>
  <si>
    <t>F/825 MIGUEL DONOSO -SERV. DE LAVANDERIA JUL-23</t>
  </si>
  <si>
    <t>F/853 MIGUEL DONOSO -SERV. DE LAVANDERIA AGO-23</t>
  </si>
  <si>
    <t>F/869 MIGUEL DONOSO -SERV. DE LAVANDERIA SEPT-23</t>
  </si>
  <si>
    <t>F/900 MIGUEL DONOSO -SERV. DE LAVANDERIA OCT-23</t>
  </si>
  <si>
    <t>F/927  MIGUEL DONOSO -SERV. DE LAVANDERIA NOV-23</t>
  </si>
  <si>
    <t>F/968 MIGUEL DONOSO -SERV. DE LAVANDERIA DIC-23</t>
  </si>
  <si>
    <t>4312108</t>
  </si>
  <si>
    <t>F/398 ECO SANITIZACION SPA -FUMIGACION-DESRATIZACION FEB-23</t>
  </si>
  <si>
    <t>F/5453 LUIS ZENTENO -SANITIZACION DESRATIZACION Y DESINFECTA</t>
  </si>
  <si>
    <t>4312109</t>
  </si>
  <si>
    <t>VESTUARIO   UNIFORME</t>
  </si>
  <si>
    <t>F/4720782 FALABELLA -UNIFORME PERSONAL ADMINISTRATIVO</t>
  </si>
  <si>
    <t>F/75616 COM. IND.CALPER -UNIFORME PERSONAL ADMINISTRATIVO</t>
  </si>
  <si>
    <t>4312110</t>
  </si>
  <si>
    <t>CAPACITACION</t>
  </si>
  <si>
    <t>4312111</t>
  </si>
  <si>
    <t>MENSAJES DE TEXTO ELECTRONICOS</t>
  </si>
  <si>
    <t>4312112</t>
  </si>
  <si>
    <t>TASACIONES DE PROPIEDADES</t>
  </si>
  <si>
    <t>4312113</t>
  </si>
  <si>
    <t>HONORARIOS LACTANCIA BENEF. DEL PERSONAL</t>
  </si>
  <si>
    <t>4312114</t>
  </si>
  <si>
    <t>4312115</t>
  </si>
  <si>
    <t>SERVICIO DE TAXI ASAMBLEA 2022 DR.ROBERTO GALVEZ</t>
  </si>
  <si>
    <t>4312116</t>
  </si>
  <si>
    <t>F/59 HISPECS -SERV. ASESORIA INFORMATICA TERRENO Y LICENCIA</t>
  </si>
  <si>
    <t>CERTINET (SERVICIO DE FIRMAS) ENE-2023</t>
  </si>
  <si>
    <t>CERTINET (SERVICIO DE FIRMAS) FEB-2023</t>
  </si>
  <si>
    <t>CERTINET (SERVICIO DE FIRMAS) MAR-2023</t>
  </si>
  <si>
    <t>CERTINET (SERVICIO DE FIRMAS) ABR-2023</t>
  </si>
  <si>
    <t>CERTINET (SERVICIO DE FIRMAS) MAY-2023</t>
  </si>
  <si>
    <t>CERTINET (SERVICIO DE FIRMAS) JUN-2023</t>
  </si>
  <si>
    <t>F/88 HISPECS -MANT. STANDARD PC ESCRITORIO</t>
  </si>
  <si>
    <t>CERTINET MES JULIO 2023 SERVICIO DE FIRMAS</t>
  </si>
  <si>
    <t>HUBSPOT INVOICE 11255308 APP COLEGIADOS</t>
  </si>
  <si>
    <t>CERTINET MES AGOSTO 2023 SERVICIO DE FIRMA DIGITAL</t>
  </si>
  <si>
    <t>CERTINET MES SEPTIEMBRE 2023 SERVICIO DE FIRMAS DIGITAL</t>
  </si>
  <si>
    <t>CERTINET MES OCTUBRE 2023 SERVICIO DE FIRMAS DIGITAL</t>
  </si>
  <si>
    <t>CERTINET MES NOVIEMBRE 2023 SERVICIO DE FIRMAS DIGITAL</t>
  </si>
  <si>
    <t>CERTINET MES DICIEMBRE 2023 SERVICIO DE FIRMAS DIGITAL</t>
  </si>
  <si>
    <t>F/45726-46376-46035 TIGABYTES RENOVACION COLEGIOMEDICO.CL 09-2024</t>
  </si>
  <si>
    <t>4312117</t>
  </si>
  <si>
    <t>OTROS GASTOS GENERALES</t>
  </si>
  <si>
    <t>4312118</t>
  </si>
  <si>
    <t>COMITE PARITARIO Y PREVENCION RIESGO</t>
  </si>
  <si>
    <t>4312119</t>
  </si>
  <si>
    <t>B/728 COLOR Y ESTILO -PASEO SINDICATO COLMED</t>
  </si>
  <si>
    <t>4312121</t>
  </si>
  <si>
    <t>VIATICOS FUNCIONARIOS</t>
  </si>
  <si>
    <t>4312220</t>
  </si>
  <si>
    <t>GASTOS ADMINISTRATIVOS</t>
  </si>
  <si>
    <t>4312124</t>
  </si>
  <si>
    <t>PASAJES FUNCIONARIOS</t>
  </si>
  <si>
    <t>4312125</t>
  </si>
  <si>
    <t>SUSCRIPCIONES</t>
  </si>
  <si>
    <t>4312120</t>
  </si>
  <si>
    <t>IMPLEMENTOS DE SEGURIDAD SANITARIOS</t>
  </si>
  <si>
    <t>4312122</t>
  </si>
  <si>
    <t>GASTOS DE PANDEMIA</t>
  </si>
  <si>
    <t>4312123</t>
  </si>
  <si>
    <t>431103</t>
  </si>
  <si>
    <t>GASTOS SERVICIOS EXTERNOS</t>
  </si>
  <si>
    <t>4313101</t>
  </si>
  <si>
    <t>SERVICIO DE AUDITORIA EXTERNA</t>
  </si>
  <si>
    <t>F/153813 KPMG AUDITORES REMEDIACION DE PROCEDIMIENTOS</t>
  </si>
  <si>
    <t>4313102</t>
  </si>
  <si>
    <t>SERVICIO  NOTARIAL</t>
  </si>
  <si>
    <t>B/34180 NOTARIA RUBEN  E.-FINIQUITO LUZ REYES</t>
  </si>
  <si>
    <t>4313103</t>
  </si>
  <si>
    <t>F/101 S&amp;M -SERV. DE CONSERJERIA ENERO-2023</t>
  </si>
  <si>
    <t>F/104 S&amp;M -SERV. DE CONSERJERIA FEB-2023</t>
  </si>
  <si>
    <t>F/107 S&amp;M -SERV. DE CONSERJERIA MAR-23</t>
  </si>
  <si>
    <t>F/110 S&amp;M -SERV. DE CONSERJERIA ABR-23</t>
  </si>
  <si>
    <t>F/111 S&amp;M -SERV. DE CONSERJERIA MAY-23</t>
  </si>
  <si>
    <t>F/114 S&amp;M -SERV. DE CONSERJERIA JUNIO-2023</t>
  </si>
  <si>
    <t>F/115 S&amp;M -SERV. DE CONSERJERIA JULIO-2023</t>
  </si>
  <si>
    <t>F/118 S&amp;M -SERV. DE CONSERJERIA AGOSTO-2023</t>
  </si>
  <si>
    <t>F/120 S&amp;M -SERV. DE CONSERJERIA SEPT-2023</t>
  </si>
  <si>
    <t>F/123 S&amp;M -SERV. DE CONSERJERIA OCT-2023</t>
  </si>
  <si>
    <t>F/124 S&amp;M -SERV. DE CONSERJERIA NOV-2023</t>
  </si>
  <si>
    <t>F/128 S&amp;M -SERV. DE CONSERJERIA DIC-23</t>
  </si>
  <si>
    <t>4313104</t>
  </si>
  <si>
    <t>ASESORIA EN COMUNICACIONES</t>
  </si>
  <si>
    <t>4313105</t>
  </si>
  <si>
    <t>BH/55 MARIA MABAN -SERV. ADMJINISTRATIVOS REG. ENE-23</t>
  </si>
  <si>
    <t>BH/288 GERSON ARREDONDO -SERV. PERIODISTA ENE-23</t>
  </si>
  <si>
    <t>BH/290 GERSON ARREDONDO -SERV. PERIODISTA FEB-23</t>
  </si>
  <si>
    <t>BTE/5420 ELIZABETH NUNEZ -SERV. DE ADMINISTRACION FEB-23 REE</t>
  </si>
  <si>
    <t>BH/56 MARIA MABAN -SERV. DE ADMINISTRACION MAR-23</t>
  </si>
  <si>
    <t>BH/293 GERSON ARREDONDO -SERV. PERIODISTA MAR-23</t>
  </si>
  <si>
    <t>BH/57 MARIA MABAN -SERV. DE ADMINISTRACION ABR-23</t>
  </si>
  <si>
    <t>BH/295 GERSON ARREDONDO -SERV. PERIODISTA ABR-23</t>
  </si>
  <si>
    <t>BH/58 MARIA MABAN -SERV. DE ADMINISTRACION MAY-23</t>
  </si>
  <si>
    <t>BH/297 GERSON ARREDONDO -SERV. PERIODISTA MAY-23</t>
  </si>
  <si>
    <t>BH/300 GERSON ARREDONDO -SERV. PERIODISTA JUN-23</t>
  </si>
  <si>
    <t>BH/59 MARIA MABAN -SERV. DE ADMINISTRACION JUN-23</t>
  </si>
  <si>
    <t>BH/60 MARIA MABAN -SERV. ADMJINISTRATIVOS REG. JUL-23</t>
  </si>
  <si>
    <t>BH/302 GERSON ARREDONDO -SERV. PERIODISTA JUL-23</t>
  </si>
  <si>
    <t>BH/3 ELIZABETH NUÑEZ -SERV. DE ADMINISTRACION AGO-23</t>
  </si>
  <si>
    <t>BH/304 GERSON ARREDONDO -SERV. PERIODISTA AGO-23</t>
  </si>
  <si>
    <t>BH/61 MARIA MABAN -SERV. DE ADMINISTRACION AGO-23</t>
  </si>
  <si>
    <t>BH/137 JENNY TOLEDO -INFORME SOCIOECONOMICO SRA.CRISTINA CEB</t>
  </si>
  <si>
    <t>BH/62 MARIA MABAN -SERV. DE ADMINISTRACION JUL-23</t>
  </si>
  <si>
    <t>BH/307 GERSON ARREDONDO -SERV. PERIODISTA SEPT-23</t>
  </si>
  <si>
    <t>BH/138 JENNY TOLEDO -INFORME SOCIOECONOMICO SR.FEDERICO TAGL</t>
  </si>
  <si>
    <t>BH/63 MARIA MABAN -SERV. DE ADMINISTRACION OCT-23</t>
  </si>
  <si>
    <t>BH/310 GERSON ARREDONDO -SERV. PERIODISTA OCT-23</t>
  </si>
  <si>
    <t>BH/64 MARIA MABAN -SERV. DE ADMINISTRACION NOV-23</t>
  </si>
  <si>
    <t>BH/314 GERSON ARREDONDO -SERV. PERIODISTA NOV-23</t>
  </si>
  <si>
    <t>BH/7 ELIZABETH NUÑEZ -SERV. DE ADMINISTRACION DIC-2023</t>
  </si>
  <si>
    <t>BH/320 GERSON ARREDONDO -SERV. PERIODISTA DIC-23</t>
  </si>
  <si>
    <t>BH/54 MARIA MABAN SERV. ADMINISTRACION DIC-22</t>
  </si>
  <si>
    <t>BH/285 GERSON ARREDONDO -HONORARIOS PERIODISTA DIC-22/ BOLETA DUPLICADA</t>
  </si>
  <si>
    <t>4313106</t>
  </si>
  <si>
    <t>GASTOS LOGO</t>
  </si>
  <si>
    <t>4313107</t>
  </si>
  <si>
    <t>SOPORTE SISTEMAS INFORMATICOS</t>
  </si>
  <si>
    <t>4313108</t>
  </si>
  <si>
    <t>PUBLICIDAD</t>
  </si>
  <si>
    <t>431104</t>
  </si>
  <si>
    <t>GASTOS DE MANTENCION</t>
  </si>
  <si>
    <t>4314101</t>
  </si>
  <si>
    <t>BH/55 SOFFIA NUNEZ -SERV. DE ASEO ENERO-2023</t>
  </si>
  <si>
    <t>F/81 YERKO GARRIDO -SUMINISTRO 3 CONTROLES DE EQUIPOS AC IKA</t>
  </si>
  <si>
    <t>F/3034 COM.CHACO -COMPRA EXTINTORES REGIONAL</t>
  </si>
  <si>
    <t>BTE/5421 MILAGRO GUERRA -AUXILIAR SERVICIOS GENERALES FEB-23</t>
  </si>
  <si>
    <t>F/3034 COM.CHACO -COMPRA EXTINTORES REGIONAL/</t>
  </si>
  <si>
    <t>BTE/5437 YOXELIS NAVA -SERV. DE ASEO 27 FEB AL 24 MAR 2023</t>
  </si>
  <si>
    <t>BTE/5444 YOXELIS NAVA -SERV. DE ASEO 27 MAR AL 1 ABR 2023</t>
  </si>
  <si>
    <t>BH/1 ELIZABETH NUNEZ -SERV. DE ASEO JUN-23</t>
  </si>
  <si>
    <t>BH/2 ELIZABETH NUÑEZ -SERVICIO DE ASEO REGIONAL 12 DIAS</t>
  </si>
  <si>
    <t>BH/4 ELIZABETH NUNEZ -SERV. DE ASEO REGIONAL</t>
  </si>
  <si>
    <t>BH/5 ELIZABETH NUÑEZ -SERV. DE ASEO OCT-23</t>
  </si>
  <si>
    <t>F/174 CLIMAPARTNER -MANTENCION EQUIPO AIRE ACONDICIONADO</t>
  </si>
  <si>
    <t>BH/6 ELIZABETH NUNEZ -SERV. DE ASEO NOV-23</t>
  </si>
  <si>
    <t>BH/8 ELIZABETH NUÑEZ -SERV. DE ASEO DIC-2023</t>
  </si>
  <si>
    <t>4314102</t>
  </si>
  <si>
    <t>MANTENCION QUINCHO</t>
  </si>
  <si>
    <t>4314103</t>
  </si>
  <si>
    <t>MANTENCION CANCHAS</t>
  </si>
  <si>
    <t>4314104</t>
  </si>
  <si>
    <t>BH/40 ANDRES CABRERA -MANT. PISCINAS ENE-2023</t>
  </si>
  <si>
    <t>BH/41 ANDRES CABRERA - MANT. PISCINAS FEB-23 QUIMICOS INCLUI</t>
  </si>
  <si>
    <t>BH/42 ANDRES CABRERA -MANT. DE PISCINA MAR-23 QUIMICOS INCLU</t>
  </si>
  <si>
    <t>BH/43 ANDRES CABRERA -MANT. PISCINAS ABRIL CON QUIMICOS INCL</t>
  </si>
  <si>
    <t>BH/44 ANDRES CABRERA -REP. LINEA DE AGUA HIDROPACK PPR 32MM</t>
  </si>
  <si>
    <t>BH/45 ANDRES CABRERA -MANT. PISCINA MES MAY-23 QUIMICOS INCL</t>
  </si>
  <si>
    <t>BH/46 ANDRES CABRERA -MANT. DE PISCINA JUN-23 QUIMICOS INCLU</t>
  </si>
  <si>
    <t>BH/47 ANDRES CABRERA -MANT. DE PISCINA JUL-23 QUIMICOS INCLU</t>
  </si>
  <si>
    <t>BH/50 ANDRES CABRERA -MANT. PISCINAS AGO-2023</t>
  </si>
  <si>
    <t>BH/48 ANDREA CABRERA -CAMBIO DISPLAY BOMBAS DE CALOR PISCINA</t>
  </si>
  <si>
    <t>BH/49 ANDREA CABRERA -CAMBIO CUARZO FILTROS DE LIMPIEZA ESTA</t>
  </si>
  <si>
    <t>BH/51 ANDRES CABRERA -MANT. PISCINAS SEPT-2023</t>
  </si>
  <si>
    <t>BH/52 ANDRES CABRERA -REP. TABLERO Y MANT.BOILER DUCHAS PISC</t>
  </si>
  <si>
    <t>BH/53 ANDRES CABRERA -MANT. DE PISCINA OCT-23 QUIMICOS INCLU</t>
  </si>
  <si>
    <t>BH/54 ANDRES CABRERA -CAMBIO DE BOMBA DE RIEGO Y REPARACION</t>
  </si>
  <si>
    <t>BH/55 ANDRES CABRERA -MANT. PISCINAS NOV-2023</t>
  </si>
  <si>
    <t>BH/57 ANDRES CABRERA -MANT. PISCINAS DIC-2023</t>
  </si>
  <si>
    <t>4314105</t>
  </si>
  <si>
    <t>MANTENCION  JARDINES</t>
  </si>
  <si>
    <t>BH/48 JOSE LUIS RAMIREZ -MANT. PODA FERTILIZANTE Y RETIRO DE</t>
  </si>
  <si>
    <t>BH/51 JOSE RAMIREZ -MANT. JARDIN Y RETIRO DE BASURA MAR-23</t>
  </si>
  <si>
    <t>BH/60 JOSE RAMIREZ -MANT. JARDIN PARTE CENTRAL VILLA MEDICOS</t>
  </si>
  <si>
    <t>BH/68 JOSE RAMIREZ -MANT. JARDIN PODAS RETIRO DE BASURA Y FE</t>
  </si>
  <si>
    <t>BH/69 JOSE RAMIREZ -MANT. JARDINES REGIONAL</t>
  </si>
  <si>
    <t>BH/73 JOSE RAMIREZ -LIMPIEZA DE JARDINES DEL REGIONAL DIC-23</t>
  </si>
  <si>
    <t>4314106</t>
  </si>
  <si>
    <t>MANTENCION Y REPARACION DE MAQUINAS</t>
  </si>
  <si>
    <t>4314107</t>
  </si>
  <si>
    <t>MANTENCION Y REPARACION DE MUEBLES</t>
  </si>
  <si>
    <t>4314108</t>
  </si>
  <si>
    <t>MANTENCION EQUIPOS COMPUTACIONALES</t>
  </si>
  <si>
    <t>4314109</t>
  </si>
  <si>
    <t>F/3035 COM. CHACO -MANT. RED HUMEDA Y EXTINTORES REGIONAL</t>
  </si>
  <si>
    <t>F/82 YERKO GARRIDO -CAMBIO DE BOMBA DE CONDENSADO EN OF. SEC</t>
  </si>
  <si>
    <t>BH/53 JOSE RAMIREZ - ARREGLO DE TIMER DE RIEGO MAR-23</t>
  </si>
  <si>
    <t>F/10 AYT SERV.GRALES -IMPERMEABILIZACION TECHO EDIFICIO ANT.</t>
  </si>
  <si>
    <t>F/11 AYT SERV.GRALES -CAMBIO CANALETAS EDIFICIO ANT.50%</t>
  </si>
  <si>
    <t>F/13 AYT SERV.G.-IMPERMEABILIZACION TECHO EDIFICIO 70% FINAL</t>
  </si>
  <si>
    <t>F/11 AYT SERV.GRALES -CAMBIO CANALETAS EDIFICIO ANT.50%/</t>
  </si>
  <si>
    <t>F/16 AYT SERV.G.-SALDO IMPERMEABILIZACION TECHO EDIFICIO</t>
  </si>
  <si>
    <t>F/18 AYT SERV.G.- SALDO 50% CANALIZACION AGUAS LLUVIAS EDIFI</t>
  </si>
  <si>
    <t>F/16 AYT SERV.G.-SALDO IMPERMEABILIZACION TECHO EDIFICIO/</t>
  </si>
  <si>
    <t>F/332 ING.VALVEL -REPARACION SISTEMA ELECTRICO REGIONAL</t>
  </si>
  <si>
    <t>BTE/5511 OSCAR CODOCEO -MANT.DPTOS Y ARREGLO TERMO CALEFACTO</t>
  </si>
  <si>
    <t>F/341 ING. Y PROY. VALVET -CAMBIO DE LUMINARIAS REG. IQUIQUE</t>
  </si>
  <si>
    <t>F/344 ING. VALVET -REPARACION CORTOCIRCUITO Y CAMBIO PROYECT</t>
  </si>
  <si>
    <t>B/710430115 SODIMAC -LLAVES MONOMANDO LAVATORIO CAMBIO</t>
  </si>
  <si>
    <t>BH/72 JOSE RAMIREZ -ARREGLO TOLDOS QUINCHOS REGIONAL</t>
  </si>
  <si>
    <t>F/118 SERV.CLAUDIO ROJAS -TRABAJOS EN MURO CANCHA DE TENIS 5</t>
  </si>
  <si>
    <t>F/120 SERV.CLAUDIO ROJAS -TRABAJOS EN MURO CANCHA DE TENIS 5</t>
  </si>
  <si>
    <t>B/721926914 SODIMAC -ESPONJA-CERAMICA-TOPEX PEGAMENTO</t>
  </si>
  <si>
    <t>B/719995129 SODIMAC -ADHESIVOS PARA CERAMICA REGIONAL</t>
  </si>
  <si>
    <t>F/377 ING. VALVEL -REP. CORTO CIRCUITO COCINA Y TABLERO ELEC</t>
  </si>
  <si>
    <t>4314110</t>
  </si>
  <si>
    <t>MANTENCION VEHICULOS</t>
  </si>
  <si>
    <t>4314111</t>
  </si>
  <si>
    <t>MANTENCION ASCENSOR</t>
  </si>
  <si>
    <t>4314112</t>
  </si>
  <si>
    <t>MANTENCION ANIMALES</t>
  </si>
  <si>
    <t>4314113</t>
  </si>
  <si>
    <t>GASTOS DE OBRA</t>
  </si>
  <si>
    <t>4315102</t>
  </si>
  <si>
    <t>GASTOS COMISION PAC/TRANSBANK</t>
  </si>
  <si>
    <t>4315103</t>
  </si>
  <si>
    <t>GASTOS FINANCIEROS Y PAGO INTERES CR.HIP.</t>
  </si>
  <si>
    <t>PRESTAMO INTERNACIONAL CUOTA 104 ENERO-2023</t>
  </si>
  <si>
    <t>PRESTAMO INTERNACIONAL CUOTA 105 FEBRERO-2023</t>
  </si>
  <si>
    <t>PRESTAMO INTERNACIONAL CUOTA 106 MARZO-2023</t>
  </si>
  <si>
    <t>PRESTAMO INTERNACIONAL CUOTA 107 ABRIL-2023</t>
  </si>
  <si>
    <t>PRESTAMO INTERNACIONAL CUOTA 108 MAYO-2023</t>
  </si>
  <si>
    <t>PRESTAMO INTERNACIONAL CUOTA 109 JUNIO-2023</t>
  </si>
  <si>
    <t>PRESTAMO INTERNACIONAL CUOTA 110 JULIO-2023</t>
  </si>
  <si>
    <t>PRESTAMO INTERNACIONAL CUOTA 111 AGOSTO-2023</t>
  </si>
  <si>
    <t>PRESTAMO INTERNACIONAL CUOTA 112 SEPTIEMBRE-2023</t>
  </si>
  <si>
    <t>PRESTAMO INTERNACIONAL CUOTA 113 OCTUBRE-2023</t>
  </si>
  <si>
    <t>PRESTAMO INTERNACIONAL CUOTA 114 NOVIEMBRE-2023</t>
  </si>
  <si>
    <t>PRESTAMO INTERNACIONAL CUOTA 115 DICIEMBRE-2023</t>
  </si>
  <si>
    <t>4315104</t>
  </si>
  <si>
    <t>INTERESES PTMOS.EMP.RELACIONADA</t>
  </si>
  <si>
    <t>INTERESES PRESTAMO FSG CUOTA 1/180 MARZO-2023</t>
  </si>
  <si>
    <t>INTERESES PRESTAMO FSG CUOTA 2/180 ABRIL-2023</t>
  </si>
  <si>
    <t>INTERESES PRESTAMO FSG CUOTA 3/180 MAYO-2023</t>
  </si>
  <si>
    <t>INTERESES PRESTAMO FSG CUOTA 4/180 JUNIO-2023</t>
  </si>
  <si>
    <t>INTERESES PRESTAMO FSG CUOTA 5/180 JULIO-2023</t>
  </si>
  <si>
    <t>INTERESES PRESTAMO FSG CUOTA 6/180 AGOSTO-2023</t>
  </si>
  <si>
    <t>INTERESES PRESTAMO FSG CUOTA 7/180 SEPTIEMBRE-2023</t>
  </si>
  <si>
    <t>INTERESES PRESTAMO FSG CUOTA 8/180 OCT-2023</t>
  </si>
  <si>
    <t>INTERESES PRESTAMO FSG CUOTA 9/180 NOV-2023</t>
  </si>
  <si>
    <t>4315105</t>
  </si>
  <si>
    <t>INTERESES Y GASTOS PRESTAMOS BANCARIOS</t>
  </si>
  <si>
    <t>4315106</t>
  </si>
  <si>
    <t>INTERESES Y GASTOS CON LEASING</t>
  </si>
  <si>
    <t>431105</t>
  </si>
  <si>
    <t>431106</t>
  </si>
  <si>
    <t>GASTOS ENTIDADES PUBLICAS</t>
  </si>
  <si>
    <t>4316101</t>
  </si>
  <si>
    <t>IVA NO RECUPERABLE</t>
  </si>
  <si>
    <t>4316102</t>
  </si>
  <si>
    <t>CONTRIBUCIONES</t>
  </si>
  <si>
    <t>CONTRIBUCIONES ROL-03950-00016 1-2023</t>
  </si>
  <si>
    <t>CONTRIBUCIONES ROL-03950-00016 2-2023</t>
  </si>
  <si>
    <t>CONTRIBUCIONES ROL-03950-00016 4-2023</t>
  </si>
  <si>
    <t>CONTRIBUCIONES ROL-03950-00016 3-2023</t>
  </si>
  <si>
    <t>4316103</t>
  </si>
  <si>
    <t>PATENTE MUNICIPAL</t>
  </si>
  <si>
    <t>4316105</t>
  </si>
  <si>
    <t>IMPUESTO  RENTA</t>
  </si>
  <si>
    <t>4316106</t>
  </si>
  <si>
    <t>IMPUESTO TIMBRES Y ESTAMPILLAS</t>
  </si>
  <si>
    <t>431107</t>
  </si>
  <si>
    <t>DEPRECIACION</t>
  </si>
  <si>
    <t>4317101</t>
  </si>
  <si>
    <t>DEPRECIACION DEL EJERCICIO</t>
  </si>
  <si>
    <t>TRASPASO TRIB</t>
  </si>
  <si>
    <t>CENTRALIZACION DE ACTIVOS FIJOS AL 31-12-2023</t>
  </si>
  <si>
    <t>431108</t>
  </si>
  <si>
    <t>CASTIGOS Y AJUSTES</t>
  </si>
  <si>
    <t>4318101</t>
  </si>
  <si>
    <t>DESAFILIACION</t>
  </si>
  <si>
    <t>CASTIGO POR DESAFILIOS 01-2023</t>
  </si>
  <si>
    <t>CASTIGO POR DESAFILIOS 02-2023</t>
  </si>
  <si>
    <t>CASTIGO POR DESAFILIOS 03-2023</t>
  </si>
  <si>
    <t>CASTIGO POR DESAFILIOS 05-2023</t>
  </si>
  <si>
    <t>CASTIGO POR RENUNCIADOS 05-2023</t>
  </si>
  <si>
    <t>CASTIGO POR DESAFILIOS 06-2023</t>
  </si>
  <si>
    <t>CASTIGO POR DESAFILIOS 07-2023</t>
  </si>
  <si>
    <t>CASTIGO POR DESAFILIOS 09-2023</t>
  </si>
  <si>
    <t>CASTIGO POR DESAFILIOS 10-2023</t>
  </si>
  <si>
    <t>CASTIGO POR DESAFILIOS 11-2023</t>
  </si>
  <si>
    <t>CASTIGO POR DESAFILIOS 12-2023</t>
  </si>
  <si>
    <t>4318102</t>
  </si>
  <si>
    <t>CASTIGOS</t>
  </si>
  <si>
    <t>CASTIGO DEPOSITO SIN IDENTIFICAR</t>
  </si>
  <si>
    <t>4318103</t>
  </si>
  <si>
    <t>INCOBRABILIDAD</t>
  </si>
  <si>
    <t>REVERSA PROVISION DE INCOBRABILIDAD AÑO 2022</t>
  </si>
  <si>
    <t>PROVISION DE INCOBRABILIDAD AL 31-12-2023</t>
  </si>
  <si>
    <t>4318104</t>
  </si>
  <si>
    <t>PÉRDIDAS Y SINIESTROS</t>
  </si>
  <si>
    <t>4318105</t>
  </si>
  <si>
    <t>GASTOS AÑOS ANTERIORES</t>
  </si>
  <si>
    <t>4318106</t>
  </si>
  <si>
    <t>PERDIDA POR VTA ACTIVO FIJO</t>
  </si>
  <si>
    <t>4318107</t>
  </si>
  <si>
    <t>DIFERENCIA DE CAMBIO</t>
  </si>
  <si>
    <t>REVALORIZACION CREDITO FSG 31-12-2023</t>
  </si>
  <si>
    <t>REVALORIZACION CREDITO HIPOTECARIO ITAU 31-12-2023 UF 36.789,36</t>
  </si>
  <si>
    <t>4318108</t>
  </si>
  <si>
    <t>CORRECCION MONET. ACTIVO FIJO</t>
  </si>
  <si>
    <t>4318109</t>
  </si>
  <si>
    <t>CORRECCION MONET.PATRIMONIO</t>
  </si>
  <si>
    <t>CORRECCION MONETARIA PATRIMONIO AÑO 2023</t>
  </si>
  <si>
    <t>4318110</t>
  </si>
  <si>
    <t>C.MONET. OTROS ACTIVOS CIRCULANTES</t>
  </si>
  <si>
    <t>4318111</t>
  </si>
  <si>
    <t>AJUSTE CENTRALIZACION Y REDONDEO</t>
  </si>
  <si>
    <t>F/7171392 VERISURE -SERV. DE MONITOREO ABR-23/ Ajuste por di</t>
  </si>
  <si>
    <t>F/159 PROD. GRAZIA -CENA DIA DEL MEDICO 2023 AJUSTE DIFERENCIA</t>
  </si>
  <si>
    <t>AJUSTE CUOTAS POR PAGAR AL CONSEJO 2023</t>
  </si>
  <si>
    <t>AJUSTE CUOTAS POR COBRAR CON EL CONSEJO 2023</t>
  </si>
  <si>
    <t>AJUSTE POR PAGOS CTA. CTE. CONSEJO $2</t>
  </si>
  <si>
    <t>4318113</t>
  </si>
  <si>
    <t>CORRECCION MONETARIA EXISTENCIA</t>
  </si>
  <si>
    <t>4318114</t>
  </si>
  <si>
    <t>AJUSTE DE INVENTARIO</t>
  </si>
  <si>
    <t>4318115</t>
  </si>
  <si>
    <t>CORRECCION MONETARIA EL PPM</t>
  </si>
  <si>
    <t>432101</t>
  </si>
  <si>
    <t>GASTOS DE CABAÑAS</t>
  </si>
  <si>
    <t>4321101</t>
  </si>
  <si>
    <t>CABAÑA  ARICA</t>
  </si>
  <si>
    <t>4321102</t>
  </si>
  <si>
    <t>CABAÑA  CHILLAN</t>
  </si>
  <si>
    <t>4321103</t>
  </si>
  <si>
    <t>CABAÑA  OSORNO</t>
  </si>
  <si>
    <t>433101</t>
  </si>
  <si>
    <t>GASTO CASINO SPA</t>
  </si>
  <si>
    <t>4331101</t>
  </si>
  <si>
    <t>COSTO DE VENTA</t>
  </si>
  <si>
    <t>4331102</t>
  </si>
  <si>
    <t>MANTELERIA</t>
  </si>
  <si>
    <t>4331103</t>
  </si>
  <si>
    <t>GASTOS POR DECORACION</t>
  </si>
  <si>
    <t>4331104</t>
  </si>
  <si>
    <t>GASTOS DE AUDIO E ILUMINACION</t>
  </si>
  <si>
    <t>4331105</t>
  </si>
  <si>
    <t>GASTOS CASINO PRODUCCION</t>
  </si>
  <si>
    <t>TOTAL GENERAL</t>
  </si>
  <si>
    <t xml:space="preserve">Usuario : </t>
  </si>
  <si>
    <t>ADIAZ</t>
  </si>
  <si>
    <t>311101</t>
  </si>
  <si>
    <t>INGRESOS DE ACTIVIDADES  GREMIALES</t>
  </si>
  <si>
    <t>3111101</t>
  </si>
  <si>
    <t>CUOTAS SOCIALES</t>
  </si>
  <si>
    <t>DEVENGADO 01-2023</t>
  </si>
  <si>
    <t>DEVENGADO 02-2023</t>
  </si>
  <si>
    <t>DEVENGADO 03-2023</t>
  </si>
  <si>
    <t>DEVENGADO 04-2023</t>
  </si>
  <si>
    <t>DEVENGADO 05-2023</t>
  </si>
  <si>
    <t>DEVENGADO 06-2023</t>
  </si>
  <si>
    <t>DEVENGADO 07-2023</t>
  </si>
  <si>
    <t>DEVENGADO 08-2023</t>
  </si>
  <si>
    <t xml:space="preserve"> DEVENGADO 09-2023</t>
  </si>
  <si>
    <t>DEVENGADO 10-2023</t>
  </si>
  <si>
    <t>DEVENGADO 11-2023</t>
  </si>
  <si>
    <t>DEVANGADO 12-2023</t>
  </si>
  <si>
    <t>3111102</t>
  </si>
  <si>
    <t>CUOTAS EXTRAORDINARIAS</t>
  </si>
  <si>
    <t>3111103</t>
  </si>
  <si>
    <t>CUOTA SOCIO DE EXTENSION</t>
  </si>
  <si>
    <t>3111104</t>
  </si>
  <si>
    <t>CUOTA EXTRA F.S.G.</t>
  </si>
  <si>
    <t>3111105</t>
  </si>
  <si>
    <t>INGRESOS POR REAFILIACION</t>
  </si>
  <si>
    <t>3111106</t>
  </si>
  <si>
    <t>INGRESOS MEDICOS EN EL EXTRANJERO</t>
  </si>
  <si>
    <t>3111107</t>
  </si>
  <si>
    <t>INCORPORACION SOCIOS DE EXTENSION</t>
  </si>
  <si>
    <t>3111108</t>
  </si>
  <si>
    <t>INGRESO ADMINISTRACION AUX.SOLIDARIO</t>
  </si>
  <si>
    <t>3111109</t>
  </si>
  <si>
    <t>CUOTA SEG.COMPLEMENTARIO DE SALUD</t>
  </si>
  <si>
    <t>3111110</t>
  </si>
  <si>
    <t>DEVOLUCION SEGURO ESCOLAR EXTERNO</t>
  </si>
  <si>
    <t>311201</t>
  </si>
  <si>
    <t>INGRESOS CASINO</t>
  </si>
  <si>
    <t>3121101</t>
  </si>
  <si>
    <t>VENTAS RESTAURANTES</t>
  </si>
  <si>
    <t>3121102</t>
  </si>
  <si>
    <t>VENTAS DE EVENTOS</t>
  </si>
  <si>
    <t>3121103</t>
  </si>
  <si>
    <t>VENTAS DE CAFETERIA</t>
  </si>
  <si>
    <t>3121104</t>
  </si>
  <si>
    <t>VENTAS DE QUIOSCO</t>
  </si>
  <si>
    <t>321101</t>
  </si>
  <si>
    <t>OTROS INGRESOS PERCIBIDOS</t>
  </si>
  <si>
    <t>3211101</t>
  </si>
  <si>
    <t>PUBLICIDAD EN REVISTA</t>
  </si>
  <si>
    <t>3211102</t>
  </si>
  <si>
    <t>ARRIENDO AUDITORIO</t>
  </si>
  <si>
    <t>3211103</t>
  </si>
  <si>
    <t>ARRIENDO  CABAÑA</t>
  </si>
  <si>
    <t>3211104</t>
  </si>
  <si>
    <t>CONVENIOS</t>
  </si>
  <si>
    <t>3211105</t>
  </si>
  <si>
    <t>USO DE INSTALACION SOCIOS</t>
  </si>
  <si>
    <t>3211106</t>
  </si>
  <si>
    <t>USO DE INSTALACIONES EXTERNOS</t>
  </si>
  <si>
    <t>3211107</t>
  </si>
  <si>
    <t>VENTA  DE  FOTOCOPIAS</t>
  </si>
  <si>
    <t>3211108</t>
  </si>
  <si>
    <t>INGRESOS ESCUELA VERANO</t>
  </si>
  <si>
    <t>3211109</t>
  </si>
  <si>
    <t>PUBLICIDAD EN PAGINA WEB</t>
  </si>
  <si>
    <t>3211110</t>
  </si>
  <si>
    <t>BONIFICACION ZONAS EXTREMAS</t>
  </si>
  <si>
    <t>3211111</t>
  </si>
  <si>
    <t>DIVIDENDOS POR ACCIONES</t>
  </si>
  <si>
    <t>3211112</t>
  </si>
  <si>
    <t>VTA. DISTINTIVOS GREMIALES</t>
  </si>
  <si>
    <t>3211113</t>
  </si>
  <si>
    <t>DISTRIBUCION DE FOTOCOPIAS</t>
  </si>
  <si>
    <t>3211114</t>
  </si>
  <si>
    <t>INGRESO POR CLASES DE NATACION</t>
  </si>
  <si>
    <t>3211115</t>
  </si>
  <si>
    <t>INGRESOS POR ASESORIAS</t>
  </si>
  <si>
    <t>3211116</t>
  </si>
  <si>
    <t>INGRESOS POR CAPACITACION</t>
  </si>
  <si>
    <t>3211117</t>
  </si>
  <si>
    <t>UTILIDAD POR VTA. DE ACTIVO FIJO</t>
  </si>
  <si>
    <t>3211118</t>
  </si>
  <si>
    <t>OTROS INGRESOS</t>
  </si>
  <si>
    <t>3211119</t>
  </si>
  <si>
    <t>INGRESOS CONGRESO PRIMERAS NACIONES</t>
  </si>
  <si>
    <t>3211120</t>
  </si>
  <si>
    <t>ARRIENDO INSTALACIONES COLMED</t>
  </si>
  <si>
    <t>3211123</t>
  </si>
  <si>
    <t>INGRESOS COLONIAS CLUB MEDICO</t>
  </si>
  <si>
    <t>3211122</t>
  </si>
  <si>
    <t>321102</t>
  </si>
  <si>
    <t>INGRESOS FINANCIEROS</t>
  </si>
  <si>
    <t>3212101</t>
  </si>
  <si>
    <t>INTERES GANADO DEPOSITO A PLAZO</t>
  </si>
  <si>
    <t>3212102</t>
  </si>
  <si>
    <t>INTERES GANADO FONDO MUTUO</t>
  </si>
  <si>
    <t>3212103</t>
  </si>
  <si>
    <t>INTERES GANADO PRESTAMOS TERCERO</t>
  </si>
  <si>
    <t>3212104</t>
  </si>
  <si>
    <t>INTERES GANADO PRESTAMOS REGIONALES</t>
  </si>
  <si>
    <t>3212105</t>
  </si>
  <si>
    <t>INTERESES PERCIBIDOS</t>
  </si>
  <si>
    <t>321103</t>
  </si>
  <si>
    <t>APORTES RELACIONADOS</t>
  </si>
  <si>
    <t>3213101</t>
  </si>
  <si>
    <t>APORTE REMESA NORMAL JUNIO A DIC 2022 Y ENERO 2023</t>
  </si>
  <si>
    <t>APORTE REMESA NORMAL FEBRERO A MAYO 2023</t>
  </si>
  <si>
    <t>PROVISION REMESA NORMAL JUNIO Y JULIO 2023</t>
  </si>
  <si>
    <t>REVERSA PROVISION REMESA NORMAL JUNIO Y JULIO 2023</t>
  </si>
  <si>
    <t>APORTE REMESA NORMAL JUNIO-JULIO Y AGOSTO 2023</t>
  </si>
  <si>
    <t>APORTE REMESA NORMAL SEPTIEMBRE-2023</t>
  </si>
  <si>
    <t>PROVISION APORTE REMESA NORMAL OCT-NOV-DIC 2023</t>
  </si>
  <si>
    <t>3213102</t>
  </si>
  <si>
    <t>APORTE FONDO DE SOLIDARIDAD</t>
  </si>
  <si>
    <t>3213103</t>
  </si>
  <si>
    <t>APORTE EMP.RELACIONADAS</t>
  </si>
  <si>
    <t>3213104</t>
  </si>
  <si>
    <t>APORTES PERIODISTAS DEL CONSEJO</t>
  </si>
  <si>
    <t>INGRESO</t>
  </si>
  <si>
    <t>APORTE PERIODISTA ENERO-2023</t>
  </si>
  <si>
    <t>APORTE PERIODISTA FEBRERO-2023</t>
  </si>
  <si>
    <t>APORTE PERIODISTA MARZO-2023</t>
  </si>
  <si>
    <t>APORTE PERIODISTA ABRIL-2023</t>
  </si>
  <si>
    <t>APORTE PERIODISTA MAYO-2023</t>
  </si>
  <si>
    <t>APORTE PERIODISTA JUNIO-2023</t>
  </si>
  <si>
    <t>PROVISION APORTE PERIODISTA JULIO-2023</t>
  </si>
  <si>
    <t>APORTE PERIODISTA AGOSTO-2023</t>
  </si>
  <si>
    <t>APORTE PERIODISTA SEPTIEMBRE-2023</t>
  </si>
  <si>
    <t>3213105</t>
  </si>
  <si>
    <t>FONDOS CONCURSABLES</t>
  </si>
  <si>
    <t>3213106</t>
  </si>
  <si>
    <t>INGRESOS POR GASTOS REGIONALES</t>
  </si>
  <si>
    <t>3213107</t>
  </si>
  <si>
    <t>APORTE  FALMED</t>
  </si>
  <si>
    <t>3213108</t>
  </si>
  <si>
    <t>INGRESO POR GASTOS DE ADMINISTRACION</t>
  </si>
  <si>
    <t>3213109</t>
  </si>
  <si>
    <t>APORTE CAPITULOS MEDICOS</t>
  </si>
  <si>
    <t>3213110</t>
  </si>
  <si>
    <t>REMESA COMPENSATORIA DIC-2022</t>
  </si>
  <si>
    <t>REMESA COMPENSATORIA ENERO-2023</t>
  </si>
  <si>
    <t>REMESA COMPENSATORIA FEBRERO-2023</t>
  </si>
  <si>
    <t>REMESA COMPENSATORIA MARZO-2023</t>
  </si>
  <si>
    <t>REMESA COMPENSATORIA ABRIL-2023</t>
  </si>
  <si>
    <t>REMESA COMPENSATORIA MAYO-2023</t>
  </si>
  <si>
    <t>REMESA COMPENSATORIA JUNIO-2023</t>
  </si>
  <si>
    <t>PROVISION REMESA COMPENSATORIA MAR-ABR-MAY -JUL 2023</t>
  </si>
  <si>
    <t>REMESA COMPENSATORIA JULIO-2023</t>
  </si>
  <si>
    <t>REVERSA PROVISION REMESA COMPENSATORIA MAR-ABR-MAY -JUL 2023</t>
  </si>
  <si>
    <t>REMESA COMPENSATORIA AGOSTO-2023</t>
  </si>
  <si>
    <t>REMESA COMPENSATORIA SEPTIEMBRE-2023</t>
  </si>
  <si>
    <t>REMESA COMPENSATORIA OCTUBRE-2023</t>
  </si>
  <si>
    <t>REMESA COMPENSATORIA NOVIEMBRE-2023</t>
  </si>
  <si>
    <t>PROVISION REMESA COMPENSATORIA DIC-2023</t>
  </si>
  <si>
    <t>121101</t>
  </si>
  <si>
    <t>PROPIEDADES PLANTA Y EQUIPO</t>
  </si>
  <si>
    <t>1211101</t>
  </si>
  <si>
    <t>TERRENOS</t>
  </si>
  <si>
    <t>1211102</t>
  </si>
  <si>
    <t>EDIFICIOS</t>
  </si>
  <si>
    <t>F/104 YERKO GARRIDO -FABRICACION E INSTALACION DE REJAS PERI</t>
  </si>
  <si>
    <t>1211103</t>
  </si>
  <si>
    <t>1211104</t>
  </si>
  <si>
    <t>MUEBLES Y ESCRITORIOS</t>
  </si>
  <si>
    <t>1211105</t>
  </si>
  <si>
    <t>BIBLIOTECA</t>
  </si>
  <si>
    <t>1211106</t>
  </si>
  <si>
    <t>1211107</t>
  </si>
  <si>
    <t>F/106 YERKO GARRIDO -REJAS CANCHA FUTBOLITO 50%INICIAL</t>
  </si>
  <si>
    <t>F/107 YERKO GARRIDO -FABRICACION E INSTALACION DE REJAS PARA</t>
  </si>
  <si>
    <t>F/109 YERKO GARRIDO - INST. DE 57 REJAS PARA PERGOLA-CANCHAS</t>
  </si>
  <si>
    <t>F/111 YERKO GARRIDO -REJAS CANCHA FUTBOLITO 50% FINAL</t>
  </si>
  <si>
    <t>F/301 ERNESTO GUERRERO -ABONO TRABAJOS VENTANAS Y PUERTAS DE</t>
  </si>
  <si>
    <t>F/309 ERNESTO GUERRERO -VENTANAS Y PUERTA DE VIDRIO TERMOPAN</t>
  </si>
  <si>
    <t>1211108</t>
  </si>
  <si>
    <t>SOFTWARE</t>
  </si>
  <si>
    <t>1211109</t>
  </si>
  <si>
    <t>VEHICULOS</t>
  </si>
  <si>
    <t>1211110</t>
  </si>
  <si>
    <t>MAQUINARIAS</t>
  </si>
  <si>
    <t>1211111</t>
  </si>
  <si>
    <t>F/3233 COM. CHACO -COMPRA DE EXTINTORES REGIONAL</t>
  </si>
  <si>
    <t>F/1137 KZR -MONTAJE INTEGRAL DE EQUIPOS DE A/A EN SALON DE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</si>
</sst>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 &quot;$&quot;* #,##0_ ;_ &quot;$&quot;* \-#,##0_ ;_ &quot;$&quot;* &quot;-&quot;_ ;_ @_ "/>
    <numFmt numFmtId="41" formatCode="_ * #,##0_ ;_ * \-#,##0_ ;_ * &quot;-&quot;_ ;_ @_ "/>
    <numFmt numFmtId="164" formatCode="_-* #,##0.00_-;\-* #,##0.00_-;_-* &quot;-&quot;??_-;_-@_-"/>
    <numFmt numFmtId="165" formatCode="_-* #,##0.00\ _€_-;\-* #,##0.00\ _€_-;_-* &quot;-&quot;??\ _€_-;_-@_-"/>
    <numFmt numFmtId="166" formatCode="_-* #,##0_-;\-* #,##0_-;_-* &quot;-&quot;??_-;_-@_-"/>
    <numFmt numFmtId="167" formatCode="_-[$€-2]\ * #,##0.00_-;\-[$€-2]\ * #,##0.00_-;_-[$€-2]\ * &quot;-&quot;??_-"/>
    <numFmt numFmtId="168" formatCode="#,##0_ ;[Red]\-#,##0\ "/>
    <numFmt numFmtId="169" formatCode="dd\-mm\-yyyy"/>
    <numFmt numFmtId="170" formatCode="[$$-340A]* #,##0;[$$-340A]* \-#,##0"/>
    <numFmt numFmtId="171" formatCode="[$$ -340A]* #,##0_);[$$ -340A]* \(#,##0\)"/>
    <numFmt numFmtId="172" formatCode="[$$ -340A]#,##0_);[$$ -340A]\(#,##0\)"/>
    <numFmt numFmtId="173" formatCode="[$-1080A]&quot;$&quot;#,##0;\(&quot;$&quot;#,##0\)"/>
    <numFmt numFmtId="174" formatCode="[$-10C0A]&quot;$&quot;#,##0;\(&quot;$&quot;#,##0\)"/>
    <numFmt numFmtId="175" formatCode="dd\/mm\/yyyy"/>
    <numFmt numFmtId="176" formatCode="#,##0_);\(#,##0\)"/>
  </numFmts>
  <fonts count="9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Century Gothic"/>
      <family val="2"/>
    </font>
    <font>
      <b/>
      <sz val="8"/>
      <name val="Century Gothic"/>
      <family val="2"/>
    </font>
    <font>
      <sz val="8"/>
      <color indexed="8"/>
      <name val="Century Gothic"/>
      <family val="2"/>
    </font>
    <font>
      <b/>
      <sz val="8"/>
      <color indexed="8"/>
      <name val="Century Gothic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name val="Comic Sans MS"/>
      <family val="4"/>
    </font>
    <font>
      <sz val="8"/>
      <color theme="1"/>
      <name val="Century Gothic"/>
      <family val="2"/>
    </font>
    <font>
      <b/>
      <sz val="8"/>
      <color theme="1"/>
      <name val="Century Gothic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color theme="0"/>
      <name val="Century Gothic"/>
      <family val="2"/>
    </font>
    <font>
      <sz val="8"/>
      <color theme="0"/>
      <name val="Century Gothic"/>
      <family val="2"/>
    </font>
    <font>
      <b/>
      <sz val="8"/>
      <name val="Times New Roman"/>
      <family val="1"/>
    </font>
    <font>
      <b/>
      <sz val="8"/>
      <color theme="0"/>
      <name val="Times New Roman"/>
      <family val="1"/>
    </font>
    <font>
      <b/>
      <sz val="12"/>
      <color theme="1"/>
      <name val="Century Gothic"/>
      <family val="2"/>
    </font>
    <font>
      <b/>
      <u/>
      <sz val="8"/>
      <color theme="1"/>
      <name val="Century Gothic"/>
      <family val="2"/>
    </font>
    <font>
      <b/>
      <sz val="14"/>
      <color theme="0"/>
      <name val="Century Gothic"/>
      <family val="2"/>
    </font>
    <font>
      <b/>
      <sz val="10"/>
      <color theme="0"/>
      <name val="Century Gothic"/>
      <family val="2"/>
    </font>
    <font>
      <b/>
      <sz val="11"/>
      <color theme="0"/>
      <name val="Century Gothic"/>
      <family val="2"/>
    </font>
    <font>
      <sz val="10"/>
      <name val="Comic Sans MS"/>
      <family val="4"/>
    </font>
    <font>
      <sz val="10"/>
      <name val="Century Gothic"/>
      <family val="2"/>
    </font>
    <font>
      <sz val="10"/>
      <color indexed="8"/>
      <name val="Arial"/>
      <family val="2"/>
    </font>
    <font>
      <b/>
      <sz val="9"/>
      <name val="Century Gothic"/>
      <family val="2"/>
    </font>
    <font>
      <b/>
      <sz val="9"/>
      <color theme="1"/>
      <name val="Century Gothic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color indexed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u/>
      <sz val="8"/>
      <color indexed="8"/>
      <name val="Tahoma"/>
      <family val="2"/>
    </font>
    <font>
      <b/>
      <sz val="9"/>
      <color indexed="81"/>
      <name val="Tahoma"/>
      <family val="2"/>
    </font>
    <font>
      <b/>
      <sz val="16"/>
      <color rgb="FF000000"/>
      <name val="Arial"/>
      <family val="2"/>
    </font>
    <font>
      <sz val="11"/>
      <name val="Calibri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2"/>
      <color rgb="FF000000"/>
      <name val="Arial"/>
      <family val="2"/>
    </font>
    <font>
      <b/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17"/>
      <name val="Times New Roman"/>
      <family val="1"/>
    </font>
    <font>
      <b/>
      <sz val="16"/>
      <color rgb="FF000000"/>
      <name val="Bierstadt"/>
      <family val="2"/>
    </font>
    <font>
      <sz val="11"/>
      <name val="Bierstadt"/>
      <family val="2"/>
    </font>
    <font>
      <b/>
      <sz val="12"/>
      <color rgb="FF000000"/>
      <name val="Bierstadt"/>
      <family val="2"/>
    </font>
    <font>
      <b/>
      <sz val="10"/>
      <color rgb="FF000000"/>
      <name val="Bierstadt"/>
      <family val="2"/>
    </font>
    <font>
      <sz val="12"/>
      <color rgb="FF000000"/>
      <name val="Bierstadt"/>
      <family val="2"/>
    </font>
    <font>
      <sz val="10"/>
      <color rgb="FF000000"/>
      <name val="Bierstadt"/>
      <family val="2"/>
    </font>
    <font>
      <b/>
      <sz val="10"/>
      <color rgb="FFFF0000"/>
      <name val="Bierstadt"/>
      <family val="2"/>
    </font>
    <font>
      <b/>
      <sz val="11"/>
      <color rgb="FFFF0000"/>
      <name val="Bierstadt"/>
      <family val="2"/>
    </font>
    <font>
      <sz val="7"/>
      <color indexed="8"/>
      <name val="Arial"/>
      <family val="2"/>
    </font>
    <font>
      <b/>
      <sz val="16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8"/>
      <name val="Arial"/>
      <family val="2"/>
    </font>
    <font>
      <sz val="8"/>
      <color indexed="8"/>
      <name val="Arial"/>
      <family val="2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indexed="11"/>
        <bgColor indexed="8"/>
      </patternFill>
    </fill>
    <fill>
      <patternFill patternType="solid">
        <fgColor indexed="12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90EE90"/>
        <bgColor rgb="FF90EE90"/>
      </patternFill>
    </fill>
    <fill>
      <patternFill patternType="solid">
        <fgColor rgb="FFADD8E6"/>
        <bgColor rgb="FFADD8E6"/>
      </patternFill>
    </fill>
    <fill>
      <patternFill patternType="solid">
        <fgColor rgb="FFF0E68C"/>
        <bgColor rgb="FFF0E68C"/>
      </patternFill>
    </fill>
    <fill>
      <patternFill patternType="solid">
        <fgColor theme="0" tint="-0.34998626667073579"/>
        <bgColor rgb="FFADD8E6"/>
      </patternFill>
    </fill>
    <fill>
      <patternFill patternType="solid">
        <fgColor theme="0" tint="-0.34998626667073579"/>
        <bgColor rgb="FFF0E68C"/>
      </patternFill>
    </fill>
    <fill>
      <patternFill patternType="solid">
        <fgColor rgb="FFFFFF00"/>
        <bgColor rgb="FFF0E68C"/>
      </patternFill>
    </fill>
    <fill>
      <patternFill patternType="solid">
        <fgColor indexed="9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116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19" fillId="20" borderId="1" applyNumberFormat="0" applyAlignment="0" applyProtection="0"/>
    <xf numFmtId="0" fontId="21" fillId="21" borderId="2" applyNumberFormat="0" applyAlignment="0" applyProtection="0"/>
    <xf numFmtId="167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7" fillId="7" borderId="1" applyNumberFormat="0" applyAlignment="0" applyProtection="0"/>
    <xf numFmtId="0" fontId="20" fillId="0" borderId="3" applyNumberFormat="0" applyFill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5" fillId="0" borderId="0"/>
    <xf numFmtId="0" fontId="23" fillId="0" borderId="0"/>
    <xf numFmtId="0" fontId="26" fillId="0" borderId="0"/>
    <xf numFmtId="0" fontId="23" fillId="0" borderId="0"/>
    <xf numFmtId="0" fontId="26" fillId="22" borderId="7" applyNumberFormat="0" applyFont="0" applyAlignment="0" applyProtection="0"/>
    <xf numFmtId="0" fontId="26" fillId="22" borderId="7" applyNumberFormat="0" applyFont="0" applyAlignment="0" applyProtection="0"/>
    <xf numFmtId="0" fontId="18" fillId="20" borderId="8" applyNumberFormat="0" applyAlignment="0" applyProtection="0"/>
    <xf numFmtId="0" fontId="1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7" applyNumberFormat="0" applyFill="0" applyAlignment="0" applyProtection="0"/>
    <xf numFmtId="0" fontId="32" fillId="0" borderId="28" applyNumberFormat="0" applyFill="0" applyAlignment="0" applyProtection="0"/>
    <xf numFmtId="0" fontId="33" fillId="0" borderId="29" applyNumberFormat="0" applyFill="0" applyAlignment="0" applyProtection="0"/>
    <xf numFmtId="0" fontId="33" fillId="0" borderId="0" applyNumberFormat="0" applyFill="0" applyBorder="0" applyAlignment="0" applyProtection="0"/>
    <xf numFmtId="0" fontId="34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6" borderId="30" applyNumberFormat="0" applyAlignment="0" applyProtection="0"/>
    <xf numFmtId="0" fontId="38" fillId="27" borderId="31" applyNumberFormat="0" applyAlignment="0" applyProtection="0"/>
    <xf numFmtId="0" fontId="39" fillId="27" borderId="30" applyNumberFormat="0" applyAlignment="0" applyProtection="0"/>
    <xf numFmtId="0" fontId="40" fillId="0" borderId="32" applyNumberFormat="0" applyFill="0" applyAlignment="0" applyProtection="0"/>
    <xf numFmtId="0" fontId="41" fillId="28" borderId="33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35" applyNumberFormat="0" applyFill="0" applyAlignment="0" applyProtection="0"/>
    <xf numFmtId="0" fontId="45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5" fillId="5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9" borderId="34" applyNumberFormat="0" applyFont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5" fontId="46" fillId="0" borderId="0" applyFont="0" applyFill="0" applyBorder="0" applyAlignment="0" applyProtection="0">
      <alignment vertical="top"/>
    </xf>
    <xf numFmtId="0" fontId="47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0" fontId="57" fillId="0" borderId="0"/>
    <xf numFmtId="9" fontId="27" fillId="0" borderId="0" applyFont="0" applyFill="0" applyBorder="0" applyAlignment="0" applyProtection="0"/>
    <xf numFmtId="0" fontId="59" fillId="0" borderId="0">
      <alignment vertical="top"/>
    </xf>
    <xf numFmtId="0" fontId="2" fillId="0" borderId="0"/>
    <xf numFmtId="41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" fillId="0" borderId="0"/>
    <xf numFmtId="0" fontId="62" fillId="0" borderId="0">
      <alignment vertical="top"/>
    </xf>
    <xf numFmtId="0" fontId="63" fillId="0" borderId="0" applyNumberFormat="0" applyFill="0" applyBorder="0" applyAlignment="0" applyProtection="0"/>
    <xf numFmtId="42" fontId="64" fillId="0" borderId="0" applyFont="0" applyFill="0" applyBorder="0" applyAlignment="0" applyProtection="0"/>
    <xf numFmtId="0" fontId="65" fillId="0" borderId="0">
      <alignment vertical="top"/>
    </xf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82" fillId="0" borderId="0"/>
  </cellStyleXfs>
  <cellXfs count="319">
    <xf numFmtId="0" fontId="0" fillId="0" borderId="0" xfId="0"/>
    <xf numFmtId="0" fontId="7" fillId="0" borderId="0" xfId="0" applyFont="1"/>
    <xf numFmtId="3" fontId="7" fillId="0" borderId="0" xfId="0" applyNumberFormat="1" applyFont="1"/>
    <xf numFmtId="3" fontId="8" fillId="0" borderId="0" xfId="0" applyNumberFormat="1" applyFont="1"/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3" fontId="7" fillId="0" borderId="10" xfId="0" applyNumberFormat="1" applyFont="1" applyBorder="1"/>
    <xf numFmtId="0" fontId="8" fillId="0" borderId="0" xfId="0" applyFont="1"/>
    <xf numFmtId="168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68" fontId="8" fillId="0" borderId="0" xfId="0" applyNumberFormat="1" applyFont="1" applyAlignment="1">
      <alignment horizontal="center"/>
    </xf>
    <xf numFmtId="0" fontId="9" fillId="0" borderId="18" xfId="0" applyFont="1" applyBorder="1" applyAlignment="1">
      <alignment horizontal="left" vertical="center"/>
    </xf>
    <xf numFmtId="3" fontId="9" fillId="0" borderId="18" xfId="0" applyNumberFormat="1" applyFont="1" applyBorder="1" applyAlignment="1" applyProtection="1">
      <alignment vertical="center"/>
      <protection locked="0"/>
    </xf>
    <xf numFmtId="3" fontId="28" fillId="0" borderId="0" xfId="0" applyNumberFormat="1" applyFont="1"/>
    <xf numFmtId="0" fontId="8" fillId="0" borderId="0" xfId="0" applyFont="1" applyAlignment="1">
      <alignment horizontal="center"/>
    </xf>
    <xf numFmtId="3" fontId="29" fillId="0" borderId="0" xfId="0" applyNumberFormat="1" applyFont="1"/>
    <xf numFmtId="168" fontId="7" fillId="0" borderId="0" xfId="0" applyNumberFormat="1" applyFont="1"/>
    <xf numFmtId="3" fontId="9" fillId="57" borderId="18" xfId="0" applyNumberFormat="1" applyFont="1" applyFill="1" applyBorder="1" applyAlignment="1" applyProtection="1">
      <alignment vertical="center"/>
      <protection locked="0"/>
    </xf>
    <xf numFmtId="3" fontId="9" fillId="57" borderId="19" xfId="0" applyNumberFormat="1" applyFont="1" applyFill="1" applyBorder="1" applyAlignment="1" applyProtection="1">
      <alignment vertical="center"/>
      <protection locked="0"/>
    </xf>
    <xf numFmtId="3" fontId="9" fillId="57" borderId="9" xfId="0" applyNumberFormat="1" applyFont="1" applyFill="1" applyBorder="1" applyAlignment="1" applyProtection="1">
      <alignment vertical="center"/>
      <protection locked="0"/>
    </xf>
    <xf numFmtId="3" fontId="7" fillId="56" borderId="10" xfId="0" applyNumberFormat="1" applyFont="1" applyFill="1" applyBorder="1"/>
    <xf numFmtId="3" fontId="8" fillId="61" borderId="12" xfId="0" applyNumberFormat="1" applyFont="1" applyFill="1" applyBorder="1"/>
    <xf numFmtId="0" fontId="48" fillId="55" borderId="10" xfId="0" applyFont="1" applyFill="1" applyBorder="1" applyAlignment="1">
      <alignment horizontal="center"/>
    </xf>
    <xf numFmtId="0" fontId="49" fillId="55" borderId="0" xfId="0" applyFont="1" applyFill="1"/>
    <xf numFmtId="0" fontId="58" fillId="0" borderId="0" xfId="101" applyFont="1"/>
    <xf numFmtId="41" fontId="7" fillId="0" borderId="0" xfId="0" applyNumberFormat="1" applyFont="1"/>
    <xf numFmtId="3" fontId="7" fillId="57" borderId="18" xfId="0" applyNumberFormat="1" applyFont="1" applyFill="1" applyBorder="1" applyAlignment="1" applyProtection="1">
      <alignment vertical="center"/>
      <protection locked="0"/>
    </xf>
    <xf numFmtId="0" fontId="48" fillId="55" borderId="11" xfId="0" applyFont="1" applyFill="1" applyBorder="1" applyAlignment="1">
      <alignment horizontal="center"/>
    </xf>
    <xf numFmtId="0" fontId="7" fillId="56" borderId="21" xfId="0" applyFont="1" applyFill="1" applyBorder="1"/>
    <xf numFmtId="0" fontId="7" fillId="56" borderId="24" xfId="0" applyFont="1" applyFill="1" applyBorder="1"/>
    <xf numFmtId="0" fontId="8" fillId="61" borderId="36" xfId="0" applyFont="1" applyFill="1" applyBorder="1"/>
    <xf numFmtId="0" fontId="7" fillId="0" borderId="24" xfId="0" applyFont="1" applyBorder="1"/>
    <xf numFmtId="0" fontId="7" fillId="0" borderId="25" xfId="0" applyFont="1" applyBorder="1"/>
    <xf numFmtId="3" fontId="7" fillId="56" borderId="25" xfId="0" applyNumberFormat="1" applyFont="1" applyFill="1" applyBorder="1"/>
    <xf numFmtId="3" fontId="7" fillId="56" borderId="24" xfId="0" applyNumberFormat="1" applyFont="1" applyFill="1" applyBorder="1"/>
    <xf numFmtId="0" fontId="8" fillId="58" borderId="36" xfId="0" applyFont="1" applyFill="1" applyBorder="1"/>
    <xf numFmtId="3" fontId="8" fillId="58" borderId="12" xfId="0" applyNumberFormat="1" applyFont="1" applyFill="1" applyBorder="1"/>
    <xf numFmtId="0" fontId="28" fillId="55" borderId="13" xfId="0" applyFont="1" applyFill="1" applyBorder="1" applyAlignment="1">
      <alignment horizontal="center"/>
    </xf>
    <xf numFmtId="0" fontId="28" fillId="55" borderId="15" xfId="0" applyFont="1" applyFill="1" applyBorder="1"/>
    <xf numFmtId="168" fontId="28" fillId="55" borderId="15" xfId="0" applyNumberFormat="1" applyFont="1" applyFill="1" applyBorder="1" applyAlignment="1">
      <alignment horizontal="center"/>
    </xf>
    <xf numFmtId="3" fontId="28" fillId="55" borderId="15" xfId="0" applyNumberFormat="1" applyFont="1" applyFill="1" applyBorder="1"/>
    <xf numFmtId="0" fontId="28" fillId="55" borderId="16" xfId="0" applyFont="1" applyFill="1" applyBorder="1"/>
    <xf numFmtId="0" fontId="28" fillId="55" borderId="14" xfId="0" applyFont="1" applyFill="1" applyBorder="1" applyAlignment="1">
      <alignment horizontal="center"/>
    </xf>
    <xf numFmtId="0" fontId="52" fillId="55" borderId="14" xfId="0" applyFont="1" applyFill="1" applyBorder="1" applyAlignment="1">
      <alignment horizontal="right"/>
    </xf>
    <xf numFmtId="0" fontId="28" fillId="55" borderId="0" xfId="0" applyFont="1" applyFill="1"/>
    <xf numFmtId="168" fontId="28" fillId="55" borderId="0" xfId="0" applyNumberFormat="1" applyFont="1" applyFill="1" applyAlignment="1">
      <alignment horizontal="center"/>
    </xf>
    <xf numFmtId="3" fontId="28" fillId="55" borderId="0" xfId="0" applyNumberFormat="1" applyFont="1" applyFill="1"/>
    <xf numFmtId="3" fontId="53" fillId="55" borderId="0" xfId="0" applyNumberFormat="1" applyFont="1" applyFill="1"/>
    <xf numFmtId="0" fontId="48" fillId="55" borderId="0" xfId="0" applyFont="1" applyFill="1"/>
    <xf numFmtId="0" fontId="48" fillId="55" borderId="0" xfId="0" applyFont="1" applyFill="1" applyAlignment="1">
      <alignment horizontal="center"/>
    </xf>
    <xf numFmtId="0" fontId="48" fillId="55" borderId="17" xfId="0" applyFont="1" applyFill="1" applyBorder="1" applyAlignment="1">
      <alignment horizontal="center"/>
    </xf>
    <xf numFmtId="3" fontId="7" fillId="56" borderId="21" xfId="0" applyNumberFormat="1" applyFont="1" applyFill="1" applyBorder="1"/>
    <xf numFmtId="0" fontId="63" fillId="0" borderId="0" xfId="110"/>
    <xf numFmtId="0" fontId="28" fillId="55" borderId="14" xfId="0" applyFont="1" applyFill="1" applyBorder="1"/>
    <xf numFmtId="3" fontId="29" fillId="55" borderId="0" xfId="0" applyNumberFormat="1" applyFont="1" applyFill="1"/>
    <xf numFmtId="3" fontId="28" fillId="55" borderId="0" xfId="0" applyNumberFormat="1" applyFont="1" applyFill="1" applyAlignment="1">
      <alignment horizontal="center"/>
    </xf>
    <xf numFmtId="166" fontId="50" fillId="59" borderId="18" xfId="37" applyNumberFormat="1" applyFont="1" applyFill="1" applyBorder="1" applyAlignment="1">
      <alignment horizontal="center" vertical="center"/>
    </xf>
    <xf numFmtId="166" fontId="51" fillId="54" borderId="18" xfId="37" applyNumberFormat="1" applyFont="1" applyFill="1" applyBorder="1" applyAlignment="1">
      <alignment horizontal="center" vertical="center"/>
    </xf>
    <xf numFmtId="168" fontId="9" fillId="60" borderId="18" xfId="0" applyNumberFormat="1" applyFont="1" applyFill="1" applyBorder="1" applyAlignment="1">
      <alignment horizontal="center" vertical="center"/>
    </xf>
    <xf numFmtId="3" fontId="29" fillId="60" borderId="18" xfId="0" applyNumberFormat="1" applyFont="1" applyFill="1" applyBorder="1"/>
    <xf numFmtId="3" fontId="7" fillId="60" borderId="18" xfId="0" applyNumberFormat="1" applyFont="1" applyFill="1" applyBorder="1"/>
    <xf numFmtId="3" fontId="8" fillId="56" borderId="18" xfId="0" applyNumberFormat="1" applyFont="1" applyFill="1" applyBorder="1"/>
    <xf numFmtId="0" fontId="10" fillId="61" borderId="18" xfId="0" applyFont="1" applyFill="1" applyBorder="1" applyAlignment="1">
      <alignment vertical="center"/>
    </xf>
    <xf numFmtId="168" fontId="10" fillId="61" borderId="18" xfId="0" applyNumberFormat="1" applyFont="1" applyFill="1" applyBorder="1" applyAlignment="1">
      <alignment horizontal="center" vertical="center"/>
    </xf>
    <xf numFmtId="3" fontId="10" fillId="61" borderId="18" xfId="0" applyNumberFormat="1" applyFont="1" applyFill="1" applyBorder="1" applyAlignment="1">
      <alignment vertical="center"/>
    </xf>
    <xf numFmtId="0" fontId="9" fillId="56" borderId="18" xfId="0" applyFont="1" applyFill="1" applyBorder="1" applyAlignment="1">
      <alignment horizontal="left" vertical="center"/>
    </xf>
    <xf numFmtId="3" fontId="28" fillId="62" borderId="18" xfId="0" applyNumberFormat="1" applyFont="1" applyFill="1" applyBorder="1" applyAlignment="1" applyProtection="1">
      <alignment vertical="center"/>
      <protection locked="0"/>
    </xf>
    <xf numFmtId="0" fontId="7" fillId="56" borderId="18" xfId="0" applyFont="1" applyFill="1" applyBorder="1" applyAlignment="1">
      <alignment horizontal="left" vertical="center"/>
    </xf>
    <xf numFmtId="3" fontId="10" fillId="61" borderId="18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3" fontId="28" fillId="60" borderId="18" xfId="0" applyNumberFormat="1" applyFont="1" applyFill="1" applyBorder="1"/>
    <xf numFmtId="3" fontId="7" fillId="0" borderId="18" xfId="0" applyNumberFormat="1" applyFont="1" applyBorder="1" applyAlignment="1" applyProtection="1">
      <alignment vertical="center"/>
      <protection locked="0"/>
    </xf>
    <xf numFmtId="0" fontId="10" fillId="61" borderId="18" xfId="0" applyFont="1" applyFill="1" applyBorder="1" applyAlignment="1">
      <alignment horizontal="left" vertical="center"/>
    </xf>
    <xf numFmtId="0" fontId="9" fillId="56" borderId="18" xfId="0" applyFont="1" applyFill="1" applyBorder="1" applyAlignment="1">
      <alignment horizontal="left" vertical="center" wrapText="1"/>
    </xf>
    <xf numFmtId="0" fontId="5" fillId="0" borderId="0" xfId="0" applyFont="1"/>
    <xf numFmtId="168" fontId="10" fillId="61" borderId="18" xfId="0" applyNumberFormat="1" applyFont="1" applyFill="1" applyBorder="1" applyAlignment="1">
      <alignment horizontal="right" vertical="center"/>
    </xf>
    <xf numFmtId="3" fontId="10" fillId="61" borderId="18" xfId="0" applyNumberFormat="1" applyFont="1" applyFill="1" applyBorder="1" applyAlignment="1">
      <alignment horizontal="right" vertical="center"/>
    </xf>
    <xf numFmtId="3" fontId="8" fillId="61" borderId="18" xfId="0" applyNumberFormat="1" applyFont="1" applyFill="1" applyBorder="1" applyAlignment="1">
      <alignment horizontal="right"/>
    </xf>
    <xf numFmtId="168" fontId="10" fillId="61" borderId="18" xfId="0" applyNumberFormat="1" applyFont="1" applyFill="1" applyBorder="1" applyAlignment="1">
      <alignment vertical="center"/>
    </xf>
    <xf numFmtId="0" fontId="48" fillId="55" borderId="11" xfId="0" applyFont="1" applyFill="1" applyBorder="1" applyAlignment="1">
      <alignment horizontal="center" vertical="center"/>
    </xf>
    <xf numFmtId="14" fontId="48" fillId="55" borderId="10" xfId="0" applyNumberFormat="1" applyFont="1" applyFill="1" applyBorder="1" applyAlignment="1">
      <alignment horizontal="center"/>
    </xf>
    <xf numFmtId="14" fontId="48" fillId="55" borderId="9" xfId="0" applyNumberFormat="1" applyFont="1" applyFill="1" applyBorder="1" applyAlignment="1">
      <alignment horizontal="center" vertical="center"/>
    </xf>
    <xf numFmtId="3" fontId="8" fillId="56" borderId="11" xfId="0" applyNumberFormat="1" applyFont="1" applyFill="1" applyBorder="1"/>
    <xf numFmtId="3" fontId="8" fillId="56" borderId="10" xfId="0" applyNumberFormat="1" applyFont="1" applyFill="1" applyBorder="1"/>
    <xf numFmtId="3" fontId="8" fillId="0" borderId="10" xfId="0" applyNumberFormat="1" applyFont="1" applyBorder="1"/>
    <xf numFmtId="168" fontId="10" fillId="60" borderId="18" xfId="0" applyNumberFormat="1" applyFont="1" applyFill="1" applyBorder="1" applyAlignment="1">
      <alignment horizontal="center" vertical="center"/>
    </xf>
    <xf numFmtId="42" fontId="0" fillId="0" borderId="0" xfId="111" applyFont="1"/>
    <xf numFmtId="0" fontId="10" fillId="60" borderId="40" xfId="0" applyFont="1" applyFill="1" applyBorder="1" applyAlignment="1">
      <alignment horizontal="left" vertical="center"/>
    </xf>
    <xf numFmtId="0" fontId="10" fillId="60" borderId="41" xfId="0" applyFont="1" applyFill="1" applyBorder="1" applyAlignment="1">
      <alignment vertical="center"/>
    </xf>
    <xf numFmtId="0" fontId="7" fillId="0" borderId="42" xfId="0" applyFont="1" applyBorder="1"/>
    <xf numFmtId="168" fontId="7" fillId="0" borderId="43" xfId="0" applyNumberFormat="1" applyFont="1" applyBorder="1" applyAlignment="1">
      <alignment horizontal="right"/>
    </xf>
    <xf numFmtId="0" fontId="7" fillId="0" borderId="44" xfId="0" applyFont="1" applyBorder="1"/>
    <xf numFmtId="3" fontId="9" fillId="0" borderId="45" xfId="0" applyNumberFormat="1" applyFont="1" applyBorder="1" applyAlignment="1">
      <alignment horizontal="right" vertical="center"/>
    </xf>
    <xf numFmtId="0" fontId="8" fillId="0" borderId="46" xfId="0" applyFont="1" applyBorder="1"/>
    <xf numFmtId="168" fontId="8" fillId="0" borderId="47" xfId="0" applyNumberFormat="1" applyFont="1" applyBorder="1" applyAlignment="1">
      <alignment horizontal="right"/>
    </xf>
    <xf numFmtId="42" fontId="0" fillId="65" borderId="0" xfId="114" applyFont="1" applyFill="1"/>
    <xf numFmtId="0" fontId="5" fillId="0" borderId="0" xfId="40"/>
    <xf numFmtId="0" fontId="76" fillId="0" borderId="0" xfId="40" applyFont="1"/>
    <xf numFmtId="0" fontId="77" fillId="0" borderId="0" xfId="40" applyFont="1" applyAlignment="1">
      <alignment horizontal="center" vertical="center" wrapText="1" readingOrder="1"/>
    </xf>
    <xf numFmtId="0" fontId="81" fillId="66" borderId="48" xfId="40" applyFont="1" applyFill="1" applyBorder="1" applyAlignment="1">
      <alignment vertical="top" wrapText="1" readingOrder="1"/>
    </xf>
    <xf numFmtId="173" fontId="81" fillId="68" borderId="48" xfId="40" applyNumberFormat="1" applyFont="1" applyFill="1" applyBorder="1" applyAlignment="1">
      <alignment horizontal="center" vertical="top" wrapText="1" readingOrder="1"/>
    </xf>
    <xf numFmtId="0" fontId="81" fillId="68" borderId="48" xfId="40" applyFont="1" applyFill="1" applyBorder="1" applyAlignment="1">
      <alignment horizontal="center" vertical="top" wrapText="1" readingOrder="1"/>
    </xf>
    <xf numFmtId="174" fontId="81" fillId="68" borderId="48" xfId="40" applyNumberFormat="1" applyFont="1" applyFill="1" applyBorder="1" applyAlignment="1">
      <alignment horizontal="center" vertical="top" wrapText="1" readingOrder="1"/>
    </xf>
    <xf numFmtId="0" fontId="81" fillId="70" borderId="48" xfId="40" applyFont="1" applyFill="1" applyBorder="1" applyAlignment="1">
      <alignment horizontal="center" vertical="top" wrapText="1" readingOrder="1"/>
    </xf>
    <xf numFmtId="174" fontId="81" fillId="70" borderId="48" xfId="40" applyNumberFormat="1" applyFont="1" applyFill="1" applyBorder="1" applyAlignment="1">
      <alignment horizontal="center" vertical="top" wrapText="1" readingOrder="1"/>
    </xf>
    <xf numFmtId="174" fontId="78" fillId="71" borderId="48" xfId="40" applyNumberFormat="1" applyFont="1" applyFill="1" applyBorder="1" applyAlignment="1">
      <alignment horizontal="center" vertical="top" wrapText="1" readingOrder="1"/>
    </xf>
    <xf numFmtId="0" fontId="76" fillId="0" borderId="0" xfId="115" applyFont="1"/>
    <xf numFmtId="0" fontId="77" fillId="0" borderId="0" xfId="115" applyFont="1" applyAlignment="1">
      <alignment horizontal="center" vertical="center" wrapText="1" readingOrder="1"/>
    </xf>
    <xf numFmtId="0" fontId="81" fillId="66" borderId="48" xfId="115" applyFont="1" applyFill="1" applyBorder="1" applyAlignment="1">
      <alignment vertical="top" wrapText="1" readingOrder="1"/>
    </xf>
    <xf numFmtId="174" fontId="81" fillId="68" borderId="48" xfId="115" applyNumberFormat="1" applyFont="1" applyFill="1" applyBorder="1" applyAlignment="1">
      <alignment horizontal="center" vertical="top" wrapText="1" readingOrder="1"/>
    </xf>
    <xf numFmtId="0" fontId="81" fillId="68" borderId="48" xfId="115" applyFont="1" applyFill="1" applyBorder="1" applyAlignment="1">
      <alignment horizontal="center" vertical="top" wrapText="1" readingOrder="1"/>
    </xf>
    <xf numFmtId="0" fontId="78" fillId="68" borderId="48" xfId="40" applyFont="1" applyFill="1" applyBorder="1" applyAlignment="1">
      <alignment horizontal="center" vertical="top" wrapText="1" readingOrder="1"/>
    </xf>
    <xf numFmtId="174" fontId="78" fillId="68" borderId="48" xfId="40" applyNumberFormat="1" applyFont="1" applyFill="1" applyBorder="1" applyAlignment="1">
      <alignment horizontal="center" vertical="top" wrapText="1" readingOrder="1"/>
    </xf>
    <xf numFmtId="3" fontId="61" fillId="54" borderId="18" xfId="0" applyNumberFormat="1" applyFont="1" applyFill="1" applyBorder="1" applyAlignment="1">
      <alignment horizontal="right"/>
    </xf>
    <xf numFmtId="168" fontId="60" fillId="54" borderId="18" xfId="0" applyNumberFormat="1" applyFont="1" applyFill="1" applyBorder="1" applyAlignment="1">
      <alignment horizontal="center"/>
    </xf>
    <xf numFmtId="3" fontId="60" fillId="54" borderId="18" xfId="0" applyNumberFormat="1" applyFont="1" applyFill="1" applyBorder="1" applyAlignment="1">
      <alignment horizontal="right"/>
    </xf>
    <xf numFmtId="168" fontId="10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0" fontId="46" fillId="0" borderId="0" xfId="96">
      <alignment vertical="top"/>
    </xf>
    <xf numFmtId="0" fontId="72" fillId="0" borderId="0" xfId="96" applyFont="1" applyAlignment="1">
      <alignment horizontal="left" vertical="top" wrapText="1" readingOrder="1"/>
    </xf>
    <xf numFmtId="0" fontId="46" fillId="0" borderId="21" xfId="96" applyBorder="1">
      <alignment vertical="top"/>
    </xf>
    <xf numFmtId="0" fontId="46" fillId="0" borderId="26" xfId="96" applyBorder="1">
      <alignment vertical="top"/>
    </xf>
    <xf numFmtId="0" fontId="46" fillId="0" borderId="24" xfId="96" applyBorder="1">
      <alignment vertical="top"/>
    </xf>
    <xf numFmtId="0" fontId="46" fillId="0" borderId="25" xfId="96" applyBorder="1">
      <alignment vertical="top"/>
    </xf>
    <xf numFmtId="170" fontId="68" fillId="0" borderId="0" xfId="96" applyNumberFormat="1" applyFont="1" applyAlignment="1">
      <alignment horizontal="left" vertical="top" wrapText="1"/>
    </xf>
    <xf numFmtId="170" fontId="70" fillId="0" borderId="0" xfId="96" applyNumberFormat="1" applyFont="1" applyAlignment="1">
      <alignment horizontal="left" vertical="top" wrapText="1"/>
    </xf>
    <xf numFmtId="0" fontId="46" fillId="0" borderId="37" xfId="96" applyBorder="1">
      <alignment vertical="top"/>
    </xf>
    <xf numFmtId="0" fontId="46" fillId="0" borderId="23" xfId="96" applyBorder="1">
      <alignment vertical="top"/>
    </xf>
    <xf numFmtId="0" fontId="46" fillId="0" borderId="52" xfId="96" applyBorder="1">
      <alignment vertical="top"/>
    </xf>
    <xf numFmtId="170" fontId="84" fillId="0" borderId="52" xfId="96" applyNumberFormat="1" applyFont="1" applyBorder="1" applyAlignment="1">
      <alignment horizontal="left" vertical="top" wrapText="1"/>
    </xf>
    <xf numFmtId="170" fontId="46" fillId="0" borderId="0" xfId="96" applyNumberFormat="1">
      <alignment vertical="top"/>
    </xf>
    <xf numFmtId="0" fontId="76" fillId="0" borderId="0" xfId="0" applyFont="1"/>
    <xf numFmtId="0" fontId="77" fillId="0" borderId="0" xfId="0" applyFont="1" applyAlignment="1">
      <alignment horizontal="center" vertical="center" wrapText="1" readingOrder="1"/>
    </xf>
    <xf numFmtId="0" fontId="81" fillId="66" borderId="48" xfId="0" applyFont="1" applyFill="1" applyBorder="1" applyAlignment="1">
      <alignment vertical="top" wrapText="1" readingOrder="1"/>
    </xf>
    <xf numFmtId="174" fontId="81" fillId="68" borderId="48" xfId="0" applyNumberFormat="1" applyFont="1" applyFill="1" applyBorder="1" applyAlignment="1">
      <alignment horizontal="center" vertical="top" wrapText="1" readingOrder="1"/>
    </xf>
    <xf numFmtId="0" fontId="81" fillId="68" borderId="48" xfId="0" applyFont="1" applyFill="1" applyBorder="1" applyAlignment="1">
      <alignment horizontal="center" vertical="top" wrapText="1" readingOrder="1"/>
    </xf>
    <xf numFmtId="0" fontId="86" fillId="0" borderId="0" xfId="0" applyFont="1"/>
    <xf numFmtId="0" fontId="87" fillId="0" borderId="0" xfId="0" applyFont="1" applyAlignment="1">
      <alignment horizontal="center" vertical="center" wrapText="1" readingOrder="1"/>
    </xf>
    <xf numFmtId="0" fontId="90" fillId="66" borderId="48" xfId="0" applyFont="1" applyFill="1" applyBorder="1" applyAlignment="1">
      <alignment vertical="top" wrapText="1" readingOrder="1"/>
    </xf>
    <xf numFmtId="174" fontId="90" fillId="68" borderId="48" xfId="0" applyNumberFormat="1" applyFont="1" applyFill="1" applyBorder="1" applyAlignment="1">
      <alignment horizontal="center" vertical="top" wrapText="1" readingOrder="1"/>
    </xf>
    <xf numFmtId="0" fontId="90" fillId="68" borderId="48" xfId="0" applyFont="1" applyFill="1" applyBorder="1" applyAlignment="1">
      <alignment horizontal="center" vertical="top" wrapText="1" readingOrder="1"/>
    </xf>
    <xf numFmtId="174" fontId="91" fillId="68" borderId="48" xfId="0" applyNumberFormat="1" applyFont="1" applyFill="1" applyBorder="1" applyAlignment="1">
      <alignment horizontal="center" vertical="top" wrapText="1" readingOrder="1"/>
    </xf>
    <xf numFmtId="168" fontId="61" fillId="59" borderId="18" xfId="0" applyNumberFormat="1" applyFont="1" applyFill="1" applyBorder="1" applyAlignment="1">
      <alignment horizontal="right"/>
    </xf>
    <xf numFmtId="3" fontId="93" fillId="0" borderId="0" xfId="96" applyNumberFormat="1" applyFont="1" applyAlignment="1">
      <alignment horizontal="right" vertical="top"/>
    </xf>
    <xf numFmtId="0" fontId="95" fillId="0" borderId="0" xfId="96" applyFont="1" applyAlignment="1">
      <alignment horizontal="right" vertical="top" wrapText="1" readingOrder="1"/>
    </xf>
    <xf numFmtId="0" fontId="46" fillId="72" borderId="0" xfId="96" applyFill="1">
      <alignment vertical="top"/>
    </xf>
    <xf numFmtId="176" fontId="93" fillId="72" borderId="0" xfId="96" applyNumberFormat="1" applyFont="1" applyFill="1" applyAlignment="1">
      <alignment horizontal="right" vertical="top"/>
    </xf>
    <xf numFmtId="176" fontId="96" fillId="72" borderId="0" xfId="96" applyNumberFormat="1" applyFont="1" applyFill="1" applyAlignment="1">
      <alignment horizontal="right" vertical="top"/>
    </xf>
    <xf numFmtId="176" fontId="96" fillId="72" borderId="55" xfId="96" applyNumberFormat="1" applyFont="1" applyFill="1" applyBorder="1" applyAlignment="1">
      <alignment horizontal="right" vertical="top"/>
    </xf>
    <xf numFmtId="3" fontId="93" fillId="72" borderId="0" xfId="96" applyNumberFormat="1" applyFont="1" applyFill="1" applyAlignment="1">
      <alignment horizontal="right" vertical="top"/>
    </xf>
    <xf numFmtId="176" fontId="93" fillId="0" borderId="0" xfId="96" applyNumberFormat="1" applyFont="1" applyAlignment="1">
      <alignment horizontal="right" vertical="top"/>
    </xf>
    <xf numFmtId="176" fontId="96" fillId="0" borderId="0" xfId="96" applyNumberFormat="1" applyFont="1" applyAlignment="1">
      <alignment horizontal="right" vertical="top"/>
    </xf>
    <xf numFmtId="176" fontId="96" fillId="0" borderId="55" xfId="96" applyNumberFormat="1" applyFont="1" applyBorder="1" applyAlignment="1">
      <alignment horizontal="right" vertical="top"/>
    </xf>
    <xf numFmtId="176" fontId="95" fillId="0" borderId="56" xfId="96" applyNumberFormat="1" applyFont="1" applyBorder="1" applyAlignment="1">
      <alignment horizontal="right" vertical="top"/>
    </xf>
    <xf numFmtId="0" fontId="55" fillId="55" borderId="21" xfId="0" applyFont="1" applyFill="1" applyBorder="1" applyAlignment="1">
      <alignment horizontal="center" vertical="center"/>
    </xf>
    <xf numFmtId="0" fontId="55" fillId="55" borderId="24" xfId="0" applyFont="1" applyFill="1" applyBorder="1" applyAlignment="1">
      <alignment horizontal="center" vertical="center"/>
    </xf>
    <xf numFmtId="0" fontId="56" fillId="55" borderId="0" xfId="0" applyFont="1" applyFill="1" applyAlignment="1">
      <alignment horizontal="center" vertical="center"/>
    </xf>
    <xf numFmtId="0" fontId="56" fillId="55" borderId="0" xfId="0" applyFont="1" applyFill="1" applyAlignment="1">
      <alignment horizontal="center"/>
    </xf>
    <xf numFmtId="3" fontId="48" fillId="55" borderId="18" xfId="0" applyNumberFormat="1" applyFont="1" applyFill="1" applyBorder="1" applyAlignment="1">
      <alignment horizontal="center" vertical="center"/>
    </xf>
    <xf numFmtId="3" fontId="48" fillId="54" borderId="18" xfId="0" applyNumberFormat="1" applyFont="1" applyFill="1" applyBorder="1" applyAlignment="1">
      <alignment horizontal="center" vertical="center" wrapText="1"/>
    </xf>
    <xf numFmtId="0" fontId="48" fillId="55" borderId="18" xfId="0" applyFont="1" applyFill="1" applyBorder="1" applyAlignment="1">
      <alignment horizontal="left" vertical="center"/>
    </xf>
    <xf numFmtId="168" fontId="48" fillId="55" borderId="18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54" fillId="55" borderId="0" xfId="0" applyFont="1" applyFill="1" applyAlignment="1">
      <alignment horizontal="center"/>
    </xf>
    <xf numFmtId="0" fontId="54" fillId="55" borderId="17" xfId="0" applyFont="1" applyFill="1" applyBorder="1" applyAlignment="1">
      <alignment horizontal="center"/>
    </xf>
    <xf numFmtId="0" fontId="48" fillId="55" borderId="18" xfId="0" applyFont="1" applyFill="1" applyBorder="1" applyAlignment="1">
      <alignment horizontal="left" vertical="center" wrapText="1"/>
    </xf>
    <xf numFmtId="0" fontId="61" fillId="59" borderId="18" xfId="0" applyFont="1" applyFill="1" applyBorder="1" applyAlignment="1">
      <alignment horizontal="center"/>
    </xf>
    <xf numFmtId="0" fontId="60" fillId="54" borderId="18" xfId="0" applyFont="1" applyFill="1" applyBorder="1" applyAlignment="1">
      <alignment horizontal="center"/>
    </xf>
    <xf numFmtId="169" fontId="66" fillId="0" borderId="0" xfId="96" applyNumberFormat="1" applyFont="1" applyAlignment="1">
      <alignment horizontal="left" vertical="top" wrapText="1"/>
    </xf>
    <xf numFmtId="0" fontId="67" fillId="0" borderId="51" xfId="96" applyFont="1" applyBorder="1" applyAlignment="1">
      <alignment horizontal="left" vertical="top" wrapText="1" readingOrder="1"/>
    </xf>
    <xf numFmtId="0" fontId="68" fillId="0" borderId="26" xfId="96" applyFont="1" applyBorder="1" applyAlignment="1">
      <alignment horizontal="left" vertical="top" wrapText="1" readingOrder="1"/>
    </xf>
    <xf numFmtId="0" fontId="68" fillId="0" borderId="37" xfId="96" applyFont="1" applyBorder="1" applyAlignment="1">
      <alignment horizontal="left" vertical="top" wrapText="1" readingOrder="1"/>
    </xf>
    <xf numFmtId="0" fontId="68" fillId="0" borderId="24" xfId="96" applyFont="1" applyBorder="1" applyAlignment="1">
      <alignment horizontal="left" vertical="top" wrapText="1" readingOrder="1"/>
    </xf>
    <xf numFmtId="0" fontId="68" fillId="0" borderId="0" xfId="96" applyFont="1" applyAlignment="1">
      <alignment horizontal="left" vertical="top" wrapText="1" readingOrder="1"/>
    </xf>
    <xf numFmtId="0" fontId="69" fillId="0" borderId="0" xfId="96" applyFont="1" applyAlignment="1">
      <alignment horizontal="left" vertical="top" wrapText="1" readingOrder="1"/>
    </xf>
    <xf numFmtId="0" fontId="69" fillId="0" borderId="0" xfId="96" applyFont="1" applyAlignment="1">
      <alignment horizontal="center" vertical="top" wrapText="1" readingOrder="1"/>
    </xf>
    <xf numFmtId="170" fontId="68" fillId="0" borderId="0" xfId="96" applyNumberFormat="1" applyFont="1" applyAlignment="1">
      <alignment horizontal="left" vertical="top" wrapText="1"/>
    </xf>
    <xf numFmtId="0" fontId="68" fillId="0" borderId="20" xfId="96" applyFont="1" applyBorder="1" applyAlignment="1">
      <alignment horizontal="left" vertical="top" wrapText="1" readingOrder="1"/>
    </xf>
    <xf numFmtId="0" fontId="68" fillId="0" borderId="22" xfId="96" applyFont="1" applyBorder="1" applyAlignment="1">
      <alignment horizontal="left" vertical="top" wrapText="1" readingOrder="1"/>
    </xf>
    <xf numFmtId="171" fontId="84" fillId="0" borderId="0" xfId="96" applyNumberFormat="1" applyFont="1" applyAlignment="1">
      <alignment horizontal="left" vertical="top" wrapText="1"/>
    </xf>
    <xf numFmtId="171" fontId="84" fillId="0" borderId="25" xfId="96" applyNumberFormat="1" applyFont="1" applyBorder="1" applyAlignment="1">
      <alignment horizontal="left" vertical="top" wrapText="1"/>
    </xf>
    <xf numFmtId="0" fontId="46" fillId="0" borderId="0" xfId="96">
      <alignment vertical="top"/>
    </xf>
    <xf numFmtId="170" fontId="70" fillId="0" borderId="0" xfId="96" applyNumberFormat="1" applyFont="1" applyAlignment="1">
      <alignment horizontal="left" vertical="top" wrapText="1"/>
    </xf>
    <xf numFmtId="0" fontId="71" fillId="0" borderId="0" xfId="96" applyFont="1" applyAlignment="1">
      <alignment horizontal="left" vertical="top" wrapText="1" readingOrder="1"/>
    </xf>
    <xf numFmtId="171" fontId="84" fillId="59" borderId="52" xfId="96" applyNumberFormat="1" applyFont="1" applyFill="1" applyBorder="1" applyAlignment="1">
      <alignment horizontal="left" vertical="top" wrapText="1"/>
    </xf>
    <xf numFmtId="171" fontId="84" fillId="59" borderId="53" xfId="96" applyNumberFormat="1" applyFont="1" applyFill="1" applyBorder="1" applyAlignment="1">
      <alignment horizontal="left" vertical="top" wrapText="1"/>
    </xf>
    <xf numFmtId="0" fontId="67" fillId="63" borderId="0" xfId="96" applyFont="1" applyFill="1" applyAlignment="1">
      <alignment horizontal="left" vertical="top" wrapText="1"/>
    </xf>
    <xf numFmtId="0" fontId="67" fillId="64" borderId="0" xfId="96" applyFont="1" applyFill="1" applyAlignment="1">
      <alignment horizontal="left" vertical="top" wrapText="1" readingOrder="1"/>
    </xf>
    <xf numFmtId="37" fontId="67" fillId="0" borderId="0" xfId="96" applyNumberFormat="1" applyFont="1" applyAlignment="1">
      <alignment horizontal="left" vertical="top" wrapText="1"/>
    </xf>
    <xf numFmtId="0" fontId="73" fillId="0" borderId="0" xfId="96" applyFont="1" applyAlignment="1">
      <alignment horizontal="left" vertical="top" wrapText="1" readingOrder="1"/>
    </xf>
    <xf numFmtId="170" fontId="84" fillId="0" borderId="52" xfId="96" applyNumberFormat="1" applyFont="1" applyBorder="1" applyAlignment="1">
      <alignment horizontal="left" vertical="top" wrapText="1"/>
    </xf>
    <xf numFmtId="0" fontId="68" fillId="0" borderId="19" xfId="96" applyFont="1" applyBorder="1" applyAlignment="1">
      <alignment horizontal="left" vertical="top" wrapText="1" readingOrder="1"/>
    </xf>
    <xf numFmtId="0" fontId="68" fillId="0" borderId="52" xfId="96" applyFont="1" applyBorder="1" applyAlignment="1">
      <alignment horizontal="left" vertical="top" wrapText="1" readingOrder="1"/>
    </xf>
    <xf numFmtId="0" fontId="67" fillId="0" borderId="0" xfId="96" applyFont="1" applyAlignment="1">
      <alignment horizontal="left" vertical="top" wrapText="1"/>
    </xf>
    <xf numFmtId="171" fontId="67" fillId="0" borderId="38" xfId="96" applyNumberFormat="1" applyFont="1" applyBorder="1" applyAlignment="1">
      <alignment horizontal="right" vertical="top" wrapText="1"/>
    </xf>
    <xf numFmtId="0" fontId="67" fillId="0" borderId="39" xfId="96" applyFont="1" applyBorder="1" applyAlignment="1">
      <alignment horizontal="left" vertical="top" wrapText="1" readingOrder="1"/>
    </xf>
    <xf numFmtId="172" fontId="67" fillId="0" borderId="39" xfId="96" applyNumberFormat="1" applyFont="1" applyBorder="1" applyAlignment="1">
      <alignment horizontal="right" vertical="top" wrapText="1"/>
    </xf>
    <xf numFmtId="3" fontId="46" fillId="0" borderId="0" xfId="96" applyNumberFormat="1" applyAlignment="1">
      <alignment horizontal="right" vertical="top" wrapText="1"/>
    </xf>
    <xf numFmtId="0" fontId="81" fillId="67" borderId="48" xfId="115" applyFont="1" applyFill="1" applyBorder="1" applyAlignment="1">
      <alignment vertical="top" wrapText="1" readingOrder="1"/>
    </xf>
    <xf numFmtId="0" fontId="76" fillId="0" borderId="49" xfId="115" applyFont="1" applyBorder="1" applyAlignment="1">
      <alignment vertical="top" wrapText="1"/>
    </xf>
    <xf numFmtId="0" fontId="76" fillId="0" borderId="50" xfId="115" applyFont="1" applyBorder="1" applyAlignment="1">
      <alignment vertical="top" wrapText="1"/>
    </xf>
    <xf numFmtId="174" fontId="81" fillId="68" borderId="48" xfId="115" applyNumberFormat="1" applyFont="1" applyFill="1" applyBorder="1" applyAlignment="1">
      <alignment horizontal="center" vertical="top" wrapText="1" readingOrder="1"/>
    </xf>
    <xf numFmtId="0" fontId="81" fillId="68" borderId="48" xfId="115" applyFont="1" applyFill="1" applyBorder="1" applyAlignment="1">
      <alignment horizontal="center" vertical="top" wrapText="1" readingOrder="1"/>
    </xf>
    <xf numFmtId="0" fontId="81" fillId="66" borderId="48" xfId="115" applyFont="1" applyFill="1" applyBorder="1" applyAlignment="1">
      <alignment vertical="top" wrapText="1" readingOrder="1"/>
    </xf>
    <xf numFmtId="0" fontId="75" fillId="0" borderId="0" xfId="115" applyFont="1" applyAlignment="1">
      <alignment vertical="top" wrapText="1" readingOrder="1"/>
    </xf>
    <xf numFmtId="0" fontId="76" fillId="0" borderId="0" xfId="115" applyFont="1"/>
    <xf numFmtId="0" fontId="79" fillId="0" borderId="0" xfId="115" applyFont="1" applyAlignment="1">
      <alignment horizontal="left" vertical="center" wrapText="1" readingOrder="1"/>
    </xf>
    <xf numFmtId="0" fontId="77" fillId="0" borderId="0" xfId="115" applyFont="1" applyAlignment="1">
      <alignment horizontal="center" vertical="center" wrapText="1" readingOrder="1"/>
    </xf>
    <xf numFmtId="0" fontId="77" fillId="0" borderId="0" xfId="115" applyFont="1" applyAlignment="1">
      <alignment horizontal="left" vertical="center" wrapText="1" readingOrder="1"/>
    </xf>
    <xf numFmtId="0" fontId="80" fillId="0" borderId="0" xfId="115" applyFont="1"/>
    <xf numFmtId="0" fontId="79" fillId="0" borderId="0" xfId="115" applyFont="1" applyAlignment="1">
      <alignment vertical="top" wrapText="1" readingOrder="1"/>
    </xf>
    <xf numFmtId="0" fontId="81" fillId="0" borderId="48" xfId="115" applyFont="1" applyBorder="1" applyAlignment="1">
      <alignment vertical="top" wrapText="1" readingOrder="1"/>
    </xf>
    <xf numFmtId="49" fontId="77" fillId="0" borderId="0" xfId="115" applyNumberFormat="1" applyFont="1" applyAlignment="1">
      <alignment horizontal="left" vertical="center" wrapText="1" readingOrder="1"/>
    </xf>
    <xf numFmtId="49" fontId="80" fillId="0" borderId="0" xfId="115" applyNumberFormat="1" applyFont="1"/>
    <xf numFmtId="0" fontId="81" fillId="67" borderId="48" xfId="40" applyFont="1" applyFill="1" applyBorder="1" applyAlignment="1">
      <alignment vertical="top" wrapText="1" readingOrder="1"/>
    </xf>
    <xf numFmtId="0" fontId="76" fillId="0" borderId="49" xfId="40" applyFont="1" applyBorder="1" applyAlignment="1">
      <alignment vertical="top" wrapText="1"/>
    </xf>
    <xf numFmtId="0" fontId="76" fillId="0" borderId="50" xfId="40" applyFont="1" applyBorder="1" applyAlignment="1">
      <alignment vertical="top" wrapText="1"/>
    </xf>
    <xf numFmtId="0" fontId="81" fillId="68" borderId="48" xfId="40" applyFont="1" applyFill="1" applyBorder="1" applyAlignment="1">
      <alignment horizontal="center" vertical="top" wrapText="1" readingOrder="1"/>
    </xf>
    <xf numFmtId="174" fontId="81" fillId="68" borderId="48" xfId="40" applyNumberFormat="1" applyFont="1" applyFill="1" applyBorder="1" applyAlignment="1">
      <alignment horizontal="center" vertical="top" wrapText="1" readingOrder="1"/>
    </xf>
    <xf numFmtId="0" fontId="75" fillId="0" borderId="0" xfId="40" applyFont="1" applyAlignment="1">
      <alignment vertical="top" wrapText="1" readingOrder="1"/>
    </xf>
    <xf numFmtId="0" fontId="76" fillId="0" borderId="0" xfId="40" applyFont="1"/>
    <xf numFmtId="0" fontId="79" fillId="0" borderId="0" xfId="40" applyFont="1" applyAlignment="1">
      <alignment horizontal="left" vertical="center" wrapText="1" readingOrder="1"/>
    </xf>
    <xf numFmtId="0" fontId="77" fillId="0" borderId="0" xfId="40" applyFont="1" applyAlignment="1">
      <alignment horizontal="center" vertical="center" wrapText="1" readingOrder="1"/>
    </xf>
    <xf numFmtId="0" fontId="77" fillId="0" borderId="0" xfId="40" applyFont="1" applyAlignment="1">
      <alignment horizontal="left" vertical="center" wrapText="1" readingOrder="1"/>
    </xf>
    <xf numFmtId="0" fontId="80" fillId="0" borderId="0" xfId="40" applyFont="1"/>
    <xf numFmtId="0" fontId="79" fillId="0" borderId="0" xfId="40" applyFont="1" applyAlignment="1">
      <alignment vertical="top" wrapText="1" readingOrder="1"/>
    </xf>
    <xf numFmtId="0" fontId="81" fillId="0" borderId="48" xfId="40" applyFont="1" applyBorder="1" applyAlignment="1">
      <alignment vertical="top" wrapText="1" readingOrder="1"/>
    </xf>
    <xf numFmtId="0" fontId="81" fillId="66" borderId="48" xfId="40" applyFont="1" applyFill="1" applyBorder="1" applyAlignment="1">
      <alignment vertical="top" wrapText="1" readingOrder="1"/>
    </xf>
    <xf numFmtId="0" fontId="81" fillId="69" borderId="48" xfId="40" applyFont="1" applyFill="1" applyBorder="1" applyAlignment="1">
      <alignment vertical="top" wrapText="1" readingOrder="1"/>
    </xf>
    <xf numFmtId="0" fontId="76" fillId="58" borderId="49" xfId="40" applyFont="1" applyFill="1" applyBorder="1" applyAlignment="1">
      <alignment vertical="top" wrapText="1"/>
    </xf>
    <xf numFmtId="0" fontId="76" fillId="58" borderId="50" xfId="40" applyFont="1" applyFill="1" applyBorder="1" applyAlignment="1">
      <alignment vertical="top" wrapText="1"/>
    </xf>
    <xf numFmtId="0" fontId="81" fillId="70" borderId="48" xfId="40" applyFont="1" applyFill="1" applyBorder="1" applyAlignment="1">
      <alignment horizontal="center" vertical="top" wrapText="1" readingOrder="1"/>
    </xf>
    <xf numFmtId="173" fontId="81" fillId="68" borderId="48" xfId="40" applyNumberFormat="1" applyFont="1" applyFill="1" applyBorder="1" applyAlignment="1">
      <alignment horizontal="center" vertical="top" wrapText="1" readingOrder="1"/>
    </xf>
    <xf numFmtId="0" fontId="75" fillId="0" borderId="0" xfId="0" applyFont="1" applyAlignment="1">
      <alignment vertical="top" wrapText="1" readingOrder="1"/>
    </xf>
    <xf numFmtId="0" fontId="76" fillId="0" borderId="0" xfId="0" applyFont="1"/>
    <xf numFmtId="0" fontId="79" fillId="0" borderId="0" xfId="0" applyFont="1" applyAlignment="1">
      <alignment horizontal="left" vertical="center" wrapText="1" readingOrder="1"/>
    </xf>
    <xf numFmtId="0" fontId="77" fillId="0" borderId="0" xfId="0" applyFont="1" applyAlignment="1">
      <alignment horizontal="center" vertical="center" wrapText="1" readingOrder="1"/>
    </xf>
    <xf numFmtId="0" fontId="77" fillId="0" borderId="0" xfId="0" applyFont="1" applyAlignment="1">
      <alignment horizontal="left" vertical="center" wrapText="1" readingOrder="1"/>
    </xf>
    <xf numFmtId="0" fontId="80" fillId="0" borderId="0" xfId="0" applyFont="1"/>
    <xf numFmtId="0" fontId="81" fillId="67" borderId="48" xfId="0" applyFont="1" applyFill="1" applyBorder="1" applyAlignment="1">
      <alignment vertical="top" wrapText="1" readingOrder="1"/>
    </xf>
    <xf numFmtId="0" fontId="76" fillId="0" borderId="49" xfId="0" applyFont="1" applyBorder="1" applyAlignment="1">
      <alignment vertical="top" wrapText="1"/>
    </xf>
    <xf numFmtId="0" fontId="76" fillId="0" borderId="50" xfId="0" applyFont="1" applyBorder="1" applyAlignment="1">
      <alignment vertical="top" wrapText="1"/>
    </xf>
    <xf numFmtId="174" fontId="81" fillId="68" borderId="48" xfId="0" applyNumberFormat="1" applyFont="1" applyFill="1" applyBorder="1" applyAlignment="1">
      <alignment horizontal="center" vertical="top" wrapText="1" readingOrder="1"/>
    </xf>
    <xf numFmtId="0" fontId="79" fillId="0" borderId="0" xfId="0" applyFont="1" applyAlignment="1">
      <alignment vertical="top" wrapText="1" readingOrder="1"/>
    </xf>
    <xf numFmtId="0" fontId="81" fillId="0" borderId="48" xfId="0" applyFont="1" applyBorder="1" applyAlignment="1">
      <alignment vertical="top" wrapText="1" readingOrder="1"/>
    </xf>
    <xf numFmtId="0" fontId="81" fillId="66" borderId="48" xfId="0" applyFont="1" applyFill="1" applyBorder="1" applyAlignment="1">
      <alignment vertical="top" wrapText="1" readingOrder="1"/>
    </xf>
    <xf numFmtId="0" fontId="81" fillId="0" borderId="54" xfId="0" applyFont="1" applyBorder="1" applyAlignment="1">
      <alignment vertical="top" wrapText="1" readingOrder="1"/>
    </xf>
    <xf numFmtId="0" fontId="81" fillId="0" borderId="49" xfId="0" applyFont="1" applyBorder="1" applyAlignment="1">
      <alignment vertical="top" wrapText="1" readingOrder="1"/>
    </xf>
    <xf numFmtId="0" fontId="81" fillId="0" borderId="50" xfId="0" applyFont="1" applyBorder="1" applyAlignment="1">
      <alignment vertical="top" wrapText="1" readingOrder="1"/>
    </xf>
    <xf numFmtId="0" fontId="81" fillId="66" borderId="54" xfId="0" applyFont="1" applyFill="1" applyBorder="1" applyAlignment="1">
      <alignment vertical="top" wrapText="1" readingOrder="1"/>
    </xf>
    <xf numFmtId="0" fontId="81" fillId="66" borderId="49" xfId="0" applyFont="1" applyFill="1" applyBorder="1" applyAlignment="1">
      <alignment vertical="top" wrapText="1" readingOrder="1"/>
    </xf>
    <xf numFmtId="0" fontId="81" fillId="66" borderId="50" xfId="0" applyFont="1" applyFill="1" applyBorder="1" applyAlignment="1">
      <alignment vertical="top" wrapText="1" readingOrder="1"/>
    </xf>
    <xf numFmtId="0" fontId="81" fillId="67" borderId="54" xfId="0" applyFont="1" applyFill="1" applyBorder="1" applyAlignment="1">
      <alignment vertical="top" wrapText="1" readingOrder="1"/>
    </xf>
    <xf numFmtId="0" fontId="81" fillId="67" borderId="49" xfId="0" applyFont="1" applyFill="1" applyBorder="1" applyAlignment="1">
      <alignment vertical="top" wrapText="1" readingOrder="1"/>
    </xf>
    <xf numFmtId="0" fontId="81" fillId="67" borderId="50" xfId="0" applyFont="1" applyFill="1" applyBorder="1" applyAlignment="1">
      <alignment vertical="top" wrapText="1" readingOrder="1"/>
    </xf>
    <xf numFmtId="174" fontId="81" fillId="68" borderId="54" xfId="0" applyNumberFormat="1" applyFont="1" applyFill="1" applyBorder="1" applyAlignment="1">
      <alignment horizontal="center" vertical="top" wrapText="1" readingOrder="1"/>
    </xf>
    <xf numFmtId="174" fontId="81" fillId="68" borderId="49" xfId="0" applyNumberFormat="1" applyFont="1" applyFill="1" applyBorder="1" applyAlignment="1">
      <alignment horizontal="center" vertical="top" wrapText="1" readingOrder="1"/>
    </xf>
    <xf numFmtId="174" fontId="81" fillId="68" borderId="50" xfId="0" applyNumberFormat="1" applyFont="1" applyFill="1" applyBorder="1" applyAlignment="1">
      <alignment horizontal="center" vertical="top" wrapText="1" readingOrder="1"/>
    </xf>
    <xf numFmtId="0" fontId="81" fillId="68" borderId="54" xfId="0" applyFont="1" applyFill="1" applyBorder="1" applyAlignment="1">
      <alignment horizontal="center" vertical="top" wrapText="1" readingOrder="1"/>
    </xf>
    <xf numFmtId="0" fontId="81" fillId="68" borderId="49" xfId="0" applyFont="1" applyFill="1" applyBorder="1" applyAlignment="1">
      <alignment horizontal="center" vertical="top" wrapText="1" readingOrder="1"/>
    </xf>
    <xf numFmtId="0" fontId="81" fillId="68" borderId="50" xfId="0" applyFont="1" applyFill="1" applyBorder="1" applyAlignment="1">
      <alignment horizontal="center" vertical="top" wrapText="1" readingOrder="1"/>
    </xf>
    <xf numFmtId="0" fontId="81" fillId="68" borderId="48" xfId="0" applyFont="1" applyFill="1" applyBorder="1" applyAlignment="1">
      <alignment horizontal="center" vertical="top" wrapText="1" readingOrder="1"/>
    </xf>
    <xf numFmtId="0" fontId="85" fillId="0" borderId="0" xfId="0" applyFont="1" applyAlignment="1">
      <alignment vertical="top" wrapText="1" readingOrder="1"/>
    </xf>
    <xf numFmtId="0" fontId="86" fillId="0" borderId="0" xfId="0" applyFont="1"/>
    <xf numFmtId="0" fontId="89" fillId="0" borderId="0" xfId="0" applyFont="1" applyAlignment="1">
      <alignment horizontal="left" vertical="center" wrapText="1" readingOrder="1"/>
    </xf>
    <xf numFmtId="0" fontId="87" fillId="0" borderId="0" xfId="0" applyFont="1" applyAlignment="1">
      <alignment horizontal="center" vertical="center" wrapText="1" readingOrder="1"/>
    </xf>
    <xf numFmtId="0" fontId="89" fillId="0" borderId="0" xfId="0" applyFont="1" applyAlignment="1">
      <alignment vertical="top" wrapText="1" readingOrder="1"/>
    </xf>
    <xf numFmtId="0" fontId="90" fillId="0" borderId="48" xfId="0" applyFont="1" applyBorder="1" applyAlignment="1">
      <alignment vertical="top" wrapText="1" readingOrder="1"/>
    </xf>
    <xf numFmtId="0" fontId="86" fillId="0" borderId="49" xfId="0" applyFont="1" applyBorder="1" applyAlignment="1">
      <alignment vertical="top" wrapText="1"/>
    </xf>
    <xf numFmtId="0" fontId="86" fillId="0" borderId="50" xfId="0" applyFont="1" applyBorder="1" applyAlignment="1">
      <alignment vertical="top" wrapText="1"/>
    </xf>
    <xf numFmtId="0" fontId="90" fillId="66" borderId="48" xfId="0" applyFont="1" applyFill="1" applyBorder="1" applyAlignment="1">
      <alignment vertical="top" wrapText="1" readingOrder="1"/>
    </xf>
    <xf numFmtId="0" fontId="90" fillId="67" borderId="48" xfId="0" applyFont="1" applyFill="1" applyBorder="1" applyAlignment="1">
      <alignment vertical="top" wrapText="1" readingOrder="1"/>
    </xf>
    <xf numFmtId="174" fontId="90" fillId="68" borderId="48" xfId="0" applyNumberFormat="1" applyFont="1" applyFill="1" applyBorder="1" applyAlignment="1">
      <alignment horizontal="center" vertical="top" wrapText="1" readingOrder="1"/>
    </xf>
    <xf numFmtId="0" fontId="90" fillId="68" borderId="48" xfId="0" applyFont="1" applyFill="1" applyBorder="1" applyAlignment="1">
      <alignment horizontal="center" vertical="top" wrapText="1" readingOrder="1"/>
    </xf>
    <xf numFmtId="0" fontId="91" fillId="67" borderId="48" xfId="0" applyFont="1" applyFill="1" applyBorder="1" applyAlignment="1">
      <alignment vertical="top" wrapText="1" readingOrder="1"/>
    </xf>
    <xf numFmtId="0" fontId="92" fillId="0" borderId="49" xfId="0" applyFont="1" applyBorder="1" applyAlignment="1">
      <alignment vertical="top" wrapText="1"/>
    </xf>
    <xf numFmtId="0" fontId="92" fillId="0" borderId="50" xfId="0" applyFont="1" applyBorder="1" applyAlignment="1">
      <alignment vertical="top" wrapText="1"/>
    </xf>
    <xf numFmtId="174" fontId="91" fillId="68" borderId="48" xfId="0" applyNumberFormat="1" applyFont="1" applyFill="1" applyBorder="1" applyAlignment="1">
      <alignment horizontal="center" vertical="top" wrapText="1" readingOrder="1"/>
    </xf>
    <xf numFmtId="0" fontId="91" fillId="68" borderId="48" xfId="0" applyFont="1" applyFill="1" applyBorder="1" applyAlignment="1">
      <alignment horizontal="center" vertical="top" wrapText="1" readingOrder="1"/>
    </xf>
    <xf numFmtId="0" fontId="97" fillId="0" borderId="0" xfId="96" applyFont="1" applyAlignment="1">
      <alignment horizontal="left" vertical="top" wrapText="1" readingOrder="1"/>
    </xf>
    <xf numFmtId="0" fontId="97" fillId="0" borderId="0" xfId="96" applyFont="1" applyAlignment="1">
      <alignment horizontal="left" vertical="top"/>
    </xf>
    <xf numFmtId="0" fontId="96" fillId="0" borderId="0" xfId="96" applyFont="1" applyAlignment="1">
      <alignment horizontal="left" vertical="top" wrapText="1" readingOrder="1"/>
    </xf>
    <xf numFmtId="0" fontId="96" fillId="0" borderId="0" xfId="96" applyFont="1" applyAlignment="1">
      <alignment horizontal="left" vertical="top"/>
    </xf>
    <xf numFmtId="176" fontId="96" fillId="0" borderId="55" xfId="96" applyNumberFormat="1" applyFont="1" applyBorder="1" applyAlignment="1">
      <alignment horizontal="right" vertical="top"/>
    </xf>
    <xf numFmtId="0" fontId="95" fillId="0" borderId="0" xfId="96" applyFont="1" applyAlignment="1">
      <alignment horizontal="left" vertical="top" wrapText="1" readingOrder="1"/>
    </xf>
    <xf numFmtId="176" fontId="95" fillId="0" borderId="56" xfId="96" applyNumberFormat="1" applyFont="1" applyBorder="1" applyAlignment="1">
      <alignment horizontal="right" vertical="top"/>
    </xf>
    <xf numFmtId="3" fontId="93" fillId="0" borderId="55" xfId="96" applyNumberFormat="1" applyFont="1" applyBorder="1" applyAlignment="1">
      <alignment horizontal="right" vertical="top"/>
    </xf>
    <xf numFmtId="176" fontId="93" fillId="0" borderId="55" xfId="96" applyNumberFormat="1" applyFont="1" applyBorder="1" applyAlignment="1">
      <alignment horizontal="right" vertical="top"/>
    </xf>
    <xf numFmtId="0" fontId="93" fillId="0" borderId="0" xfId="96" applyFont="1" applyAlignment="1">
      <alignment horizontal="left" vertical="top" wrapText="1" readingOrder="1"/>
    </xf>
    <xf numFmtId="176" fontId="96" fillId="0" borderId="0" xfId="96" applyNumberFormat="1" applyFont="1" applyAlignment="1">
      <alignment horizontal="right" vertical="top"/>
    </xf>
    <xf numFmtId="175" fontId="93" fillId="0" borderId="0" xfId="96" applyNumberFormat="1" applyFont="1" applyAlignment="1">
      <alignment horizontal="left" vertical="top"/>
    </xf>
    <xf numFmtId="3" fontId="93" fillId="0" borderId="0" xfId="96" applyNumberFormat="1" applyFont="1" applyAlignment="1">
      <alignment horizontal="left" vertical="top"/>
    </xf>
    <xf numFmtId="0" fontId="93" fillId="0" borderId="0" xfId="96" applyFont="1" applyAlignment="1">
      <alignment horizontal="left" vertical="top"/>
    </xf>
    <xf numFmtId="0" fontId="93" fillId="0" borderId="0" xfId="96" applyFont="1" applyAlignment="1">
      <alignment horizontal="left" vertical="top" wrapText="1"/>
    </xf>
    <xf numFmtId="176" fontId="93" fillId="0" borderId="0" xfId="96" applyNumberFormat="1" applyFont="1" applyAlignment="1">
      <alignment horizontal="right" vertical="top"/>
    </xf>
    <xf numFmtId="0" fontId="95" fillId="0" borderId="0" xfId="96" applyFont="1" applyAlignment="1">
      <alignment horizontal="left" vertical="top"/>
    </xf>
    <xf numFmtId="0" fontId="96" fillId="72" borderId="0" xfId="96" applyFont="1" applyFill="1" applyAlignment="1">
      <alignment horizontal="left" vertical="top" wrapText="1" readingOrder="1"/>
    </xf>
    <xf numFmtId="176" fontId="96" fillId="72" borderId="0" xfId="96" applyNumberFormat="1" applyFont="1" applyFill="1" applyAlignment="1">
      <alignment horizontal="right" vertical="top"/>
    </xf>
    <xf numFmtId="0" fontId="96" fillId="72" borderId="0" xfId="96" applyFont="1" applyFill="1" applyAlignment="1">
      <alignment horizontal="left" vertical="top"/>
    </xf>
    <xf numFmtId="0" fontId="93" fillId="72" borderId="0" xfId="96" applyFont="1" applyFill="1" applyAlignment="1">
      <alignment horizontal="left" vertical="top" wrapText="1" readingOrder="1"/>
    </xf>
    <xf numFmtId="176" fontId="93" fillId="72" borderId="0" xfId="96" applyNumberFormat="1" applyFont="1" applyFill="1" applyAlignment="1">
      <alignment horizontal="right" vertical="top"/>
    </xf>
    <xf numFmtId="3" fontId="93" fillId="72" borderId="55" xfId="96" applyNumberFormat="1" applyFont="1" applyFill="1" applyBorder="1" applyAlignment="1">
      <alignment horizontal="right" vertical="top"/>
    </xf>
    <xf numFmtId="176" fontId="93" fillId="72" borderId="55" xfId="96" applyNumberFormat="1" applyFont="1" applyFill="1" applyBorder="1" applyAlignment="1">
      <alignment horizontal="right" vertical="top"/>
    </xf>
    <xf numFmtId="175" fontId="93" fillId="72" borderId="0" xfId="96" applyNumberFormat="1" applyFont="1" applyFill="1" applyAlignment="1">
      <alignment horizontal="left" vertical="top"/>
    </xf>
    <xf numFmtId="3" fontId="93" fillId="72" borderId="0" xfId="96" applyNumberFormat="1" applyFont="1" applyFill="1" applyAlignment="1">
      <alignment horizontal="left" vertical="top"/>
    </xf>
    <xf numFmtId="0" fontId="93" fillId="72" borderId="0" xfId="96" applyFont="1" applyFill="1" applyAlignment="1">
      <alignment horizontal="left" vertical="top"/>
    </xf>
    <xf numFmtId="0" fontId="93" fillId="72" borderId="0" xfId="96" applyFont="1" applyFill="1" applyAlignment="1">
      <alignment horizontal="left" vertical="top" wrapText="1"/>
    </xf>
    <xf numFmtId="0" fontId="95" fillId="0" borderId="0" xfId="96" applyFont="1" applyAlignment="1">
      <alignment horizontal="right" vertical="top" wrapText="1" readingOrder="1"/>
    </xf>
    <xf numFmtId="0" fontId="95" fillId="72" borderId="0" xfId="96" applyFont="1" applyFill="1" applyAlignment="1">
      <alignment horizontal="left" vertical="top"/>
    </xf>
    <xf numFmtId="0" fontId="94" fillId="0" borderId="0" xfId="96" applyFont="1" applyAlignment="1">
      <alignment horizontal="center" vertical="top"/>
    </xf>
    <xf numFmtId="0" fontId="46" fillId="0" borderId="0" xfId="96" applyAlignment="1">
      <alignment horizontal="center" vertical="top"/>
    </xf>
    <xf numFmtId="0" fontId="93" fillId="0" borderId="0" xfId="96" applyFont="1" applyAlignment="1">
      <alignment horizontal="center" vertical="top" wrapText="1"/>
    </xf>
    <xf numFmtId="0" fontId="95" fillId="0" borderId="0" xfId="96" applyFont="1" applyAlignment="1">
      <alignment horizontal="center" vertical="top" wrapText="1" readingOrder="1"/>
    </xf>
    <xf numFmtId="3" fontId="93" fillId="0" borderId="0" xfId="96" applyNumberFormat="1" applyFont="1" applyAlignment="1">
      <alignment horizontal="right" vertical="top"/>
    </xf>
    <xf numFmtId="175" fontId="93" fillId="0" borderId="0" xfId="96" applyNumberFormat="1" applyFont="1" applyAlignment="1">
      <alignment horizontal="right" vertical="top"/>
    </xf>
    <xf numFmtId="3" fontId="93" fillId="72" borderId="0" xfId="96" applyNumberFormat="1" applyFont="1" applyFill="1" applyAlignment="1">
      <alignment horizontal="right" vertical="top"/>
    </xf>
    <xf numFmtId="176" fontId="96" fillId="72" borderId="55" xfId="96" applyNumberFormat="1" applyFont="1" applyFill="1" applyBorder="1" applyAlignment="1">
      <alignment horizontal="right" vertical="top"/>
    </xf>
  </cellXfs>
  <cellStyles count="116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Énfasis1" xfId="66" builtinId="30" customBuiltin="1"/>
    <cellStyle name="20% - Énfasis2" xfId="70" builtinId="34" customBuiltin="1"/>
    <cellStyle name="20% - Énfasis3" xfId="74" builtinId="38" customBuiltin="1"/>
    <cellStyle name="20% - Énfasis4" xfId="78" builtinId="42" customBuiltin="1"/>
    <cellStyle name="20% - Énfasis5" xfId="82" builtinId="46" customBuiltin="1"/>
    <cellStyle name="20% - Énfasis6" xfId="86" builtinId="50" customBuiltin="1"/>
    <cellStyle name="40% - Accent1" xfId="7" xr:uid="{00000000-0005-0000-0000-00000C000000}"/>
    <cellStyle name="40% - Accent2" xfId="8" xr:uid="{00000000-0005-0000-0000-00000D000000}"/>
    <cellStyle name="40% - Accent3" xfId="9" xr:uid="{00000000-0005-0000-0000-00000E000000}"/>
    <cellStyle name="40% - Accent4" xfId="10" xr:uid="{00000000-0005-0000-0000-00000F000000}"/>
    <cellStyle name="40% - Accent5" xfId="11" xr:uid="{00000000-0005-0000-0000-000010000000}"/>
    <cellStyle name="40% - Accent6" xfId="12" xr:uid="{00000000-0005-0000-0000-000011000000}"/>
    <cellStyle name="40% - Énfasis1" xfId="67" builtinId="31" customBuiltin="1"/>
    <cellStyle name="40% - Énfasis2" xfId="71" builtinId="35" customBuiltin="1"/>
    <cellStyle name="40% - Énfasis3" xfId="75" builtinId="39" customBuiltin="1"/>
    <cellStyle name="40% - Énfasis4" xfId="79" builtinId="43" customBuiltin="1"/>
    <cellStyle name="40% - Énfasis5" xfId="83" builtinId="47" customBuiltin="1"/>
    <cellStyle name="40% - Énfasis6" xfId="87" builtinId="51" customBuiltin="1"/>
    <cellStyle name="60% - Accent1" xfId="13" xr:uid="{00000000-0005-0000-0000-000018000000}"/>
    <cellStyle name="60% - Accent2" xfId="14" xr:uid="{00000000-0005-0000-0000-000019000000}"/>
    <cellStyle name="60% - Accent3" xfId="15" xr:uid="{00000000-0005-0000-0000-00001A000000}"/>
    <cellStyle name="60% - Accent4" xfId="16" xr:uid="{00000000-0005-0000-0000-00001B000000}"/>
    <cellStyle name="60% - Accent5" xfId="17" xr:uid="{00000000-0005-0000-0000-00001C000000}"/>
    <cellStyle name="60% - Accent6" xfId="18" xr:uid="{00000000-0005-0000-0000-00001D000000}"/>
    <cellStyle name="60% - Énfasis1" xfId="68" builtinId="32" customBuiltin="1"/>
    <cellStyle name="60% - Énfasis2" xfId="72" builtinId="36" customBuiltin="1"/>
    <cellStyle name="60% - Énfasis3" xfId="76" builtinId="40" customBuiltin="1"/>
    <cellStyle name="60% - Énfasis4" xfId="80" builtinId="44" customBuiltin="1"/>
    <cellStyle name="60% - Énfasis5" xfId="84" builtinId="48" customBuiltin="1"/>
    <cellStyle name="60% - Énfasis6" xfId="88" builtinId="52" customBuiltin="1"/>
    <cellStyle name="Accent1" xfId="19" xr:uid="{00000000-0005-0000-0000-000024000000}"/>
    <cellStyle name="Accent2" xfId="20" xr:uid="{00000000-0005-0000-0000-000025000000}"/>
    <cellStyle name="Accent3" xfId="21" xr:uid="{00000000-0005-0000-0000-000026000000}"/>
    <cellStyle name="Accent4" xfId="22" xr:uid="{00000000-0005-0000-0000-000027000000}"/>
    <cellStyle name="Accent5" xfId="23" xr:uid="{00000000-0005-0000-0000-000028000000}"/>
    <cellStyle name="Accent6" xfId="24" xr:uid="{00000000-0005-0000-0000-000029000000}"/>
    <cellStyle name="Bad" xfId="25" xr:uid="{00000000-0005-0000-0000-00002A000000}"/>
    <cellStyle name="Bueno" xfId="54" builtinId="26" customBuiltin="1"/>
    <cellStyle name="Calculation" xfId="26" xr:uid="{00000000-0005-0000-0000-00002C000000}"/>
    <cellStyle name="Cálculo" xfId="59" builtinId="22" customBuiltin="1"/>
    <cellStyle name="Celda de comprobación" xfId="61" builtinId="23" customBuiltin="1"/>
    <cellStyle name="Celda vinculada" xfId="60" builtinId="24" customBuiltin="1"/>
    <cellStyle name="Check Cell" xfId="27" xr:uid="{00000000-0005-0000-0000-000030000000}"/>
    <cellStyle name="Encabezado 1" xfId="50" builtinId="16" customBuiltin="1"/>
    <cellStyle name="Encabezado 4" xfId="53" builtinId="19" customBuiltin="1"/>
    <cellStyle name="Énfasis1" xfId="65" builtinId="29" customBuiltin="1"/>
    <cellStyle name="Énfasis2" xfId="69" builtinId="33" customBuiltin="1"/>
    <cellStyle name="Énfasis3" xfId="73" builtinId="37" customBuiltin="1"/>
    <cellStyle name="Énfasis4" xfId="77" builtinId="41" customBuiltin="1"/>
    <cellStyle name="Énfasis5" xfId="81" builtinId="45" customBuiltin="1"/>
    <cellStyle name="Énfasis6" xfId="85" builtinId="49" customBuiltin="1"/>
    <cellStyle name="Entrada" xfId="57" builtinId="20" customBuiltin="1"/>
    <cellStyle name="Euro" xfId="28" xr:uid="{00000000-0005-0000-0000-000039000000}"/>
    <cellStyle name="Explanatory Text" xfId="29" xr:uid="{00000000-0005-0000-0000-00003A000000}"/>
    <cellStyle name="Good" xfId="30" xr:uid="{00000000-0005-0000-0000-00003B000000}"/>
    <cellStyle name="Heading 1" xfId="31" xr:uid="{00000000-0005-0000-0000-00003C000000}"/>
    <cellStyle name="Heading 2" xfId="32" xr:uid="{00000000-0005-0000-0000-00003D000000}"/>
    <cellStyle name="Heading 3" xfId="33" xr:uid="{00000000-0005-0000-0000-00003E000000}"/>
    <cellStyle name="Heading 4" xfId="34" xr:uid="{00000000-0005-0000-0000-00003F000000}"/>
    <cellStyle name="Hipervínculo" xfId="110" builtinId="8"/>
    <cellStyle name="Incorrecto" xfId="55" builtinId="27" customBuiltin="1"/>
    <cellStyle name="Input" xfId="35" xr:uid="{00000000-0005-0000-0000-000041000000}"/>
    <cellStyle name="Linked Cell" xfId="36" xr:uid="{00000000-0005-0000-0000-000042000000}"/>
    <cellStyle name="Millares" xfId="37" builtinId="3"/>
    <cellStyle name="Millares [0] 2" xfId="100" xr:uid="{00000000-0005-0000-0000-000044000000}"/>
    <cellStyle name="Millares [0] 3" xfId="105" xr:uid="{43D3E8D3-54B5-4AF1-B26A-ED8B1198D3CE}"/>
    <cellStyle name="Millares [0] 4" xfId="113" xr:uid="{98BB9D57-E3D6-4008-8751-31B9079573A4}"/>
    <cellStyle name="Millares 2" xfId="38" xr:uid="{00000000-0005-0000-0000-000045000000}"/>
    <cellStyle name="Millares 2 2" xfId="39" xr:uid="{00000000-0005-0000-0000-000046000000}"/>
    <cellStyle name="Millares 3" xfId="97" xr:uid="{00000000-0005-0000-0000-000047000000}"/>
    <cellStyle name="Moneda [0]" xfId="111" builtinId="7"/>
    <cellStyle name="Moneda [0] 2" xfId="114" xr:uid="{529BDA95-FD04-4E63-BBFC-32DCF6C80E7A}"/>
    <cellStyle name="Neutral" xfId="56" builtinId="28" customBuiltin="1"/>
    <cellStyle name="Normal" xfId="0" builtinId="0"/>
    <cellStyle name="Normal 10" xfId="96" xr:uid="{00000000-0005-0000-0000-00004B000000}"/>
    <cellStyle name="Normal 11" xfId="98" xr:uid="{00000000-0005-0000-0000-00004C000000}"/>
    <cellStyle name="Normal 12" xfId="99" xr:uid="{00000000-0005-0000-0000-00004D000000}"/>
    <cellStyle name="Normal 13" xfId="101" xr:uid="{00000000-0005-0000-0000-00004E000000}"/>
    <cellStyle name="Normal 14" xfId="103" xr:uid="{00000000-0005-0000-0000-00004F000000}"/>
    <cellStyle name="Normal 15" xfId="109" xr:uid="{37D04DB9-F050-4B72-962C-B4BC3E4C123B}"/>
    <cellStyle name="Normal 15 2" xfId="115" xr:uid="{74CB8595-1066-480D-9971-8A862921F782}"/>
    <cellStyle name="Normal 16" xfId="112" xr:uid="{D95E0415-EEFE-415D-A5D7-2FC3002C313A}"/>
    <cellStyle name="Normal 2" xfId="40" xr:uid="{00000000-0005-0000-0000-000050000000}"/>
    <cellStyle name="Normal 2 2" xfId="41" xr:uid="{00000000-0005-0000-0000-000051000000}"/>
    <cellStyle name="Normal 2 3" xfId="106" xr:uid="{351C5525-1292-4C99-9ABD-01D3F3B5F6F4}"/>
    <cellStyle name="Normal 2_PRESUPUESTO REGIONAL RANCAGUA OK" xfId="42" xr:uid="{00000000-0005-0000-0000-000052000000}"/>
    <cellStyle name="Normal 3" xfId="43" xr:uid="{00000000-0005-0000-0000-000053000000}"/>
    <cellStyle name="Normal 3 2" xfId="107" xr:uid="{CFC0D25D-C6A2-4E18-992C-6F6EFC9E5532}"/>
    <cellStyle name="Normal 4" xfId="89" xr:uid="{00000000-0005-0000-0000-000054000000}"/>
    <cellStyle name="Normal 4 2" xfId="108" xr:uid="{ADBF5BF8-6210-4BE5-B101-64CF4276809D}"/>
    <cellStyle name="Normal 5" xfId="90" xr:uid="{00000000-0005-0000-0000-000055000000}"/>
    <cellStyle name="Normal 5 2" xfId="104" xr:uid="{C7F9B9F8-584B-440A-9104-91E4A6D954E4}"/>
    <cellStyle name="Normal 6" xfId="92" xr:uid="{00000000-0005-0000-0000-000056000000}"/>
    <cellStyle name="Normal 7" xfId="91" xr:uid="{00000000-0005-0000-0000-000057000000}"/>
    <cellStyle name="Normal 8" xfId="94" xr:uid="{00000000-0005-0000-0000-000058000000}"/>
    <cellStyle name="Normal 9" xfId="95" xr:uid="{00000000-0005-0000-0000-000059000000}"/>
    <cellStyle name="Notas 2" xfId="44" xr:uid="{00000000-0005-0000-0000-00005C000000}"/>
    <cellStyle name="Notas 3" xfId="93" xr:uid="{00000000-0005-0000-0000-00005D000000}"/>
    <cellStyle name="Note" xfId="45" xr:uid="{00000000-0005-0000-0000-00005E000000}"/>
    <cellStyle name="Output" xfId="46" xr:uid="{00000000-0005-0000-0000-00005F000000}"/>
    <cellStyle name="Porcentaje 2" xfId="102" xr:uid="{00000000-0005-0000-0000-000060000000}"/>
    <cellStyle name="Salida" xfId="58" builtinId="21" customBuiltin="1"/>
    <cellStyle name="Texto de advertencia" xfId="62" builtinId="11" customBuiltin="1"/>
    <cellStyle name="Texto explicativo" xfId="63" builtinId="53" customBuiltin="1"/>
    <cellStyle name="Title" xfId="47" xr:uid="{00000000-0005-0000-0000-000064000000}"/>
    <cellStyle name="Título" xfId="49" builtinId="15" customBuiltin="1"/>
    <cellStyle name="Título 2" xfId="51" builtinId="17" customBuiltin="1"/>
    <cellStyle name="Título 3" xfId="52" builtinId="18" customBuiltin="1"/>
    <cellStyle name="Total" xfId="64" builtinId="25" customBuiltin="1"/>
    <cellStyle name="Warning Text" xfId="48" xr:uid="{00000000-0005-0000-0000-00006A000000}"/>
  </cellStyles>
  <dxfs count="8">
    <dxf>
      <fill>
        <patternFill>
          <bgColor rgb="FFFF0000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66FF66"/>
        </patternFill>
      </fill>
    </dxf>
  </dxfs>
  <tableStyles count="0" defaultTableStyle="TableStyleMedium9" defaultPivotStyle="PivotStyleLight16"/>
  <colors>
    <mruColors>
      <color rgb="FF66FF33"/>
      <color rgb="FF66FF66"/>
      <color rgb="FF0099FF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114300</xdr:rowOff>
    </xdr:from>
    <xdr:to>
      <xdr:col>1</xdr:col>
      <xdr:colOff>855811</xdr:colOff>
      <xdr:row>4</xdr:row>
      <xdr:rowOff>125687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F76BFD-6D23-41C8-BFA5-990E42BAB4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2846"/>
        <a:stretch/>
      </xdr:blipFill>
      <xdr:spPr>
        <a:xfrm>
          <a:off x="723901" y="114300"/>
          <a:ext cx="817710" cy="7162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133350</xdr:rowOff>
    </xdr:from>
    <xdr:to>
      <xdr:col>2</xdr:col>
      <xdr:colOff>274706</xdr:colOff>
      <xdr:row>4</xdr:row>
      <xdr:rowOff>59012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2D0AA5B-1DFE-49AD-B305-8760E0CF5B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2846"/>
        <a:stretch/>
      </xdr:blipFill>
      <xdr:spPr>
        <a:xfrm>
          <a:off x="247650" y="133350"/>
          <a:ext cx="893831" cy="7829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733425</xdr:colOff>
      <xdr:row>1</xdr:row>
      <xdr:rowOff>85726</xdr:rowOff>
    </xdr:from>
    <xdr:to>
      <xdr:col>4</xdr:col>
      <xdr:colOff>19376</xdr:colOff>
      <xdr:row>29</xdr:row>
      <xdr:rowOff>47626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09F12B-63EC-4F39-AC0C-EA38BE0B5F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291"/>
        <a:stretch/>
      </xdr:blipFill>
      <xdr:spPr>
        <a:xfrm>
          <a:off x="733425" y="247651"/>
          <a:ext cx="2333951" cy="4495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323850</xdr:colOff>
      <xdr:row>30</xdr:row>
      <xdr:rowOff>29257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E2AAA1-CC1B-B0BA-DD04-FA6D65A01E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2485"/>
        <a:stretch/>
      </xdr:blipFill>
      <xdr:spPr>
        <a:xfrm>
          <a:off x="0" y="0"/>
          <a:ext cx="4133850" cy="48870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olegiomedico.cl/wp-content/uploads/2022/11/Presupuesto-COLMED-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  <pageSetUpPr fitToPage="1"/>
  </sheetPr>
  <dimension ref="B1:F28"/>
  <sheetViews>
    <sheetView showGridLines="0" zoomScaleNormal="100" workbookViewId="0">
      <pane ySplit="5" topLeftCell="A6" activePane="bottomLeft" state="frozen"/>
      <selection activeCell="H8" sqref="H8"/>
      <selection pane="bottomLeft" activeCell="G36" sqref="G36"/>
    </sheetView>
  </sheetViews>
  <sheetFormatPr baseColWidth="10" defaultColWidth="11.42578125" defaultRowHeight="13.5" x14ac:dyDescent="0.3"/>
  <cols>
    <col min="1" max="1" width="5.140625" style="1" customWidth="1"/>
    <col min="2" max="2" width="27.5703125" style="1" customWidth="1"/>
    <col min="3" max="3" width="16.42578125" style="1" customWidth="1"/>
    <col min="4" max="4" width="19.140625" style="1" customWidth="1"/>
    <col min="5" max="5" width="22.140625" style="1" customWidth="1"/>
    <col min="6" max="6" width="18.5703125" style="1" customWidth="1"/>
    <col min="7" max="16384" width="11.42578125" style="1"/>
  </cols>
  <sheetData>
    <row r="1" spans="2:6" x14ac:dyDescent="0.3">
      <c r="B1" s="24"/>
      <c r="C1" s="24"/>
      <c r="D1" s="24"/>
      <c r="E1" s="24"/>
      <c r="F1" s="24"/>
    </row>
    <row r="2" spans="2:6" x14ac:dyDescent="0.3">
      <c r="B2" s="24"/>
      <c r="C2" s="24"/>
      <c r="D2" s="24"/>
      <c r="E2" s="24"/>
      <c r="F2" s="24"/>
    </row>
    <row r="3" spans="2:6" ht="14.25" customHeight="1" x14ac:dyDescent="0.3">
      <c r="B3" s="158" t="s">
        <v>239</v>
      </c>
      <c r="C3" s="158"/>
      <c r="D3" s="158"/>
      <c r="E3" s="158"/>
      <c r="F3" s="158"/>
    </row>
    <row r="4" spans="2:6" ht="14.25" customHeight="1" x14ac:dyDescent="0.3">
      <c r="B4" s="159" t="s">
        <v>102</v>
      </c>
      <c r="C4" s="159"/>
      <c r="D4" s="159"/>
      <c r="E4" s="159"/>
      <c r="F4" s="159"/>
    </row>
    <row r="5" spans="2:6" x14ac:dyDescent="0.3">
      <c r="B5" s="24"/>
      <c r="C5" s="24"/>
      <c r="D5" s="24"/>
      <c r="E5" s="24"/>
      <c r="F5" s="24"/>
    </row>
    <row r="6" spans="2:6" ht="14.25" customHeight="1" x14ac:dyDescent="0.3">
      <c r="B6" s="156" t="s">
        <v>54</v>
      </c>
      <c r="C6" s="28" t="s">
        <v>57</v>
      </c>
      <c r="D6" s="28" t="s">
        <v>135</v>
      </c>
      <c r="E6" s="28" t="s">
        <v>136</v>
      </c>
      <c r="F6" s="80" t="s">
        <v>70</v>
      </c>
    </row>
    <row r="7" spans="2:6" x14ac:dyDescent="0.3">
      <c r="B7" s="157"/>
      <c r="C7" s="23">
        <v>2023</v>
      </c>
      <c r="D7" s="81">
        <v>45291</v>
      </c>
      <c r="E7" s="81">
        <v>45291</v>
      </c>
      <c r="F7" s="82" t="s">
        <v>71</v>
      </c>
    </row>
    <row r="8" spans="2:6" x14ac:dyDescent="0.3">
      <c r="B8" s="29" t="s">
        <v>103</v>
      </c>
      <c r="C8" s="83">
        <v>126339538</v>
      </c>
      <c r="D8" s="52">
        <f>+'EJECUCIÓN AL 31-12-2023'!Q10</f>
        <v>130755959</v>
      </c>
      <c r="E8" s="52">
        <f>+'EJECUCIÓN AL 31-12-2023'!R10</f>
        <v>126339537.68571429</v>
      </c>
      <c r="F8" s="21">
        <f>+D8-E8</f>
        <v>4416421.3142857105</v>
      </c>
    </row>
    <row r="9" spans="2:6" x14ac:dyDescent="0.3">
      <c r="B9" s="30" t="s">
        <v>99</v>
      </c>
      <c r="C9" s="84">
        <v>78373535</v>
      </c>
      <c r="D9" s="35">
        <f>+'EJECUCIÓN AL 31-12-2023'!Q19</f>
        <v>31736782</v>
      </c>
      <c r="E9" s="35">
        <f>+'EJECUCIÓN AL 31-12-2023'!R19</f>
        <v>78373535</v>
      </c>
      <c r="F9" s="21">
        <f t="shared" ref="F9:F10" si="0">+D9-E9</f>
        <v>-46636753</v>
      </c>
    </row>
    <row r="10" spans="2:6" x14ac:dyDescent="0.3">
      <c r="B10" s="30" t="s">
        <v>235</v>
      </c>
      <c r="C10" s="84">
        <v>0</v>
      </c>
      <c r="D10" s="35">
        <f>+'EJECUCIÓN AL 31-12-2023'!Q24</f>
        <v>14260000</v>
      </c>
      <c r="E10" s="35">
        <f>+'EJECUCIÓN AL 31-12-2023'!R25</f>
        <v>0</v>
      </c>
      <c r="F10" s="21">
        <f t="shared" si="0"/>
        <v>14260000</v>
      </c>
    </row>
    <row r="11" spans="2:6" ht="14.25" thickBot="1" x14ac:dyDescent="0.35">
      <c r="B11" s="31" t="s">
        <v>21</v>
      </c>
      <c r="C11" s="22">
        <f t="shared" ref="C11:F11" si="1">SUM(C8:C10)</f>
        <v>204713073</v>
      </c>
      <c r="D11" s="22">
        <f t="shared" si="1"/>
        <v>176752741</v>
      </c>
      <c r="E11" s="22">
        <f t="shared" si="1"/>
        <v>204713072.6857143</v>
      </c>
      <c r="F11" s="22">
        <f t="shared" si="1"/>
        <v>-27960331.68571429</v>
      </c>
    </row>
    <row r="12" spans="2:6" ht="12.75" customHeight="1" thickTop="1" x14ac:dyDescent="0.3">
      <c r="B12" s="32"/>
      <c r="F12" s="33"/>
    </row>
    <row r="13" spans="2:6" ht="12.75" customHeight="1" x14ac:dyDescent="0.3">
      <c r="B13" s="156" t="s">
        <v>55</v>
      </c>
      <c r="C13" s="28" t="s">
        <v>57</v>
      </c>
      <c r="D13" s="28" t="s">
        <v>135</v>
      </c>
      <c r="E13" s="28" t="s">
        <v>136</v>
      </c>
      <c r="F13" s="80" t="s">
        <v>70</v>
      </c>
    </row>
    <row r="14" spans="2:6" ht="12.75" customHeight="1" x14ac:dyDescent="0.3">
      <c r="B14" s="157"/>
      <c r="C14" s="23">
        <v>2023</v>
      </c>
      <c r="D14" s="81">
        <v>45291</v>
      </c>
      <c r="E14" s="81">
        <v>45291</v>
      </c>
      <c r="F14" s="82" t="s">
        <v>71</v>
      </c>
    </row>
    <row r="15" spans="2:6" ht="12.75" customHeight="1" x14ac:dyDescent="0.3">
      <c r="B15" s="30" t="s">
        <v>77</v>
      </c>
      <c r="C15" s="84">
        <v>14743476</v>
      </c>
      <c r="D15" s="34">
        <f>+'EJECUCIÓN AL 31-12-2023'!Q43</f>
        <v>39877710</v>
      </c>
      <c r="E15" s="34">
        <f>+'EJECUCIÓN AL 31-12-2023'!R43</f>
        <v>14743476</v>
      </c>
      <c r="F15" s="21">
        <f>+E15-D15</f>
        <v>-25134234</v>
      </c>
    </row>
    <row r="16" spans="2:6" ht="12.75" customHeight="1" x14ac:dyDescent="0.3">
      <c r="B16" s="30" t="s">
        <v>56</v>
      </c>
      <c r="C16" s="84">
        <v>75554550</v>
      </c>
      <c r="D16" s="34">
        <f>+'EJECUCIÓN AL 31-12-2023'!Q71</f>
        <v>79605342</v>
      </c>
      <c r="E16" s="34">
        <f>+'EJECUCIÓN AL 31-12-2023'!R71</f>
        <v>75554549.679999992</v>
      </c>
      <c r="F16" s="21">
        <f t="shared" ref="F16:F18" si="2">+E16-D16</f>
        <v>-4050792.3200000077</v>
      </c>
    </row>
    <row r="17" spans="2:6" ht="12.75" customHeight="1" x14ac:dyDescent="0.3">
      <c r="B17" s="30" t="s">
        <v>196</v>
      </c>
      <c r="C17" s="84">
        <v>112666881</v>
      </c>
      <c r="D17" s="34">
        <f>+'EJECUCIÓN AL 31-12-2023'!Q107+'EJECUCIÓN AL 31-12-2023'!Q116</f>
        <v>97648164</v>
      </c>
      <c r="E17" s="34">
        <f>+'EJECUCIÓN AL 31-12-2023'!R107+'EJECUCIÓN AL 31-12-2023'!R116</f>
        <v>112666880.71428572</v>
      </c>
      <c r="F17" s="21">
        <f t="shared" si="2"/>
        <v>15018716.714285716</v>
      </c>
    </row>
    <row r="18" spans="2:6" ht="12.75" customHeight="1" x14ac:dyDescent="0.3">
      <c r="B18" s="30" t="s">
        <v>276</v>
      </c>
      <c r="C18" s="84">
        <v>0</v>
      </c>
      <c r="D18" s="34">
        <f>+'EJECUCIÓN AL 31-12-2023'!Q127</f>
        <v>41033384</v>
      </c>
      <c r="E18" s="34">
        <f>+'EJECUCIÓN AL 31-12-2023'!R127</f>
        <v>0</v>
      </c>
      <c r="F18" s="21">
        <f t="shared" si="2"/>
        <v>-41033384</v>
      </c>
    </row>
    <row r="19" spans="2:6" ht="14.25" thickBot="1" x14ac:dyDescent="0.35">
      <c r="B19" s="31" t="s">
        <v>275</v>
      </c>
      <c r="C19" s="22">
        <f t="shared" ref="C19" si="3">SUM(C15:C17)</f>
        <v>202964907</v>
      </c>
      <c r="D19" s="22">
        <f>SUM(D15:D18)</f>
        <v>258164600</v>
      </c>
      <c r="E19" s="22">
        <f>SUM(E15:E18)</f>
        <v>202964906.39428571</v>
      </c>
      <c r="F19" s="22">
        <f>SUM(F15:F18)</f>
        <v>-55199693.605714291</v>
      </c>
    </row>
    <row r="20" spans="2:6" ht="14.25" thickTop="1" x14ac:dyDescent="0.3">
      <c r="B20" s="32"/>
      <c r="F20" s="33"/>
    </row>
    <row r="21" spans="2:6" ht="14.25" customHeight="1" x14ac:dyDescent="0.3">
      <c r="B21" s="156" t="s">
        <v>50</v>
      </c>
      <c r="C21" s="28" t="s">
        <v>57</v>
      </c>
      <c r="D21" s="28" t="s">
        <v>135</v>
      </c>
      <c r="E21" s="28" t="s">
        <v>136</v>
      </c>
      <c r="F21" s="80" t="s">
        <v>70</v>
      </c>
    </row>
    <row r="22" spans="2:6" x14ac:dyDescent="0.3">
      <c r="B22" s="157"/>
      <c r="C22" s="23">
        <v>2023</v>
      </c>
      <c r="D22" s="81">
        <v>45291</v>
      </c>
      <c r="E22" s="81">
        <v>45291</v>
      </c>
      <c r="F22" s="82" t="s">
        <v>71</v>
      </c>
    </row>
    <row r="23" spans="2:6" x14ac:dyDescent="0.3">
      <c r="B23" s="32" t="s">
        <v>51</v>
      </c>
      <c r="C23" s="85">
        <f>+C11</f>
        <v>204713073</v>
      </c>
      <c r="D23" s="6">
        <f>+D11</f>
        <v>176752741</v>
      </c>
      <c r="E23" s="2">
        <f>+E11</f>
        <v>204713072.6857143</v>
      </c>
      <c r="F23" s="6">
        <f>+D23-E23</f>
        <v>-27960331.685714304</v>
      </c>
    </row>
    <row r="24" spans="2:6" x14ac:dyDescent="0.3">
      <c r="B24" s="32" t="s">
        <v>52</v>
      </c>
      <c r="C24" s="85">
        <f>+C19</f>
        <v>202964907</v>
      </c>
      <c r="D24" s="6">
        <f>+D19</f>
        <v>258164600</v>
      </c>
      <c r="E24" s="2">
        <f>+E19</f>
        <v>202964906.39428571</v>
      </c>
      <c r="F24" s="6">
        <f>+E24-D24</f>
        <v>-55199693.605714291</v>
      </c>
    </row>
    <row r="25" spans="2:6" ht="14.25" thickBot="1" x14ac:dyDescent="0.35">
      <c r="B25" s="36" t="s">
        <v>88</v>
      </c>
      <c r="C25" s="37">
        <f>+C23-C24</f>
        <v>1748166</v>
      </c>
      <c r="D25" s="37">
        <f>+D23-D24</f>
        <v>-81411859</v>
      </c>
      <c r="E25" s="37">
        <f>+E23-E24</f>
        <v>1748166.2914285958</v>
      </c>
      <c r="F25" s="37">
        <f>+F23+F24</f>
        <v>-83160025.291428596</v>
      </c>
    </row>
    <row r="26" spans="2:6" ht="14.25" thickTop="1" x14ac:dyDescent="0.3">
      <c r="C26" s="2">
        <f>+C25-COLMED!J27</f>
        <v>0</v>
      </c>
      <c r="D26" s="2">
        <f>+D25-'EJECUCIÓN AL 31-12-2023'!D142</f>
        <v>0</v>
      </c>
      <c r="E26" s="2">
        <f>+'EJECUCIÓN AL 31-12-2023'!R27-'EJECUCIÓN AL 31-12-2023'!R130-E25</f>
        <v>0</v>
      </c>
    </row>
    <row r="28" spans="2:6" x14ac:dyDescent="0.3">
      <c r="E28" s="2"/>
    </row>
  </sheetData>
  <mergeCells count="5">
    <mergeCell ref="B21:B22"/>
    <mergeCell ref="B3:F3"/>
    <mergeCell ref="B4:F4"/>
    <mergeCell ref="B13:B14"/>
    <mergeCell ref="B6:B7"/>
  </mergeCells>
  <phoneticPr fontId="6" type="noConversion"/>
  <pageMargins left="0.74803149606299213" right="0.74803149606299213" top="0.98425196850393704" bottom="0.98425196850393704" header="0" footer="0"/>
  <pageSetup scale="98" orientation="landscape" horizontalDpi="4294967293" verticalDpi="4294967293" r:id="rId1"/>
  <headerFooter alignWithMargins="0"/>
  <ignoredErrors>
    <ignoredError sqref="C19" formulaRange="1"/>
    <ignoredError sqref="F2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B2B54-05B2-4BEC-AB93-1DDEB1D3FF02}">
  <sheetPr>
    <tabColor theme="4" tint="-0.249977111117893"/>
  </sheetPr>
  <dimension ref="B1:T142"/>
  <sheetViews>
    <sheetView showGridLines="0" zoomScale="90" zoomScaleNormal="90" workbookViewId="0">
      <pane xSplit="4" ySplit="7" topLeftCell="E113" activePane="bottomRight" state="frozen"/>
      <selection pane="topRight" activeCell="E1" sqref="E1"/>
      <selection pane="bottomLeft" activeCell="A8" sqref="A8"/>
      <selection pane="bottomRight" activeCell="H142" sqref="H142"/>
    </sheetView>
  </sheetViews>
  <sheetFormatPr baseColWidth="10" defaultColWidth="11.42578125" defaultRowHeight="13.5" x14ac:dyDescent="0.3"/>
  <cols>
    <col min="1" max="1" width="3.5703125" style="1" customWidth="1"/>
    <col min="2" max="2" width="9.42578125" style="9" customWidth="1"/>
    <col min="3" max="3" width="42.85546875" style="1" customWidth="1"/>
    <col min="4" max="4" width="15.140625" style="8" customWidth="1"/>
    <col min="5" max="15" width="12.7109375" style="2" customWidth="1"/>
    <col min="16" max="16" width="14" style="2" customWidth="1"/>
    <col min="17" max="17" width="14" style="14" customWidth="1"/>
    <col min="18" max="18" width="15.140625" style="2" customWidth="1"/>
    <col min="19" max="19" width="14.42578125" style="1" customWidth="1"/>
    <col min="20" max="23" width="11.42578125" style="1" customWidth="1"/>
    <col min="24" max="16384" width="11.42578125" style="1"/>
  </cols>
  <sheetData>
    <row r="1" spans="2:20" x14ac:dyDescent="0.3">
      <c r="B1" s="38"/>
      <c r="C1" s="39"/>
      <c r="D1" s="40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2"/>
    </row>
    <row r="2" spans="2:20" ht="18.75" x14ac:dyDescent="0.3">
      <c r="B2" s="43"/>
      <c r="C2" s="165" t="s">
        <v>239</v>
      </c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6"/>
      <c r="T2" s="25"/>
    </row>
    <row r="3" spans="2:20" ht="18.75" x14ac:dyDescent="0.3">
      <c r="B3" s="43"/>
      <c r="C3" s="165" t="s">
        <v>89</v>
      </c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6"/>
      <c r="T3" s="25"/>
    </row>
    <row r="4" spans="2:20" ht="16.5" x14ac:dyDescent="0.3">
      <c r="B4" s="44"/>
      <c r="C4" s="45"/>
      <c r="D4" s="46"/>
      <c r="E4" s="47"/>
      <c r="F4" s="48"/>
      <c r="G4" s="47"/>
      <c r="H4" s="47"/>
      <c r="I4" s="47"/>
      <c r="J4" s="47"/>
      <c r="K4" s="47"/>
      <c r="L4" s="47"/>
      <c r="M4" s="47"/>
      <c r="N4" s="47"/>
      <c r="O4" s="47"/>
      <c r="P4" s="47"/>
      <c r="Q4" s="49" t="s">
        <v>73</v>
      </c>
      <c r="R4" s="50">
        <v>12</v>
      </c>
      <c r="S4" s="51"/>
      <c r="T4" s="25"/>
    </row>
    <row r="5" spans="2:20" x14ac:dyDescent="0.3">
      <c r="B5" s="54"/>
      <c r="C5" s="45"/>
      <c r="D5" s="46"/>
      <c r="E5" s="55"/>
      <c r="F5" s="55"/>
      <c r="G5" s="56"/>
      <c r="H5" s="56"/>
      <c r="I5" s="56"/>
      <c r="J5" s="56"/>
      <c r="K5" s="56"/>
      <c r="L5" s="56"/>
      <c r="M5" s="56"/>
      <c r="N5" s="56"/>
      <c r="O5" s="56"/>
      <c r="P5" s="56"/>
      <c r="Q5" s="49" t="s">
        <v>72</v>
      </c>
      <c r="R5" s="50">
        <v>12</v>
      </c>
      <c r="S5" s="51"/>
    </row>
    <row r="6" spans="2:20" s="9" customFormat="1" x14ac:dyDescent="0.3">
      <c r="B6" s="162" t="s">
        <v>58</v>
      </c>
      <c r="C6" s="167" t="s">
        <v>14</v>
      </c>
      <c r="D6" s="163" t="s">
        <v>143</v>
      </c>
      <c r="E6" s="160" t="s">
        <v>2</v>
      </c>
      <c r="F6" s="160" t="s">
        <v>3</v>
      </c>
      <c r="G6" s="160" t="s">
        <v>4</v>
      </c>
      <c r="H6" s="160" t="s">
        <v>5</v>
      </c>
      <c r="I6" s="160" t="s">
        <v>6</v>
      </c>
      <c r="J6" s="160" t="s">
        <v>7</v>
      </c>
      <c r="K6" s="160" t="s">
        <v>8</v>
      </c>
      <c r="L6" s="160" t="s">
        <v>9</v>
      </c>
      <c r="M6" s="160" t="s">
        <v>10</v>
      </c>
      <c r="N6" s="160" t="s">
        <v>11</v>
      </c>
      <c r="O6" s="160" t="s">
        <v>12</v>
      </c>
      <c r="P6" s="160" t="s">
        <v>13</v>
      </c>
      <c r="Q6" s="161" t="s">
        <v>1</v>
      </c>
      <c r="R6" s="161" t="s">
        <v>74</v>
      </c>
      <c r="S6" s="57" t="s">
        <v>70</v>
      </c>
    </row>
    <row r="7" spans="2:20" x14ac:dyDescent="0.3">
      <c r="B7" s="162"/>
      <c r="C7" s="167"/>
      <c r="D7" s="163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1"/>
      <c r="R7" s="161"/>
      <c r="S7" s="58" t="s">
        <v>71</v>
      </c>
    </row>
    <row r="8" spans="2:20" x14ac:dyDescent="0.3">
      <c r="B8" s="66" t="s">
        <v>133</v>
      </c>
      <c r="C8" s="18" t="s">
        <v>15</v>
      </c>
      <c r="D8" s="86">
        <v>16358989.097142857</v>
      </c>
      <c r="E8" s="18">
        <v>1109380</v>
      </c>
      <c r="F8" s="18">
        <v>1054239</v>
      </c>
      <c r="G8" s="18">
        <v>1110353</v>
      </c>
      <c r="H8" s="18">
        <v>1739579</v>
      </c>
      <c r="I8" s="18">
        <v>1146230</v>
      </c>
      <c r="J8" s="18">
        <v>824392</v>
      </c>
      <c r="K8" s="18">
        <v>1861214</v>
      </c>
      <c r="L8" s="18">
        <v>1865191</v>
      </c>
      <c r="M8" s="18">
        <v>1196515</v>
      </c>
      <c r="N8" s="18">
        <v>1294930</v>
      </c>
      <c r="O8" s="18">
        <v>1323270</v>
      </c>
      <c r="P8" s="18">
        <v>2272873</v>
      </c>
      <c r="Q8" s="60">
        <f>SUM((E8:P8))</f>
        <v>16798166</v>
      </c>
      <c r="R8" s="61">
        <f>+D8/$R$4*$R$5</f>
        <v>16358989.097142857</v>
      </c>
      <c r="S8" s="62">
        <f>Q8-R8</f>
        <v>439176.90285714343</v>
      </c>
    </row>
    <row r="9" spans="2:20" x14ac:dyDescent="0.3">
      <c r="B9" s="66" t="s">
        <v>133</v>
      </c>
      <c r="C9" s="18" t="s">
        <v>16</v>
      </c>
      <c r="D9" s="86">
        <v>109980548.58857143</v>
      </c>
      <c r="E9" s="18">
        <v>7467757</v>
      </c>
      <c r="F9" s="18">
        <v>7142423</v>
      </c>
      <c r="G9" s="18">
        <v>7524569</v>
      </c>
      <c r="H9" s="18">
        <v>11819865</v>
      </c>
      <c r="I9" s="18">
        <v>7811122</v>
      </c>
      <c r="J9" s="18">
        <v>5602963</v>
      </c>
      <c r="K9" s="18">
        <v>12635683</v>
      </c>
      <c r="L9" s="18">
        <v>12655849</v>
      </c>
      <c r="M9" s="18">
        <v>8142281</v>
      </c>
      <c r="N9" s="18">
        <v>8800843</v>
      </c>
      <c r="O9" s="18">
        <v>8993442</v>
      </c>
      <c r="P9" s="18">
        <v>15360996</v>
      </c>
      <c r="Q9" s="60">
        <f>SUM((E9:P9))</f>
        <v>113957793</v>
      </c>
      <c r="R9" s="61">
        <f>+D9/$R$4*$R$5</f>
        <v>109980548.58857143</v>
      </c>
      <c r="S9" s="62">
        <f>Q9-R9</f>
        <v>3977244.4114285707</v>
      </c>
    </row>
    <row r="10" spans="2:20" ht="15" customHeight="1" x14ac:dyDescent="0.3">
      <c r="B10" s="73"/>
      <c r="C10" s="63" t="s">
        <v>17</v>
      </c>
      <c r="D10" s="64">
        <f t="shared" ref="D10:O10" si="0">SUM(D8:D9)</f>
        <v>126339537.68571429</v>
      </c>
      <c r="E10" s="76">
        <f t="shared" si="0"/>
        <v>8577137</v>
      </c>
      <c r="F10" s="76">
        <f t="shared" si="0"/>
        <v>8196662</v>
      </c>
      <c r="G10" s="76">
        <f t="shared" si="0"/>
        <v>8634922</v>
      </c>
      <c r="H10" s="76">
        <f t="shared" si="0"/>
        <v>13559444</v>
      </c>
      <c r="I10" s="76">
        <f t="shared" si="0"/>
        <v>8957352</v>
      </c>
      <c r="J10" s="76">
        <f t="shared" si="0"/>
        <v>6427355</v>
      </c>
      <c r="K10" s="76">
        <f t="shared" si="0"/>
        <v>14496897</v>
      </c>
      <c r="L10" s="76">
        <f t="shared" si="0"/>
        <v>14521040</v>
      </c>
      <c r="M10" s="76">
        <f t="shared" si="0"/>
        <v>9338796</v>
      </c>
      <c r="N10" s="76">
        <f t="shared" si="0"/>
        <v>10095773</v>
      </c>
      <c r="O10" s="76">
        <f t="shared" si="0"/>
        <v>10316712</v>
      </c>
      <c r="P10" s="76">
        <f>SUM(P8:P9)</f>
        <v>17633869</v>
      </c>
      <c r="Q10" s="78">
        <f>+SUM(Q8:Q9)</f>
        <v>130755959</v>
      </c>
      <c r="R10" s="78">
        <f>+SUM(R8:R9)</f>
        <v>126339537.68571429</v>
      </c>
      <c r="S10" s="78">
        <f>+SUM(S8:S9)</f>
        <v>4416421.3142857142</v>
      </c>
    </row>
    <row r="11" spans="2:20" x14ac:dyDescent="0.3">
      <c r="B11" s="10"/>
      <c r="C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2:20" s="9" customFormat="1" ht="14.25" customHeight="1" x14ac:dyDescent="0.3"/>
    <row r="13" spans="2:20" s="9" customFormat="1" ht="15" customHeight="1" x14ac:dyDescent="0.3">
      <c r="B13" s="162" t="s">
        <v>58</v>
      </c>
      <c r="C13" s="162" t="s">
        <v>134</v>
      </c>
      <c r="D13" s="163" t="s">
        <v>143</v>
      </c>
      <c r="E13" s="160" t="s">
        <v>2</v>
      </c>
      <c r="F13" s="160" t="s">
        <v>3</v>
      </c>
      <c r="G13" s="160" t="s">
        <v>4</v>
      </c>
      <c r="H13" s="160" t="s">
        <v>5</v>
      </c>
      <c r="I13" s="160" t="s">
        <v>6</v>
      </c>
      <c r="J13" s="160" t="s">
        <v>7</v>
      </c>
      <c r="K13" s="160" t="s">
        <v>8</v>
      </c>
      <c r="L13" s="160" t="s">
        <v>9</v>
      </c>
      <c r="M13" s="160" t="s">
        <v>10</v>
      </c>
      <c r="N13" s="160" t="s">
        <v>11</v>
      </c>
      <c r="O13" s="160" t="s">
        <v>12</v>
      </c>
      <c r="P13" s="160" t="s">
        <v>13</v>
      </c>
      <c r="Q13" s="161" t="s">
        <v>1</v>
      </c>
      <c r="R13" s="161" t="s">
        <v>74</v>
      </c>
      <c r="S13" s="57" t="s">
        <v>70</v>
      </c>
    </row>
    <row r="14" spans="2:20" s="9" customFormat="1" ht="15" customHeight="1" x14ac:dyDescent="0.3">
      <c r="B14" s="162"/>
      <c r="C14" s="162"/>
      <c r="D14" s="163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1"/>
      <c r="R14" s="161"/>
      <c r="S14" s="58" t="s">
        <v>71</v>
      </c>
    </row>
    <row r="15" spans="2:20" x14ac:dyDescent="0.3">
      <c r="B15" s="66">
        <v>3211118</v>
      </c>
      <c r="C15" s="66" t="s">
        <v>145</v>
      </c>
      <c r="D15" s="86">
        <v>0</v>
      </c>
      <c r="E15" s="18"/>
      <c r="F15" s="18"/>
      <c r="G15" s="18"/>
      <c r="H15" s="18"/>
      <c r="I15" s="18"/>
      <c r="J15" s="18"/>
      <c r="K15" s="13"/>
      <c r="L15" s="18"/>
      <c r="M15" s="18"/>
      <c r="N15" s="18"/>
      <c r="O15" s="18"/>
      <c r="P15" s="18"/>
      <c r="Q15" s="60">
        <f>SUM((E15:P15))</f>
        <v>0</v>
      </c>
      <c r="R15" s="61">
        <f>+D15/$R$4*$R$5</f>
        <v>0</v>
      </c>
      <c r="S15" s="62">
        <f>+Q15-R15</f>
        <v>0</v>
      </c>
    </row>
    <row r="16" spans="2:20" x14ac:dyDescent="0.3">
      <c r="B16" s="66">
        <v>3213101</v>
      </c>
      <c r="C16" s="66" t="s">
        <v>18</v>
      </c>
      <c r="D16" s="86">
        <v>32408990</v>
      </c>
      <c r="E16" s="13">
        <v>1747480</v>
      </c>
      <c r="F16" s="13">
        <v>1747480</v>
      </c>
      <c r="G16" s="13">
        <v>1747480</v>
      </c>
      <c r="H16" s="13">
        <v>1747480</v>
      </c>
      <c r="I16" s="13">
        <v>1747480</v>
      </c>
      <c r="J16" s="13">
        <v>1747480</v>
      </c>
      <c r="K16" s="13">
        <v>1747480</v>
      </c>
      <c r="L16" s="18">
        <v>1747480</v>
      </c>
      <c r="M16" s="18">
        <v>1747480</v>
      </c>
      <c r="N16" s="18">
        <v>1747480</v>
      </c>
      <c r="O16" s="18">
        <v>1747480</v>
      </c>
      <c r="P16" s="18">
        <v>1747480</v>
      </c>
      <c r="Q16" s="60">
        <f t="shared" ref="Q16:Q18" si="1">SUM((E16:P16))</f>
        <v>20969760</v>
      </c>
      <c r="R16" s="61">
        <f t="shared" ref="R16:R18" si="2">+D16/$R$4*$R$5</f>
        <v>32408990</v>
      </c>
      <c r="S16" s="62">
        <f t="shared" ref="S16:S18" si="3">+Q16-R16</f>
        <v>-11439230</v>
      </c>
      <c r="T16" s="17"/>
    </row>
    <row r="17" spans="2:20" x14ac:dyDescent="0.3">
      <c r="B17" s="66">
        <v>3213104</v>
      </c>
      <c r="C17" s="66" t="s">
        <v>100</v>
      </c>
      <c r="D17" s="86">
        <f>7083344+101729</f>
        <v>7185073</v>
      </c>
      <c r="E17" s="13">
        <v>277778</v>
      </c>
      <c r="F17" s="13">
        <v>277778</v>
      </c>
      <c r="G17" s="13">
        <v>277778</v>
      </c>
      <c r="H17" s="13">
        <v>277778</v>
      </c>
      <c r="I17" s="13">
        <v>287357</v>
      </c>
      <c r="J17" s="13">
        <v>287357</v>
      </c>
      <c r="K17" s="13">
        <v>287357</v>
      </c>
      <c r="L17" s="13">
        <v>287357</v>
      </c>
      <c r="M17" s="13">
        <v>287357</v>
      </c>
      <c r="N17" s="13">
        <v>0</v>
      </c>
      <c r="O17" s="13">
        <v>0</v>
      </c>
      <c r="P17" s="13">
        <v>0</v>
      </c>
      <c r="Q17" s="60">
        <f t="shared" si="1"/>
        <v>2547897</v>
      </c>
      <c r="R17" s="61">
        <f t="shared" si="2"/>
        <v>7185073</v>
      </c>
      <c r="S17" s="62">
        <f t="shared" si="3"/>
        <v>-4637176</v>
      </c>
      <c r="T17" s="17"/>
    </row>
    <row r="18" spans="2:20" x14ac:dyDescent="0.3">
      <c r="B18" s="66">
        <v>3213110</v>
      </c>
      <c r="C18" s="66" t="s">
        <v>75</v>
      </c>
      <c r="D18" s="86">
        <v>38779472</v>
      </c>
      <c r="E18" s="13">
        <v>551235</v>
      </c>
      <c r="F18" s="13">
        <v>593359</v>
      </c>
      <c r="G18" s="13">
        <v>518875</v>
      </c>
      <c r="H18" s="13">
        <v>809452</v>
      </c>
      <c r="I18" s="13">
        <v>764241</v>
      </c>
      <c r="J18" s="13">
        <v>383775</v>
      </c>
      <c r="K18" s="13">
        <v>861739</v>
      </c>
      <c r="L18" s="18">
        <v>905738</v>
      </c>
      <c r="M18" s="18">
        <v>544545</v>
      </c>
      <c r="N18" s="18">
        <v>619469</v>
      </c>
      <c r="O18" s="18">
        <v>637370</v>
      </c>
      <c r="P18" s="18">
        <v>1029327</v>
      </c>
      <c r="Q18" s="60">
        <f t="shared" si="1"/>
        <v>8219125</v>
      </c>
      <c r="R18" s="61">
        <f t="shared" si="2"/>
        <v>38779472</v>
      </c>
      <c r="S18" s="62">
        <f t="shared" si="3"/>
        <v>-30560347</v>
      </c>
      <c r="T18" s="17"/>
    </row>
    <row r="19" spans="2:20" ht="15" customHeight="1" x14ac:dyDescent="0.3">
      <c r="B19" s="63"/>
      <c r="C19" s="63" t="s">
        <v>91</v>
      </c>
      <c r="D19" s="64">
        <f t="shared" ref="D19:P19" si="4">SUM(D15:D18)</f>
        <v>78373535</v>
      </c>
      <c r="E19" s="76">
        <f>SUM(E15:E18)</f>
        <v>2576493</v>
      </c>
      <c r="F19" s="76">
        <f t="shared" ref="F19:K19" si="5">SUM(F15:F18)</f>
        <v>2618617</v>
      </c>
      <c r="G19" s="76">
        <f t="shared" si="5"/>
        <v>2544133</v>
      </c>
      <c r="H19" s="76">
        <f t="shared" si="5"/>
        <v>2834710</v>
      </c>
      <c r="I19" s="76">
        <f t="shared" si="5"/>
        <v>2799078</v>
      </c>
      <c r="J19" s="76">
        <f t="shared" si="5"/>
        <v>2418612</v>
      </c>
      <c r="K19" s="76">
        <f t="shared" si="5"/>
        <v>2896576</v>
      </c>
      <c r="L19" s="76">
        <f t="shared" si="4"/>
        <v>2940575</v>
      </c>
      <c r="M19" s="76">
        <f t="shared" si="4"/>
        <v>2579382</v>
      </c>
      <c r="N19" s="76">
        <f t="shared" si="4"/>
        <v>2366949</v>
      </c>
      <c r="O19" s="76">
        <f t="shared" si="4"/>
        <v>2384850</v>
      </c>
      <c r="P19" s="76">
        <f t="shared" si="4"/>
        <v>2776807</v>
      </c>
      <c r="Q19" s="77">
        <f>SUM(Q15:Q18)</f>
        <v>31736782</v>
      </c>
      <c r="R19" s="77">
        <f>SUM(R15:R18)</f>
        <v>78373535</v>
      </c>
      <c r="S19" s="77">
        <f>SUM(S15:S18)</f>
        <v>-46636753</v>
      </c>
    </row>
    <row r="20" spans="2:20" ht="15" customHeight="1" x14ac:dyDescent="0.3">
      <c r="B20" s="70"/>
      <c r="C20" s="70"/>
      <c r="D20" s="117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9"/>
      <c r="R20" s="119"/>
      <c r="S20" s="119"/>
    </row>
    <row r="21" spans="2:20" x14ac:dyDescent="0.3">
      <c r="B21" s="10"/>
      <c r="C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16"/>
      <c r="S21" s="2"/>
    </row>
    <row r="22" spans="2:20" s="9" customFormat="1" ht="14.25" customHeight="1" x14ac:dyDescent="0.3">
      <c r="B22" s="162" t="s">
        <v>58</v>
      </c>
      <c r="C22" s="162" t="s">
        <v>19</v>
      </c>
      <c r="D22" s="163" t="s">
        <v>143</v>
      </c>
      <c r="E22" s="160" t="s">
        <v>2</v>
      </c>
      <c r="F22" s="160" t="s">
        <v>3</v>
      </c>
      <c r="G22" s="160" t="s">
        <v>4</v>
      </c>
      <c r="H22" s="160" t="s">
        <v>5</v>
      </c>
      <c r="I22" s="160" t="s">
        <v>6</v>
      </c>
      <c r="J22" s="160" t="s">
        <v>7</v>
      </c>
      <c r="K22" s="160" t="s">
        <v>8</v>
      </c>
      <c r="L22" s="160" t="s">
        <v>9</v>
      </c>
      <c r="M22" s="160" t="s">
        <v>10</v>
      </c>
      <c r="N22" s="160" t="s">
        <v>11</v>
      </c>
      <c r="O22" s="160" t="s">
        <v>12</v>
      </c>
      <c r="P22" s="160" t="s">
        <v>13</v>
      </c>
      <c r="Q22" s="161" t="s">
        <v>1</v>
      </c>
      <c r="R22" s="161" t="s">
        <v>74</v>
      </c>
      <c r="S22" s="57" t="s">
        <v>70</v>
      </c>
    </row>
    <row r="23" spans="2:20" s="9" customFormat="1" ht="14.25" customHeight="1" x14ac:dyDescent="0.3">
      <c r="B23" s="162"/>
      <c r="C23" s="162"/>
      <c r="D23" s="163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1"/>
      <c r="R23" s="161"/>
      <c r="S23" s="58" t="s">
        <v>71</v>
      </c>
    </row>
    <row r="24" spans="2:20" x14ac:dyDescent="0.3">
      <c r="B24" s="66"/>
      <c r="C24" s="66" t="s">
        <v>78</v>
      </c>
      <c r="D24" s="86">
        <v>0</v>
      </c>
      <c r="E24" s="20">
        <v>2070000</v>
      </c>
      <c r="F24" s="20">
        <v>970000</v>
      </c>
      <c r="G24" s="20">
        <v>100000</v>
      </c>
      <c r="H24" s="20">
        <v>2590000</v>
      </c>
      <c r="I24" s="20">
        <v>1990000</v>
      </c>
      <c r="J24" s="20">
        <v>790000</v>
      </c>
      <c r="K24" s="20">
        <v>630000</v>
      </c>
      <c r="L24" s="20">
        <v>450000</v>
      </c>
      <c r="M24" s="18">
        <v>970000</v>
      </c>
      <c r="N24" s="18">
        <v>1320000</v>
      </c>
      <c r="O24" s="18">
        <v>1410000</v>
      </c>
      <c r="P24" s="19">
        <v>970000</v>
      </c>
      <c r="Q24" s="60">
        <f>SUM((E24:P24))</f>
        <v>14260000</v>
      </c>
      <c r="R24" s="61">
        <f>+D24/$R$4*$R$5</f>
        <v>0</v>
      </c>
      <c r="S24" s="62">
        <f>+Q24-R24</f>
        <v>14260000</v>
      </c>
    </row>
    <row r="25" spans="2:20" ht="15" customHeight="1" x14ac:dyDescent="0.3">
      <c r="B25" s="63" t="s">
        <v>20</v>
      </c>
      <c r="C25" s="63"/>
      <c r="D25" s="64">
        <f t="shared" ref="D25:S25" si="6">SUM(D24:D24)</f>
        <v>0</v>
      </c>
      <c r="E25" s="76">
        <f t="shared" si="6"/>
        <v>2070000</v>
      </c>
      <c r="F25" s="76">
        <f t="shared" si="6"/>
        <v>970000</v>
      </c>
      <c r="G25" s="76">
        <f t="shared" si="6"/>
        <v>100000</v>
      </c>
      <c r="H25" s="76">
        <f t="shared" si="6"/>
        <v>2590000</v>
      </c>
      <c r="I25" s="76">
        <f t="shared" si="6"/>
        <v>1990000</v>
      </c>
      <c r="J25" s="76">
        <f t="shared" si="6"/>
        <v>790000</v>
      </c>
      <c r="K25" s="76">
        <f t="shared" si="6"/>
        <v>630000</v>
      </c>
      <c r="L25" s="76">
        <f t="shared" si="6"/>
        <v>450000</v>
      </c>
      <c r="M25" s="76">
        <f t="shared" si="6"/>
        <v>970000</v>
      </c>
      <c r="N25" s="76">
        <f t="shared" si="6"/>
        <v>1320000</v>
      </c>
      <c r="O25" s="76">
        <f t="shared" si="6"/>
        <v>1410000</v>
      </c>
      <c r="P25" s="76">
        <f t="shared" si="6"/>
        <v>970000</v>
      </c>
      <c r="Q25" s="77">
        <f t="shared" si="6"/>
        <v>14260000</v>
      </c>
      <c r="R25" s="77">
        <f t="shared" si="6"/>
        <v>0</v>
      </c>
      <c r="S25" s="77">
        <f t="shared" si="6"/>
        <v>14260000</v>
      </c>
    </row>
    <row r="26" spans="2:20" ht="15" customHeight="1" x14ac:dyDescent="0.3">
      <c r="S26" s="2"/>
    </row>
    <row r="27" spans="2:20" s="7" customFormat="1" ht="14.25" customHeight="1" x14ac:dyDescent="0.25">
      <c r="B27" s="168" t="s">
        <v>260</v>
      </c>
      <c r="C27" s="168"/>
      <c r="D27" s="144">
        <f>+D10+D19+D25</f>
        <v>204713072.6857143</v>
      </c>
      <c r="E27" s="144">
        <f>+E10+E19+E25</f>
        <v>13223630</v>
      </c>
      <c r="F27" s="144">
        <f t="shared" ref="F27:P27" si="7">+F10+F19+F25</f>
        <v>11785279</v>
      </c>
      <c r="G27" s="144">
        <f t="shared" si="7"/>
        <v>11279055</v>
      </c>
      <c r="H27" s="144">
        <f t="shared" si="7"/>
        <v>18984154</v>
      </c>
      <c r="I27" s="144">
        <f t="shared" si="7"/>
        <v>13746430</v>
      </c>
      <c r="J27" s="144">
        <f t="shared" si="7"/>
        <v>9635967</v>
      </c>
      <c r="K27" s="144">
        <f t="shared" si="7"/>
        <v>18023473</v>
      </c>
      <c r="L27" s="144">
        <f t="shared" si="7"/>
        <v>17911615</v>
      </c>
      <c r="M27" s="144">
        <f t="shared" si="7"/>
        <v>12888178</v>
      </c>
      <c r="N27" s="144">
        <f t="shared" si="7"/>
        <v>13782722</v>
      </c>
      <c r="O27" s="144">
        <f t="shared" si="7"/>
        <v>14111562</v>
      </c>
      <c r="P27" s="144">
        <f t="shared" si="7"/>
        <v>21380676</v>
      </c>
      <c r="Q27" s="144">
        <f>+Q10+Q19+Q25</f>
        <v>176752741</v>
      </c>
      <c r="R27" s="144">
        <f>+R10+R19+R25</f>
        <v>204713072.6857143</v>
      </c>
      <c r="S27" s="144">
        <f>+S10+S19+S25</f>
        <v>-27960331.68571429</v>
      </c>
    </row>
    <row r="28" spans="2:20" s="7" customFormat="1" ht="12.75" x14ac:dyDescent="0.25">
      <c r="B28" s="15"/>
      <c r="D28" s="11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16"/>
      <c r="R28" s="3"/>
      <c r="S28" s="3"/>
    </row>
    <row r="29" spans="2:20" s="9" customFormat="1" ht="14.25" customHeight="1" x14ac:dyDescent="0.3"/>
    <row r="30" spans="2:20" s="9" customFormat="1" ht="15" customHeight="1" x14ac:dyDescent="0.3">
      <c r="B30" s="162" t="s">
        <v>58</v>
      </c>
      <c r="C30" s="162" t="s">
        <v>63</v>
      </c>
      <c r="D30" s="163" t="s">
        <v>143</v>
      </c>
      <c r="E30" s="160" t="s">
        <v>2</v>
      </c>
      <c r="F30" s="160" t="s">
        <v>3</v>
      </c>
      <c r="G30" s="160" t="s">
        <v>4</v>
      </c>
      <c r="H30" s="160" t="s">
        <v>5</v>
      </c>
      <c r="I30" s="160" t="s">
        <v>6</v>
      </c>
      <c r="J30" s="160" t="s">
        <v>7</v>
      </c>
      <c r="K30" s="160" t="s">
        <v>8</v>
      </c>
      <c r="L30" s="160" t="s">
        <v>9</v>
      </c>
      <c r="M30" s="160" t="s">
        <v>10</v>
      </c>
      <c r="N30" s="160" t="s">
        <v>11</v>
      </c>
      <c r="O30" s="160" t="s">
        <v>12</v>
      </c>
      <c r="P30" s="160" t="s">
        <v>13</v>
      </c>
      <c r="Q30" s="161" t="s">
        <v>1</v>
      </c>
      <c r="R30" s="161" t="s">
        <v>74</v>
      </c>
      <c r="S30" s="57" t="s">
        <v>70</v>
      </c>
    </row>
    <row r="31" spans="2:20" s="9" customFormat="1" ht="14.25" customHeight="1" x14ac:dyDescent="0.3">
      <c r="B31" s="162"/>
      <c r="C31" s="162"/>
      <c r="D31" s="163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1"/>
      <c r="R31" s="161"/>
      <c r="S31" s="58" t="s">
        <v>71</v>
      </c>
    </row>
    <row r="32" spans="2:20" x14ac:dyDescent="0.3">
      <c r="B32" s="66">
        <v>4111102</v>
      </c>
      <c r="C32" s="66" t="s">
        <v>93</v>
      </c>
      <c r="D32" s="86">
        <v>338277</v>
      </c>
      <c r="E32" s="13"/>
      <c r="F32" s="13"/>
      <c r="G32" s="13"/>
      <c r="H32" s="13"/>
      <c r="I32" s="13"/>
      <c r="J32" s="13"/>
      <c r="K32" s="13"/>
      <c r="L32" s="18">
        <v>162166</v>
      </c>
      <c r="M32" s="18"/>
      <c r="N32" s="18">
        <v>555624</v>
      </c>
      <c r="O32" s="18">
        <v>488002</v>
      </c>
      <c r="P32" s="18"/>
      <c r="Q32" s="67">
        <f>SUM(E32:P32)</f>
        <v>1205792</v>
      </c>
      <c r="R32" s="61">
        <f>+D32/$R$4*$R$5</f>
        <v>338277</v>
      </c>
      <c r="S32" s="62">
        <f>+R32-Q32</f>
        <v>-867515</v>
      </c>
    </row>
    <row r="33" spans="2:19" x14ac:dyDescent="0.3">
      <c r="B33" s="66">
        <v>4111104</v>
      </c>
      <c r="C33" s="66" t="s">
        <v>127</v>
      </c>
      <c r="D33" s="86">
        <v>0</v>
      </c>
      <c r="E33" s="13"/>
      <c r="F33" s="13"/>
      <c r="G33" s="13"/>
      <c r="H33" s="13"/>
      <c r="I33" s="13">
        <v>40000</v>
      </c>
      <c r="J33" s="13"/>
      <c r="K33" s="13"/>
      <c r="L33" s="18">
        <v>44000</v>
      </c>
      <c r="M33" s="18">
        <v>44000</v>
      </c>
      <c r="N33" s="18"/>
      <c r="O33" s="18">
        <v>40000</v>
      </c>
      <c r="P33" s="18">
        <v>40000</v>
      </c>
      <c r="Q33" s="67">
        <f t="shared" ref="Q33:Q36" si="8">SUM(E33:P33)</f>
        <v>208000</v>
      </c>
      <c r="R33" s="61">
        <f t="shared" ref="R33:R36" si="9">+D33/$R$4*$R$5</f>
        <v>0</v>
      </c>
      <c r="S33" s="62">
        <f t="shared" ref="S33:S36" si="10">+R33-Q33</f>
        <v>-208000</v>
      </c>
    </row>
    <row r="34" spans="2:19" x14ac:dyDescent="0.3">
      <c r="B34" s="66">
        <v>4111110</v>
      </c>
      <c r="C34" s="66" t="s">
        <v>32</v>
      </c>
      <c r="D34" s="86">
        <v>5000000</v>
      </c>
      <c r="E34" s="13"/>
      <c r="F34" s="13"/>
      <c r="G34" s="13">
        <v>100000</v>
      </c>
      <c r="H34" s="13"/>
      <c r="I34" s="13"/>
      <c r="J34" s="13"/>
      <c r="K34" s="13"/>
      <c r="L34" s="18"/>
      <c r="M34" s="18"/>
      <c r="N34" s="18">
        <v>19000001</v>
      </c>
      <c r="O34" s="18">
        <v>13312530</v>
      </c>
      <c r="P34" s="18"/>
      <c r="Q34" s="67">
        <f t="shared" si="8"/>
        <v>32412531</v>
      </c>
      <c r="R34" s="61">
        <f t="shared" si="9"/>
        <v>5000000</v>
      </c>
      <c r="S34" s="62">
        <f t="shared" si="10"/>
        <v>-27412531</v>
      </c>
    </row>
    <row r="35" spans="2:19" x14ac:dyDescent="0.3">
      <c r="B35" s="66">
        <v>4111113</v>
      </c>
      <c r="C35" s="66" t="s">
        <v>193</v>
      </c>
      <c r="D35" s="86">
        <v>0</v>
      </c>
      <c r="E35" s="13"/>
      <c r="F35" s="13"/>
      <c r="G35" s="13"/>
      <c r="H35" s="13">
        <v>358074</v>
      </c>
      <c r="I35" s="13">
        <v>615417</v>
      </c>
      <c r="J35" s="13"/>
      <c r="K35" s="13"/>
      <c r="L35" s="18"/>
      <c r="M35" s="18"/>
      <c r="N35" s="18"/>
      <c r="O35" s="18"/>
      <c r="P35" s="18"/>
      <c r="Q35" s="67">
        <f t="shared" si="8"/>
        <v>973491</v>
      </c>
      <c r="R35" s="61">
        <f t="shared" si="9"/>
        <v>0</v>
      </c>
      <c r="S35" s="62">
        <f t="shared" si="10"/>
        <v>-973491</v>
      </c>
    </row>
    <row r="36" spans="2:19" x14ac:dyDescent="0.3">
      <c r="B36" s="66">
        <v>4111117</v>
      </c>
      <c r="C36" s="66" t="s">
        <v>81</v>
      </c>
      <c r="D36" s="86">
        <v>7900000</v>
      </c>
      <c r="E36" s="13"/>
      <c r="F36" s="13"/>
      <c r="G36" s="13"/>
      <c r="H36" s="13">
        <v>276760</v>
      </c>
      <c r="I36" s="13">
        <v>2555178</v>
      </c>
      <c r="J36" s="13"/>
      <c r="K36" s="13"/>
      <c r="L36" s="18">
        <v>311839</v>
      </c>
      <c r="M36" s="18"/>
      <c r="N36" s="18">
        <v>98766</v>
      </c>
      <c r="O36" s="18">
        <v>232980</v>
      </c>
      <c r="P36" s="18">
        <v>341000</v>
      </c>
      <c r="Q36" s="67">
        <f t="shared" si="8"/>
        <v>3816523</v>
      </c>
      <c r="R36" s="61">
        <f t="shared" si="9"/>
        <v>7900000</v>
      </c>
      <c r="S36" s="62">
        <f t="shared" si="10"/>
        <v>4083477</v>
      </c>
    </row>
    <row r="37" spans="2:19" x14ac:dyDescent="0.3">
      <c r="B37" s="66">
        <v>4111134</v>
      </c>
      <c r="C37" s="66" t="s">
        <v>236</v>
      </c>
      <c r="D37" s="86">
        <v>0</v>
      </c>
      <c r="E37" s="13"/>
      <c r="F37" s="13"/>
      <c r="G37" s="13"/>
      <c r="H37" s="13"/>
      <c r="I37" s="13"/>
      <c r="J37" s="13"/>
      <c r="K37" s="13"/>
      <c r="L37" s="18"/>
      <c r="M37" s="18">
        <v>200000</v>
      </c>
      <c r="N37" s="18"/>
      <c r="O37" s="18"/>
      <c r="P37" s="18"/>
      <c r="Q37" s="67">
        <f t="shared" ref="Q37:Q40" si="11">SUM(E37:P37)</f>
        <v>200000</v>
      </c>
      <c r="R37" s="61">
        <f t="shared" ref="R37:R40" si="12">+D37/$R$4*$R$5</f>
        <v>0</v>
      </c>
      <c r="S37" s="62">
        <f t="shared" ref="S37:S40" si="13">+R37-Q37</f>
        <v>-200000</v>
      </c>
    </row>
    <row r="38" spans="2:19" x14ac:dyDescent="0.3">
      <c r="B38" s="66">
        <v>4112102</v>
      </c>
      <c r="C38" s="66" t="s">
        <v>33</v>
      </c>
      <c r="D38" s="86">
        <v>617413</v>
      </c>
      <c r="E38" s="13"/>
      <c r="F38" s="13"/>
      <c r="G38" s="13"/>
      <c r="H38" s="13"/>
      <c r="I38" s="13"/>
      <c r="J38" s="13"/>
      <c r="K38" s="13"/>
      <c r="L38" s="18"/>
      <c r="M38" s="18"/>
      <c r="N38" s="18"/>
      <c r="O38" s="18"/>
      <c r="P38" s="18"/>
      <c r="Q38" s="67">
        <f t="shared" si="11"/>
        <v>0</v>
      </c>
      <c r="R38" s="61">
        <f t="shared" si="12"/>
        <v>617413</v>
      </c>
      <c r="S38" s="62">
        <f t="shared" si="13"/>
        <v>617413</v>
      </c>
    </row>
    <row r="39" spans="2:19" x14ac:dyDescent="0.3">
      <c r="B39" s="66">
        <v>4112111</v>
      </c>
      <c r="C39" s="66" t="s">
        <v>35</v>
      </c>
      <c r="D39" s="86">
        <v>664433</v>
      </c>
      <c r="E39" s="13">
        <v>258822</v>
      </c>
      <c r="F39" s="13">
        <v>129411</v>
      </c>
      <c r="G39" s="13"/>
      <c r="H39" s="13"/>
      <c r="I39" s="13"/>
      <c r="J39" s="13"/>
      <c r="K39" s="13"/>
      <c r="L39" s="18"/>
      <c r="M39" s="18">
        <v>129411</v>
      </c>
      <c r="N39" s="18"/>
      <c r="O39" s="18"/>
      <c r="P39" s="18"/>
      <c r="Q39" s="67">
        <f t="shared" si="11"/>
        <v>517644</v>
      </c>
      <c r="R39" s="61">
        <f t="shared" si="12"/>
        <v>664433</v>
      </c>
      <c r="S39" s="62">
        <f t="shared" si="13"/>
        <v>146789</v>
      </c>
    </row>
    <row r="40" spans="2:19" x14ac:dyDescent="0.3">
      <c r="B40" s="66">
        <v>4120611</v>
      </c>
      <c r="C40" s="66" t="s">
        <v>128</v>
      </c>
      <c r="D40" s="86">
        <v>163201</v>
      </c>
      <c r="E40" s="13">
        <v>36097</v>
      </c>
      <c r="F40" s="13">
        <v>36447</v>
      </c>
      <c r="G40" s="13">
        <v>36430</v>
      </c>
      <c r="H40" s="13">
        <v>36300</v>
      </c>
      <c r="I40" s="13">
        <v>36343</v>
      </c>
      <c r="J40" s="13">
        <v>36183</v>
      </c>
      <c r="K40" s="13">
        <v>36043</v>
      </c>
      <c r="L40" s="18">
        <v>35246</v>
      </c>
      <c r="M40" s="18">
        <v>35779</v>
      </c>
      <c r="N40" s="18">
        <v>33329</v>
      </c>
      <c r="O40" s="18">
        <v>33157</v>
      </c>
      <c r="P40" s="18">
        <v>36375</v>
      </c>
      <c r="Q40" s="67">
        <f t="shared" si="11"/>
        <v>427729</v>
      </c>
      <c r="R40" s="61">
        <f t="shared" si="12"/>
        <v>163201</v>
      </c>
      <c r="S40" s="62">
        <f t="shared" si="13"/>
        <v>-264528</v>
      </c>
    </row>
    <row r="41" spans="2:19" x14ac:dyDescent="0.3">
      <c r="B41" s="66">
        <v>4120911</v>
      </c>
      <c r="C41" s="66" t="s">
        <v>237</v>
      </c>
      <c r="D41" s="86">
        <v>0</v>
      </c>
      <c r="E41" s="13"/>
      <c r="F41" s="13"/>
      <c r="G41" s="13"/>
      <c r="H41" s="13"/>
      <c r="I41" s="13"/>
      <c r="J41" s="13"/>
      <c r="K41" s="13"/>
      <c r="L41" s="18"/>
      <c r="M41" s="18"/>
      <c r="N41" s="18">
        <v>80000</v>
      </c>
      <c r="O41" s="18"/>
      <c r="P41" s="18"/>
      <c r="Q41" s="67">
        <f t="shared" ref="Q41:Q42" si="14">SUM(E41:P41)</f>
        <v>80000</v>
      </c>
      <c r="R41" s="61">
        <f t="shared" ref="R41:R42" si="15">+D41/$R$4*$R$5</f>
        <v>0</v>
      </c>
      <c r="S41" s="62">
        <f t="shared" ref="S41:S42" si="16">+R41-Q41</f>
        <v>-80000</v>
      </c>
    </row>
    <row r="42" spans="2:19" x14ac:dyDescent="0.3">
      <c r="B42" s="66">
        <v>4312115</v>
      </c>
      <c r="C42" s="66" t="s">
        <v>34</v>
      </c>
      <c r="D42" s="86">
        <v>60152</v>
      </c>
      <c r="E42" s="13"/>
      <c r="F42" s="13"/>
      <c r="G42" s="13">
        <v>36000</v>
      </c>
      <c r="H42" s="13"/>
      <c r="I42" s="13"/>
      <c r="J42" s="13"/>
      <c r="K42" s="13"/>
      <c r="L42" s="18"/>
      <c r="M42" s="18"/>
      <c r="N42" s="18"/>
      <c r="O42" s="18"/>
      <c r="P42" s="18"/>
      <c r="Q42" s="67">
        <f t="shared" si="14"/>
        <v>36000</v>
      </c>
      <c r="R42" s="61">
        <f t="shared" si="15"/>
        <v>60152</v>
      </c>
      <c r="S42" s="62">
        <f t="shared" si="16"/>
        <v>24152</v>
      </c>
    </row>
    <row r="43" spans="2:19" ht="15" customHeight="1" x14ac:dyDescent="0.3">
      <c r="B43" s="63"/>
      <c r="C43" s="63" t="s">
        <v>0</v>
      </c>
      <c r="D43" s="64">
        <f>SUM(D32:D42)</f>
        <v>14743476</v>
      </c>
      <c r="E43" s="77">
        <f>SUM(E32:E42)</f>
        <v>294919</v>
      </c>
      <c r="F43" s="77">
        <f t="shared" ref="F43:K43" si="17">SUM(F32:F42)</f>
        <v>165858</v>
      </c>
      <c r="G43" s="77">
        <f t="shared" si="17"/>
        <v>172430</v>
      </c>
      <c r="H43" s="77">
        <f t="shared" si="17"/>
        <v>671134</v>
      </c>
      <c r="I43" s="77">
        <f t="shared" si="17"/>
        <v>3246938</v>
      </c>
      <c r="J43" s="77">
        <f t="shared" si="17"/>
        <v>36183</v>
      </c>
      <c r="K43" s="77">
        <f t="shared" si="17"/>
        <v>36043</v>
      </c>
      <c r="L43" s="77">
        <f t="shared" ref="L43:S43" si="18">SUM(L32:L42)</f>
        <v>553251</v>
      </c>
      <c r="M43" s="77">
        <f t="shared" si="18"/>
        <v>409190</v>
      </c>
      <c r="N43" s="77">
        <f t="shared" si="18"/>
        <v>19767720</v>
      </c>
      <c r="O43" s="77">
        <f t="shared" si="18"/>
        <v>14106669</v>
      </c>
      <c r="P43" s="77">
        <f t="shared" si="18"/>
        <v>417375</v>
      </c>
      <c r="Q43" s="77">
        <f>SUM(Q32:Q42)</f>
        <v>39877710</v>
      </c>
      <c r="R43" s="77">
        <f t="shared" si="18"/>
        <v>14743476</v>
      </c>
      <c r="S43" s="77">
        <f t="shared" si="18"/>
        <v>-25134234</v>
      </c>
    </row>
    <row r="44" spans="2:19" ht="14.25" customHeight="1" x14ac:dyDescent="0.3">
      <c r="C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S44" s="2"/>
    </row>
    <row r="45" spans="2:19" ht="14.25" customHeight="1" x14ac:dyDescent="0.3">
      <c r="C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S45" s="2"/>
    </row>
    <row r="46" spans="2:19" s="9" customFormat="1" ht="15" customHeight="1" x14ac:dyDescent="0.3">
      <c r="B46" s="162" t="s">
        <v>58</v>
      </c>
      <c r="C46" s="162" t="s">
        <v>76</v>
      </c>
      <c r="D46" s="163" t="s">
        <v>143</v>
      </c>
      <c r="E46" s="160" t="s">
        <v>2</v>
      </c>
      <c r="F46" s="160" t="s">
        <v>3</v>
      </c>
      <c r="G46" s="160" t="s">
        <v>4</v>
      </c>
      <c r="H46" s="160" t="s">
        <v>5</v>
      </c>
      <c r="I46" s="160" t="s">
        <v>6</v>
      </c>
      <c r="J46" s="160" t="s">
        <v>7</v>
      </c>
      <c r="K46" s="160" t="s">
        <v>8</v>
      </c>
      <c r="L46" s="160" t="s">
        <v>9</v>
      </c>
      <c r="M46" s="160" t="s">
        <v>10</v>
      </c>
      <c r="N46" s="160" t="s">
        <v>11</v>
      </c>
      <c r="O46" s="160" t="s">
        <v>12</v>
      </c>
      <c r="P46" s="160" t="s">
        <v>13</v>
      </c>
      <c r="Q46" s="161" t="s">
        <v>1</v>
      </c>
      <c r="R46" s="161" t="s">
        <v>74</v>
      </c>
      <c r="S46" s="57" t="s">
        <v>70</v>
      </c>
    </row>
    <row r="47" spans="2:19" s="9" customFormat="1" ht="15" customHeight="1" x14ac:dyDescent="0.3">
      <c r="B47" s="162"/>
      <c r="C47" s="162"/>
      <c r="D47" s="163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1"/>
      <c r="R47" s="161"/>
      <c r="S47" s="58" t="s">
        <v>71</v>
      </c>
    </row>
    <row r="48" spans="2:19" x14ac:dyDescent="0.3">
      <c r="B48" s="66">
        <v>4211101</v>
      </c>
      <c r="C48" s="12" t="s">
        <v>79</v>
      </c>
      <c r="D48" s="86">
        <v>23419530.719999999</v>
      </c>
      <c r="E48" s="18">
        <v>1812280</v>
      </c>
      <c r="F48" s="18">
        <v>1861906</v>
      </c>
      <c r="G48" s="18">
        <v>1231690</v>
      </c>
      <c r="H48" s="18">
        <v>1959460</v>
      </c>
      <c r="I48" s="18">
        <v>1959460</v>
      </c>
      <c r="J48" s="18">
        <v>1959460</v>
      </c>
      <c r="K48" s="27">
        <v>1959460</v>
      </c>
      <c r="L48" s="18">
        <v>1384208</v>
      </c>
      <c r="M48" s="18">
        <v>1471690</v>
      </c>
      <c r="N48" s="18">
        <v>1471690</v>
      </c>
      <c r="O48" s="18">
        <v>1931690</v>
      </c>
      <c r="P48" s="18">
        <v>1991690</v>
      </c>
      <c r="Q48" s="67">
        <f>SUM(E48:P48)</f>
        <v>20994684</v>
      </c>
      <c r="R48" s="61">
        <f>+D48/$R$4*$R$5</f>
        <v>23419530.719999999</v>
      </c>
      <c r="S48" s="62">
        <f>+R48-Q48</f>
        <v>2424846.7199999988</v>
      </c>
    </row>
    <row r="49" spans="2:19" ht="14.25" customHeight="1" x14ac:dyDescent="0.3">
      <c r="B49" s="66">
        <v>4211102</v>
      </c>
      <c r="C49" s="12" t="s">
        <v>22</v>
      </c>
      <c r="D49" s="86">
        <v>1153204.4571428574</v>
      </c>
      <c r="E49" s="18">
        <v>64301</v>
      </c>
      <c r="F49" s="18">
        <v>90541</v>
      </c>
      <c r="G49" s="18">
        <v>71112</v>
      </c>
      <c r="H49" s="18">
        <v>73297</v>
      </c>
      <c r="I49" s="18">
        <v>83543</v>
      </c>
      <c r="J49" s="18">
        <v>72869</v>
      </c>
      <c r="K49" s="27">
        <v>75410</v>
      </c>
      <c r="L49" s="18">
        <v>57382</v>
      </c>
      <c r="M49" s="18">
        <v>63754</v>
      </c>
      <c r="N49" s="18">
        <v>65711</v>
      </c>
      <c r="O49" s="18">
        <v>66988</v>
      </c>
      <c r="P49" s="18">
        <v>87172</v>
      </c>
      <c r="Q49" s="67">
        <f t="shared" ref="Q49:Q56" si="19">SUM(E49:P49)</f>
        <v>872080</v>
      </c>
      <c r="R49" s="61">
        <f t="shared" ref="R49:R56" si="20">+D49/$R$4*$R$5</f>
        <v>1153204.4571428574</v>
      </c>
      <c r="S49" s="62">
        <f t="shared" ref="S49:S56" si="21">+R49-Q49</f>
        <v>281124.45714285737</v>
      </c>
    </row>
    <row r="50" spans="2:19" ht="14.25" customHeight="1" x14ac:dyDescent="0.3">
      <c r="B50" s="66">
        <v>4211104</v>
      </c>
      <c r="C50" s="66" t="s">
        <v>24</v>
      </c>
      <c r="D50" s="86">
        <v>473545.71428571426</v>
      </c>
      <c r="E50" s="18">
        <v>38904</v>
      </c>
      <c r="F50" s="18">
        <v>55898</v>
      </c>
      <c r="G50" s="18">
        <v>45970</v>
      </c>
      <c r="H50" s="18">
        <v>43295</v>
      </c>
      <c r="I50" s="18">
        <v>42027</v>
      </c>
      <c r="J50" s="18">
        <v>40428</v>
      </c>
      <c r="K50" s="27">
        <v>38340</v>
      </c>
      <c r="L50" s="18">
        <v>29852</v>
      </c>
      <c r="M50" s="18">
        <v>30778</v>
      </c>
      <c r="N50" s="18">
        <v>35012</v>
      </c>
      <c r="O50" s="18">
        <v>39906</v>
      </c>
      <c r="P50" s="18">
        <v>54272</v>
      </c>
      <c r="Q50" s="67">
        <f t="shared" si="19"/>
        <v>494682</v>
      </c>
      <c r="R50" s="61">
        <f t="shared" si="20"/>
        <v>473545.71428571426</v>
      </c>
      <c r="S50" s="62">
        <f t="shared" si="21"/>
        <v>-21136.285714285739</v>
      </c>
    </row>
    <row r="51" spans="2:19" ht="14.25" customHeight="1" x14ac:dyDescent="0.3">
      <c r="B51" s="66">
        <v>4211105</v>
      </c>
      <c r="C51" s="68" t="s">
        <v>25</v>
      </c>
      <c r="D51" s="86">
        <v>0</v>
      </c>
      <c r="E51" s="18"/>
      <c r="F51" s="18">
        <v>614624</v>
      </c>
      <c r="G51" s="18">
        <v>632390</v>
      </c>
      <c r="H51" s="18"/>
      <c r="I51" s="18"/>
      <c r="J51" s="18"/>
      <c r="K51" s="27"/>
      <c r="L51" s="18"/>
      <c r="M51" s="18">
        <v>259483</v>
      </c>
      <c r="N51" s="18">
        <v>361327</v>
      </c>
      <c r="O51" s="18"/>
      <c r="P51" s="18">
        <v>209044</v>
      </c>
      <c r="Q51" s="67">
        <f t="shared" si="19"/>
        <v>2076868</v>
      </c>
      <c r="R51" s="61">
        <f t="shared" si="20"/>
        <v>0</v>
      </c>
      <c r="S51" s="62">
        <f t="shared" si="21"/>
        <v>-2076868</v>
      </c>
    </row>
    <row r="52" spans="2:19" ht="14.25" customHeight="1" x14ac:dyDescent="0.3">
      <c r="B52" s="66">
        <v>4211106</v>
      </c>
      <c r="C52" s="12" t="s">
        <v>26</v>
      </c>
      <c r="D52" s="86">
        <v>1544309.7942857144</v>
      </c>
      <c r="E52" s="18">
        <v>100800</v>
      </c>
      <c r="F52" s="18">
        <v>74400</v>
      </c>
      <c r="G52" s="18">
        <v>40320</v>
      </c>
      <c r="H52" s="18">
        <v>98400</v>
      </c>
      <c r="I52" s="18">
        <v>108000</v>
      </c>
      <c r="J52" s="18">
        <v>96000</v>
      </c>
      <c r="K52" s="27">
        <v>89760</v>
      </c>
      <c r="L52" s="18">
        <v>75840</v>
      </c>
      <c r="M52" s="18">
        <v>67554</v>
      </c>
      <c r="N52" s="18">
        <v>100170</v>
      </c>
      <c r="O52" s="18">
        <v>123180</v>
      </c>
      <c r="P52" s="18">
        <v>128438</v>
      </c>
      <c r="Q52" s="67">
        <f t="shared" si="19"/>
        <v>1102862</v>
      </c>
      <c r="R52" s="61">
        <f t="shared" si="20"/>
        <v>1544309.7942857144</v>
      </c>
      <c r="S52" s="62">
        <f t="shared" si="21"/>
        <v>441447.79428571439</v>
      </c>
    </row>
    <row r="53" spans="2:19" ht="14.25" customHeight="1" x14ac:dyDescent="0.3">
      <c r="B53" s="66">
        <v>4211107</v>
      </c>
      <c r="C53" s="12" t="s">
        <v>27</v>
      </c>
      <c r="D53" s="86">
        <v>2763189.9771428574</v>
      </c>
      <c r="E53" s="18">
        <v>173438</v>
      </c>
      <c r="F53" s="18">
        <v>128285</v>
      </c>
      <c r="G53" s="18">
        <v>62344</v>
      </c>
      <c r="H53" s="18">
        <v>188224</v>
      </c>
      <c r="I53" s="18">
        <v>209803</v>
      </c>
      <c r="J53" s="18">
        <v>182228</v>
      </c>
      <c r="K53" s="27">
        <v>164246</v>
      </c>
      <c r="L53" s="18">
        <v>127072</v>
      </c>
      <c r="M53" s="18">
        <v>109090</v>
      </c>
      <c r="N53" s="18">
        <v>178403</v>
      </c>
      <c r="O53" s="18">
        <v>233389</v>
      </c>
      <c r="P53" s="18">
        <v>242505</v>
      </c>
      <c r="Q53" s="67">
        <f t="shared" si="19"/>
        <v>1999027</v>
      </c>
      <c r="R53" s="61">
        <f t="shared" si="20"/>
        <v>2763189.9771428574</v>
      </c>
      <c r="S53" s="62">
        <f t="shared" si="21"/>
        <v>764162.97714285739</v>
      </c>
    </row>
    <row r="54" spans="2:19" ht="14.25" customHeight="1" x14ac:dyDescent="0.3">
      <c r="B54" s="66">
        <v>4211110</v>
      </c>
      <c r="C54" s="68" t="s">
        <v>148</v>
      </c>
      <c r="D54" s="86">
        <v>295777</v>
      </c>
      <c r="E54" s="18"/>
      <c r="F54" s="18"/>
      <c r="G54" s="18"/>
      <c r="H54" s="18"/>
      <c r="I54" s="18">
        <v>20500</v>
      </c>
      <c r="J54" s="18">
        <v>44000</v>
      </c>
      <c r="K54" s="27">
        <v>22000</v>
      </c>
      <c r="L54" s="18"/>
      <c r="M54" s="18"/>
      <c r="N54" s="18"/>
      <c r="O54" s="18"/>
      <c r="P54" s="18">
        <v>23000</v>
      </c>
      <c r="Q54" s="67">
        <f t="shared" si="19"/>
        <v>109500</v>
      </c>
      <c r="R54" s="61">
        <f t="shared" si="20"/>
        <v>295777</v>
      </c>
      <c r="S54" s="62">
        <f t="shared" si="21"/>
        <v>186277</v>
      </c>
    </row>
    <row r="55" spans="2:19" ht="14.25" customHeight="1" x14ac:dyDescent="0.3">
      <c r="B55" s="66">
        <v>4211114</v>
      </c>
      <c r="C55" s="68" t="s">
        <v>86</v>
      </c>
      <c r="D55" s="86">
        <v>18727</v>
      </c>
      <c r="E55" s="18">
        <v>3986</v>
      </c>
      <c r="F55" s="18"/>
      <c r="G55" s="18"/>
      <c r="H55" s="18">
        <v>4048</v>
      </c>
      <c r="I55" s="18"/>
      <c r="J55" s="18"/>
      <c r="K55" s="27"/>
      <c r="L55" s="18">
        <v>8650</v>
      </c>
      <c r="M55" s="18"/>
      <c r="N55" s="18"/>
      <c r="O55" s="18"/>
      <c r="P55" s="18"/>
      <c r="Q55" s="67">
        <f t="shared" si="19"/>
        <v>16684</v>
      </c>
      <c r="R55" s="61">
        <f t="shared" si="20"/>
        <v>18727</v>
      </c>
      <c r="S55" s="62">
        <f t="shared" si="21"/>
        <v>2043</v>
      </c>
    </row>
    <row r="56" spans="2:19" ht="14.25" customHeight="1" x14ac:dyDescent="0.3">
      <c r="B56" s="66">
        <v>4211115</v>
      </c>
      <c r="C56" s="68" t="s">
        <v>66</v>
      </c>
      <c r="D56" s="86">
        <v>0</v>
      </c>
      <c r="E56" s="18"/>
      <c r="F56" s="18">
        <v>131800</v>
      </c>
      <c r="G56" s="18"/>
      <c r="H56" s="18"/>
      <c r="I56" s="18"/>
      <c r="J56" s="18"/>
      <c r="K56" s="27"/>
      <c r="L56" s="18">
        <v>4010419</v>
      </c>
      <c r="M56" s="18"/>
      <c r="N56" s="18">
        <v>324834</v>
      </c>
      <c r="O56" s="18">
        <v>324834</v>
      </c>
      <c r="P56" s="18"/>
      <c r="Q56" s="67">
        <f t="shared" si="19"/>
        <v>4791887</v>
      </c>
      <c r="R56" s="61">
        <f t="shared" si="20"/>
        <v>0</v>
      </c>
      <c r="S56" s="62">
        <f t="shared" si="21"/>
        <v>-4791887</v>
      </c>
    </row>
    <row r="57" spans="2:19" ht="14.25" customHeight="1" x14ac:dyDescent="0.3">
      <c r="B57" s="66">
        <v>4211120</v>
      </c>
      <c r="C57" s="68" t="s">
        <v>238</v>
      </c>
      <c r="D57" s="86">
        <v>0</v>
      </c>
      <c r="E57" s="18"/>
      <c r="F57" s="18"/>
      <c r="G57" s="18"/>
      <c r="H57" s="18"/>
      <c r="I57" s="18"/>
      <c r="J57" s="18"/>
      <c r="K57" s="27"/>
      <c r="L57" s="18"/>
      <c r="M57" s="18"/>
      <c r="N57" s="18">
        <v>100000</v>
      </c>
      <c r="O57" s="18"/>
      <c r="P57" s="18"/>
      <c r="Q57" s="67">
        <f t="shared" ref="Q57:Q62" si="22">SUM(E57:P57)</f>
        <v>100000</v>
      </c>
      <c r="R57" s="61">
        <f t="shared" ref="R57:R62" si="23">+D57/$R$4*$R$5</f>
        <v>0</v>
      </c>
      <c r="S57" s="62">
        <f t="shared" ref="S57:S62" si="24">+R57-Q57</f>
        <v>-100000</v>
      </c>
    </row>
    <row r="58" spans="2:19" ht="14.25" customHeight="1" x14ac:dyDescent="0.3">
      <c r="B58" s="66">
        <v>4212101</v>
      </c>
      <c r="C58" s="12" t="s">
        <v>29</v>
      </c>
      <c r="D58" s="86">
        <v>630877</v>
      </c>
      <c r="E58" s="18"/>
      <c r="F58" s="18"/>
      <c r="G58" s="18"/>
      <c r="H58" s="18"/>
      <c r="I58" s="18"/>
      <c r="J58" s="18"/>
      <c r="K58" s="27"/>
      <c r="L58" s="18"/>
      <c r="M58" s="18"/>
      <c r="N58" s="18"/>
      <c r="O58" s="18"/>
      <c r="P58" s="18"/>
      <c r="Q58" s="67">
        <f t="shared" si="22"/>
        <v>0</v>
      </c>
      <c r="R58" s="61">
        <f t="shared" si="23"/>
        <v>630877</v>
      </c>
      <c r="S58" s="62">
        <f t="shared" si="24"/>
        <v>630877</v>
      </c>
    </row>
    <row r="59" spans="2:19" ht="14.25" customHeight="1" x14ac:dyDescent="0.3">
      <c r="B59" s="66">
        <v>4213103</v>
      </c>
      <c r="C59" s="66" t="s">
        <v>28</v>
      </c>
      <c r="D59" s="86">
        <v>1253279.52</v>
      </c>
      <c r="E59" s="18"/>
      <c r="F59" s="18"/>
      <c r="G59" s="18"/>
      <c r="H59" s="18"/>
      <c r="I59" s="18"/>
      <c r="J59" s="18"/>
      <c r="K59" s="27"/>
      <c r="L59" s="18"/>
      <c r="M59" s="18"/>
      <c r="N59" s="18"/>
      <c r="O59" s="18"/>
      <c r="P59" s="18"/>
      <c r="Q59" s="67">
        <f t="shared" si="22"/>
        <v>0</v>
      </c>
      <c r="R59" s="61">
        <f t="shared" si="23"/>
        <v>1253279.52</v>
      </c>
      <c r="S59" s="62">
        <f t="shared" si="24"/>
        <v>1253279.52</v>
      </c>
    </row>
    <row r="60" spans="2:19" ht="14.25" customHeight="1" x14ac:dyDescent="0.3">
      <c r="B60" s="66">
        <v>4212104</v>
      </c>
      <c r="C60" s="12" t="s">
        <v>87</v>
      </c>
      <c r="D60" s="86">
        <v>0</v>
      </c>
      <c r="E60" s="18"/>
      <c r="F60" s="18"/>
      <c r="G60" s="18"/>
      <c r="H60" s="18"/>
      <c r="I60" s="18">
        <v>546120</v>
      </c>
      <c r="J60" s="18">
        <v>39960</v>
      </c>
      <c r="K60" s="27"/>
      <c r="L60" s="18"/>
      <c r="M60" s="18"/>
      <c r="N60" s="18"/>
      <c r="O60" s="18"/>
      <c r="P60" s="18">
        <v>230000</v>
      </c>
      <c r="Q60" s="67">
        <f t="shared" si="22"/>
        <v>816080</v>
      </c>
      <c r="R60" s="61">
        <f t="shared" si="23"/>
        <v>0</v>
      </c>
      <c r="S60" s="62">
        <f t="shared" si="24"/>
        <v>-816080</v>
      </c>
    </row>
    <row r="61" spans="2:19" ht="14.25" customHeight="1" x14ac:dyDescent="0.3">
      <c r="B61" s="66">
        <v>4213105</v>
      </c>
      <c r="C61" s="12" t="s">
        <v>23</v>
      </c>
      <c r="D61" s="86">
        <v>273768.06857142859</v>
      </c>
      <c r="E61" s="18"/>
      <c r="F61" s="18"/>
      <c r="G61" s="18"/>
      <c r="H61" s="18">
        <v>78448</v>
      </c>
      <c r="I61" s="18"/>
      <c r="J61" s="18"/>
      <c r="K61" s="27"/>
      <c r="L61" s="18"/>
      <c r="M61" s="18"/>
      <c r="N61" s="18"/>
      <c r="O61" s="18"/>
      <c r="P61" s="18"/>
      <c r="Q61" s="67">
        <f t="shared" si="22"/>
        <v>78448</v>
      </c>
      <c r="R61" s="61">
        <f t="shared" si="23"/>
        <v>273768.06857142859</v>
      </c>
      <c r="S61" s="62">
        <f t="shared" si="24"/>
        <v>195320.06857142859</v>
      </c>
    </row>
    <row r="62" spans="2:19" ht="14.25" customHeight="1" x14ac:dyDescent="0.3">
      <c r="B62" s="66">
        <v>4214102</v>
      </c>
      <c r="C62" s="12" t="s">
        <v>261</v>
      </c>
      <c r="D62" s="86">
        <v>0</v>
      </c>
      <c r="E62" s="18"/>
      <c r="F62" s="18"/>
      <c r="G62" s="18"/>
      <c r="H62" s="18"/>
      <c r="I62" s="18"/>
      <c r="J62" s="18"/>
      <c r="K62" s="27"/>
      <c r="L62" s="18"/>
      <c r="M62" s="18"/>
      <c r="N62" s="18"/>
      <c r="O62" s="18"/>
      <c r="P62" s="18">
        <v>480168</v>
      </c>
      <c r="Q62" s="67">
        <f t="shared" si="22"/>
        <v>480168</v>
      </c>
      <c r="R62" s="61">
        <f t="shared" si="23"/>
        <v>0</v>
      </c>
      <c r="S62" s="62">
        <f t="shared" si="24"/>
        <v>-480168</v>
      </c>
    </row>
    <row r="63" spans="2:19" ht="14.25" customHeight="1" x14ac:dyDescent="0.3">
      <c r="B63" s="66">
        <v>4313103</v>
      </c>
      <c r="C63" s="66" t="s">
        <v>61</v>
      </c>
      <c r="D63" s="86">
        <v>31416000</v>
      </c>
      <c r="E63" s="18">
        <v>2618000</v>
      </c>
      <c r="F63" s="18">
        <v>2618000</v>
      </c>
      <c r="G63" s="18">
        <v>2618000</v>
      </c>
      <c r="H63" s="18">
        <v>2618000</v>
      </c>
      <c r="I63" s="18">
        <v>2618000</v>
      </c>
      <c r="J63" s="18">
        <v>2618000</v>
      </c>
      <c r="K63" s="18">
        <v>2963100</v>
      </c>
      <c r="L63" s="18">
        <v>2963100</v>
      </c>
      <c r="M63" s="18">
        <v>2963100</v>
      </c>
      <c r="N63" s="18">
        <v>2963100</v>
      </c>
      <c r="O63" s="18">
        <v>2963100</v>
      </c>
      <c r="P63" s="18">
        <v>2963100</v>
      </c>
      <c r="Q63" s="67">
        <f t="shared" ref="Q63:Q70" si="25">SUM(E63:P63)</f>
        <v>33486600</v>
      </c>
      <c r="R63" s="61">
        <f t="shared" ref="R63:R70" si="26">+D63/$R$4*$R$5</f>
        <v>31416000</v>
      </c>
      <c r="S63" s="62">
        <f t="shared" ref="S63:S70" si="27">+R63-Q63</f>
        <v>-2070600</v>
      </c>
    </row>
    <row r="64" spans="2:19" ht="14.25" customHeight="1" x14ac:dyDescent="0.3">
      <c r="B64" s="66">
        <v>4313105</v>
      </c>
      <c r="C64" s="68" t="s">
        <v>31</v>
      </c>
      <c r="D64" s="86">
        <v>12077931.428571429</v>
      </c>
      <c r="E64" s="18">
        <v>623612</v>
      </c>
      <c r="F64" s="18">
        <v>1130269</v>
      </c>
      <c r="G64" s="18">
        <v>1130269</v>
      </c>
      <c r="H64" s="18">
        <v>1130269</v>
      </c>
      <c r="I64" s="18">
        <v>1149426</v>
      </c>
      <c r="J64" s="18">
        <v>1149426</v>
      </c>
      <c r="K64" s="27">
        <v>1149426</v>
      </c>
      <c r="L64" s="18">
        <v>862069</v>
      </c>
      <c r="M64" s="18">
        <v>1700460</v>
      </c>
      <c r="N64" s="18">
        <v>714713</v>
      </c>
      <c r="O64" s="18">
        <v>1149425</v>
      </c>
      <c r="P64" s="18">
        <v>296408</v>
      </c>
      <c r="Q64" s="67">
        <f t="shared" si="25"/>
        <v>12185772</v>
      </c>
      <c r="R64" s="61">
        <f t="shared" si="26"/>
        <v>12077931.428571429</v>
      </c>
      <c r="S64" s="62">
        <f t="shared" si="27"/>
        <v>-107840.5714285709</v>
      </c>
    </row>
    <row r="65" spans="2:19" ht="14.25" hidden="1" customHeight="1" x14ac:dyDescent="0.3">
      <c r="B65" s="66"/>
      <c r="C65" s="68" t="s">
        <v>64</v>
      </c>
      <c r="D65" s="86">
        <v>0</v>
      </c>
      <c r="E65" s="18"/>
      <c r="F65" s="18"/>
      <c r="G65" s="18"/>
      <c r="H65" s="18"/>
      <c r="I65" s="18"/>
      <c r="J65" s="18"/>
      <c r="K65" s="27"/>
      <c r="L65" s="18"/>
      <c r="M65" s="18"/>
      <c r="N65" s="18"/>
      <c r="O65" s="18"/>
      <c r="P65" s="18"/>
      <c r="Q65" s="67">
        <f t="shared" si="25"/>
        <v>0</v>
      </c>
      <c r="R65" s="61">
        <f t="shared" si="26"/>
        <v>0</v>
      </c>
      <c r="S65" s="62">
        <f t="shared" si="27"/>
        <v>0</v>
      </c>
    </row>
    <row r="66" spans="2:19" ht="14.25" hidden="1" customHeight="1" x14ac:dyDescent="0.3">
      <c r="B66" s="66"/>
      <c r="C66" s="68" t="s">
        <v>30</v>
      </c>
      <c r="D66" s="86">
        <v>0</v>
      </c>
      <c r="E66" s="18"/>
      <c r="F66" s="18"/>
      <c r="G66" s="18"/>
      <c r="H66" s="18"/>
      <c r="I66" s="18"/>
      <c r="J66" s="18"/>
      <c r="K66" s="27"/>
      <c r="L66" s="18"/>
      <c r="M66" s="18"/>
      <c r="N66" s="18"/>
      <c r="O66" s="18"/>
      <c r="P66" s="18"/>
      <c r="Q66" s="67">
        <f t="shared" si="25"/>
        <v>0</v>
      </c>
      <c r="R66" s="61">
        <f t="shared" si="26"/>
        <v>0</v>
      </c>
      <c r="S66" s="62">
        <f t="shared" si="27"/>
        <v>0</v>
      </c>
    </row>
    <row r="67" spans="2:19" ht="14.25" hidden="1" customHeight="1" x14ac:dyDescent="0.3">
      <c r="B67" s="66"/>
      <c r="C67" s="68" t="s">
        <v>80</v>
      </c>
      <c r="D67" s="86">
        <v>0</v>
      </c>
      <c r="E67" s="18"/>
      <c r="F67" s="18"/>
      <c r="G67" s="18"/>
      <c r="H67" s="18"/>
      <c r="I67" s="18"/>
      <c r="J67" s="18"/>
      <c r="K67" s="27"/>
      <c r="L67" s="18"/>
      <c r="M67" s="18"/>
      <c r="N67" s="18"/>
      <c r="O67" s="18"/>
      <c r="P67" s="18"/>
      <c r="Q67" s="67">
        <f t="shared" si="25"/>
        <v>0</v>
      </c>
      <c r="R67" s="61">
        <f t="shared" si="26"/>
        <v>0</v>
      </c>
      <c r="S67" s="62">
        <f t="shared" si="27"/>
        <v>0</v>
      </c>
    </row>
    <row r="68" spans="2:19" x14ac:dyDescent="0.3">
      <c r="B68" s="66">
        <v>4213102</v>
      </c>
      <c r="C68" s="68" t="s">
        <v>59</v>
      </c>
      <c r="D68" s="86">
        <v>108844</v>
      </c>
      <c r="E68" s="18"/>
      <c r="F68" s="18"/>
      <c r="G68" s="18"/>
      <c r="H68" s="18"/>
      <c r="I68" s="18"/>
      <c r="J68" s="18"/>
      <c r="K68" s="27"/>
      <c r="L68" s="18"/>
      <c r="M68" s="18"/>
      <c r="N68" s="18"/>
      <c r="O68" s="18"/>
      <c r="P68" s="18"/>
      <c r="Q68" s="67">
        <f t="shared" si="25"/>
        <v>0</v>
      </c>
      <c r="R68" s="61">
        <f t="shared" si="26"/>
        <v>108844</v>
      </c>
      <c r="S68" s="62">
        <f t="shared" si="27"/>
        <v>108844</v>
      </c>
    </row>
    <row r="69" spans="2:19" ht="14.25" customHeight="1" x14ac:dyDescent="0.3">
      <c r="B69" s="66">
        <v>4112113</v>
      </c>
      <c r="C69" s="68" t="s">
        <v>65</v>
      </c>
      <c r="D69" s="86">
        <v>125565</v>
      </c>
      <c r="E69" s="18"/>
      <c r="F69" s="18"/>
      <c r="G69" s="18"/>
      <c r="H69" s="18"/>
      <c r="I69" s="18"/>
      <c r="J69" s="18"/>
      <c r="K69" s="27"/>
      <c r="L69" s="18"/>
      <c r="M69" s="18"/>
      <c r="N69" s="18"/>
      <c r="O69" s="18"/>
      <c r="P69" s="18"/>
      <c r="Q69" s="67">
        <f t="shared" si="25"/>
        <v>0</v>
      </c>
      <c r="R69" s="61">
        <f t="shared" si="26"/>
        <v>125565</v>
      </c>
      <c r="S69" s="62">
        <f t="shared" si="27"/>
        <v>125565</v>
      </c>
    </row>
    <row r="70" spans="2:19" ht="14.25" customHeight="1" x14ac:dyDescent="0.3">
      <c r="B70" s="66"/>
      <c r="C70" s="68"/>
      <c r="D70" s="86"/>
      <c r="E70" s="18"/>
      <c r="F70" s="18"/>
      <c r="G70" s="18"/>
      <c r="H70" s="18"/>
      <c r="I70" s="18"/>
      <c r="J70" s="18"/>
      <c r="K70" s="27"/>
      <c r="L70" s="18"/>
      <c r="M70" s="18"/>
      <c r="N70" s="18"/>
      <c r="O70" s="18"/>
      <c r="P70" s="18"/>
      <c r="Q70" s="67">
        <f t="shared" si="25"/>
        <v>0</v>
      </c>
      <c r="R70" s="61">
        <f t="shared" si="26"/>
        <v>0</v>
      </c>
      <c r="S70" s="62">
        <f t="shared" si="27"/>
        <v>0</v>
      </c>
    </row>
    <row r="71" spans="2:19" ht="15" customHeight="1" x14ac:dyDescent="0.3">
      <c r="B71" s="63"/>
      <c r="C71" s="63" t="s">
        <v>90</v>
      </c>
      <c r="D71" s="69">
        <f>SUM(D48:D69)</f>
        <v>75554549.679999992</v>
      </c>
      <c r="E71" s="77">
        <f t="shared" ref="E71:S71" si="28">SUM(E48:E69)</f>
        <v>5435321</v>
      </c>
      <c r="F71" s="77">
        <f t="shared" si="28"/>
        <v>6705723</v>
      </c>
      <c r="G71" s="77">
        <f t="shared" si="28"/>
        <v>5832095</v>
      </c>
      <c r="H71" s="77">
        <f t="shared" si="28"/>
        <v>6193441</v>
      </c>
      <c r="I71" s="77">
        <f t="shared" si="28"/>
        <v>6736879</v>
      </c>
      <c r="J71" s="77">
        <f t="shared" si="28"/>
        <v>6202371</v>
      </c>
      <c r="K71" s="77">
        <f t="shared" si="28"/>
        <v>6461742</v>
      </c>
      <c r="L71" s="77">
        <f t="shared" si="28"/>
        <v>9518592</v>
      </c>
      <c r="M71" s="77">
        <f t="shared" si="28"/>
        <v>6665909</v>
      </c>
      <c r="N71" s="77">
        <f t="shared" si="28"/>
        <v>6314960</v>
      </c>
      <c r="O71" s="77">
        <f t="shared" si="28"/>
        <v>6832512</v>
      </c>
      <c r="P71" s="77">
        <f t="shared" si="28"/>
        <v>6705797</v>
      </c>
      <c r="Q71" s="77">
        <f t="shared" si="28"/>
        <v>79605342</v>
      </c>
      <c r="R71" s="77">
        <f t="shared" si="28"/>
        <v>75554549.679999992</v>
      </c>
      <c r="S71" s="77">
        <f t="shared" si="28"/>
        <v>-4050792.3200000003</v>
      </c>
    </row>
    <row r="72" spans="2:19" x14ac:dyDescent="0.3">
      <c r="C72" s="4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S72" s="2"/>
    </row>
    <row r="73" spans="2:19" s="9" customFormat="1" ht="14.25" customHeight="1" x14ac:dyDescent="0.3"/>
    <row r="74" spans="2:19" s="9" customFormat="1" ht="15" customHeight="1" x14ac:dyDescent="0.3">
      <c r="B74" s="162" t="s">
        <v>62</v>
      </c>
      <c r="C74" s="162" t="s">
        <v>36</v>
      </c>
      <c r="D74" s="163" t="s">
        <v>143</v>
      </c>
      <c r="E74" s="160" t="s">
        <v>2</v>
      </c>
      <c r="F74" s="160" t="s">
        <v>3</v>
      </c>
      <c r="G74" s="160" t="s">
        <v>4</v>
      </c>
      <c r="H74" s="160" t="s">
        <v>5</v>
      </c>
      <c r="I74" s="160" t="s">
        <v>6</v>
      </c>
      <c r="J74" s="160" t="s">
        <v>7</v>
      </c>
      <c r="K74" s="160" t="s">
        <v>8</v>
      </c>
      <c r="L74" s="160" t="s">
        <v>9</v>
      </c>
      <c r="M74" s="160" t="s">
        <v>10</v>
      </c>
      <c r="N74" s="160" t="s">
        <v>11</v>
      </c>
      <c r="O74" s="160" t="s">
        <v>12</v>
      </c>
      <c r="P74" s="160" t="s">
        <v>13</v>
      </c>
      <c r="Q74" s="161" t="s">
        <v>1</v>
      </c>
      <c r="R74" s="161" t="s">
        <v>74</v>
      </c>
      <c r="S74" s="57" t="s">
        <v>70</v>
      </c>
    </row>
    <row r="75" spans="2:19" s="9" customFormat="1" ht="15" customHeight="1" x14ac:dyDescent="0.3">
      <c r="B75" s="162"/>
      <c r="C75" s="162"/>
      <c r="D75" s="163"/>
      <c r="E75" s="160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1"/>
      <c r="R75" s="161"/>
      <c r="S75" s="58" t="s">
        <v>71</v>
      </c>
    </row>
    <row r="76" spans="2:19" x14ac:dyDescent="0.3">
      <c r="B76" s="66">
        <v>4311101</v>
      </c>
      <c r="C76" s="66" t="s">
        <v>37</v>
      </c>
      <c r="D76" s="59">
        <v>13436914</v>
      </c>
      <c r="E76" s="18">
        <v>1284000</v>
      </c>
      <c r="F76" s="18">
        <v>1197400</v>
      </c>
      <c r="G76" s="18">
        <v>1122300</v>
      </c>
      <c r="H76" s="18">
        <v>1186500</v>
      </c>
      <c r="I76" s="18">
        <v>1368500</v>
      </c>
      <c r="J76" s="18">
        <v>1369100</v>
      </c>
      <c r="K76" s="72">
        <v>1582200</v>
      </c>
      <c r="L76" s="18">
        <v>1438300</v>
      </c>
      <c r="M76" s="18">
        <v>1562500</v>
      </c>
      <c r="N76" s="18">
        <v>1352000</v>
      </c>
      <c r="O76" s="18">
        <v>1287700</v>
      </c>
      <c r="P76" s="18">
        <v>1396500</v>
      </c>
      <c r="Q76" s="71">
        <f>SUM(E76:P76)</f>
        <v>16147000</v>
      </c>
      <c r="R76" s="61">
        <f t="shared" ref="R76" si="29">+D76/$R$4*$R$5</f>
        <v>13436914</v>
      </c>
      <c r="S76" s="62">
        <f t="shared" ref="S76" si="30">+R76-Q76</f>
        <v>-2710086</v>
      </c>
    </row>
    <row r="77" spans="2:19" x14ac:dyDescent="0.3">
      <c r="B77" s="66">
        <v>4311102</v>
      </c>
      <c r="C77" s="66" t="s">
        <v>40</v>
      </c>
      <c r="D77" s="59">
        <v>14620850</v>
      </c>
      <c r="E77" s="18"/>
      <c r="F77" s="18">
        <v>2673350</v>
      </c>
      <c r="G77" s="18">
        <v>534350</v>
      </c>
      <c r="H77" s="18"/>
      <c r="I77" s="18">
        <v>857800</v>
      </c>
      <c r="J77" s="18">
        <v>358500</v>
      </c>
      <c r="K77" s="27">
        <v>400800</v>
      </c>
      <c r="L77" s="18">
        <v>369050</v>
      </c>
      <c r="M77" s="18">
        <v>278150</v>
      </c>
      <c r="N77" s="18">
        <v>223150</v>
      </c>
      <c r="O77" s="18">
        <v>425850</v>
      </c>
      <c r="P77" s="18"/>
      <c r="Q77" s="71">
        <f t="shared" ref="Q77:Q106" si="31">SUM(E77:P77)</f>
        <v>6121000</v>
      </c>
      <c r="R77" s="61">
        <f t="shared" ref="R77:R106" si="32">+D77/$R$4*$R$5</f>
        <v>14620850</v>
      </c>
      <c r="S77" s="62">
        <f t="shared" ref="S77:S106" si="33">+R77-Q77</f>
        <v>8499850</v>
      </c>
    </row>
    <row r="78" spans="2:19" x14ac:dyDescent="0.3">
      <c r="B78" s="66">
        <v>4311106</v>
      </c>
      <c r="C78" s="66" t="s">
        <v>39</v>
      </c>
      <c r="D78" s="59">
        <v>1086980</v>
      </c>
      <c r="E78" s="18">
        <v>80179</v>
      </c>
      <c r="F78" s="18">
        <v>82636</v>
      </c>
      <c r="G78" s="18">
        <v>82636</v>
      </c>
      <c r="H78" s="18">
        <v>101254</v>
      </c>
      <c r="I78" s="18">
        <v>95626</v>
      </c>
      <c r="J78" s="18">
        <v>95626</v>
      </c>
      <c r="K78" s="27">
        <v>98014</v>
      </c>
      <c r="L78" s="18">
        <v>98014</v>
      </c>
      <c r="M78" s="18">
        <v>98014</v>
      </c>
      <c r="N78" s="18">
        <v>98014</v>
      </c>
      <c r="O78" s="18">
        <v>98014</v>
      </c>
      <c r="P78" s="18"/>
      <c r="Q78" s="71">
        <f t="shared" si="31"/>
        <v>1028027</v>
      </c>
      <c r="R78" s="61">
        <f t="shared" si="32"/>
        <v>1086980</v>
      </c>
      <c r="S78" s="62">
        <f t="shared" si="33"/>
        <v>58953</v>
      </c>
    </row>
    <row r="79" spans="2:19" x14ac:dyDescent="0.3">
      <c r="B79" s="66">
        <v>4311107</v>
      </c>
      <c r="C79" s="66" t="s">
        <v>47</v>
      </c>
      <c r="D79" s="59">
        <v>629174</v>
      </c>
      <c r="E79" s="18">
        <v>57659</v>
      </c>
      <c r="F79" s="18">
        <v>57955</v>
      </c>
      <c r="G79" s="18">
        <v>58331</v>
      </c>
      <c r="H79" s="18">
        <v>58422</v>
      </c>
      <c r="I79" s="18">
        <v>58876</v>
      </c>
      <c r="J79" s="18">
        <v>59179</v>
      </c>
      <c r="K79" s="27">
        <v>59268</v>
      </c>
      <c r="L79" s="18">
        <v>59192</v>
      </c>
      <c r="M79" s="18">
        <v>59341</v>
      </c>
      <c r="N79" s="18">
        <v>59446</v>
      </c>
      <c r="O79" s="18">
        <v>59770</v>
      </c>
      <c r="P79" s="18">
        <v>60053</v>
      </c>
      <c r="Q79" s="71">
        <f t="shared" si="31"/>
        <v>707492</v>
      </c>
      <c r="R79" s="61">
        <f t="shared" si="32"/>
        <v>629174</v>
      </c>
      <c r="S79" s="62">
        <f t="shared" si="33"/>
        <v>-78318</v>
      </c>
    </row>
    <row r="80" spans="2:19" x14ac:dyDescent="0.3">
      <c r="B80" s="66">
        <v>4311108</v>
      </c>
      <c r="C80" s="66" t="s">
        <v>94</v>
      </c>
      <c r="D80" s="59">
        <v>426610</v>
      </c>
      <c r="E80" s="18"/>
      <c r="F80" s="18"/>
      <c r="G80" s="18"/>
      <c r="H80" s="18"/>
      <c r="I80" s="18">
        <v>5700</v>
      </c>
      <c r="J80" s="18"/>
      <c r="K80" s="27"/>
      <c r="L80" s="18"/>
      <c r="M80" s="18"/>
      <c r="N80" s="18"/>
      <c r="O80" s="18"/>
      <c r="P80" s="18"/>
      <c r="Q80" s="71">
        <f t="shared" si="31"/>
        <v>5700</v>
      </c>
      <c r="R80" s="61">
        <f t="shared" si="32"/>
        <v>426610</v>
      </c>
      <c r="S80" s="62">
        <f t="shared" si="33"/>
        <v>420910</v>
      </c>
    </row>
    <row r="81" spans="2:19" x14ac:dyDescent="0.3">
      <c r="B81" s="66">
        <v>4311109</v>
      </c>
      <c r="C81" s="66" t="s">
        <v>38</v>
      </c>
      <c r="D81" s="59">
        <v>46833</v>
      </c>
      <c r="E81" s="18">
        <v>23990</v>
      </c>
      <c r="F81" s="18">
        <v>23215</v>
      </c>
      <c r="G81" s="18">
        <v>23990</v>
      </c>
      <c r="H81" s="18">
        <v>23990</v>
      </c>
      <c r="I81" s="18">
        <v>23990</v>
      </c>
      <c r="J81" s="18">
        <v>23990</v>
      </c>
      <c r="K81" s="27">
        <v>24589</v>
      </c>
      <c r="L81" s="18">
        <v>24589</v>
      </c>
      <c r="M81" s="18">
        <v>24589</v>
      </c>
      <c r="N81" s="18">
        <v>24589</v>
      </c>
      <c r="O81" s="18">
        <v>24589</v>
      </c>
      <c r="P81" s="18">
        <v>24589</v>
      </c>
      <c r="Q81" s="71">
        <f t="shared" si="31"/>
        <v>290699</v>
      </c>
      <c r="R81" s="61">
        <f t="shared" si="32"/>
        <v>46833</v>
      </c>
      <c r="S81" s="62">
        <f t="shared" si="33"/>
        <v>-243866</v>
      </c>
    </row>
    <row r="82" spans="2:19" x14ac:dyDescent="0.3">
      <c r="B82" s="66">
        <v>4311110</v>
      </c>
      <c r="C82" s="66" t="s">
        <v>67</v>
      </c>
      <c r="D82" s="59">
        <v>108682</v>
      </c>
      <c r="E82" s="13"/>
      <c r="F82" s="13"/>
      <c r="G82" s="13"/>
      <c r="H82" s="13"/>
      <c r="I82" s="13"/>
      <c r="J82" s="13"/>
      <c r="K82" s="72"/>
      <c r="L82" s="18"/>
      <c r="M82" s="18"/>
      <c r="N82" s="18"/>
      <c r="O82" s="18"/>
      <c r="P82" s="18"/>
      <c r="Q82" s="71">
        <f t="shared" si="31"/>
        <v>0</v>
      </c>
      <c r="R82" s="61">
        <f t="shared" si="32"/>
        <v>108682</v>
      </c>
      <c r="S82" s="62">
        <f t="shared" si="33"/>
        <v>108682</v>
      </c>
    </row>
    <row r="83" spans="2:19" x14ac:dyDescent="0.3">
      <c r="B83" s="66">
        <v>4311112</v>
      </c>
      <c r="C83" s="66" t="s">
        <v>45</v>
      </c>
      <c r="D83" s="59">
        <v>1882486</v>
      </c>
      <c r="E83" s="18">
        <v>451385</v>
      </c>
      <c r="F83" s="18">
        <v>456912</v>
      </c>
      <c r="G83" s="18">
        <v>458664</v>
      </c>
      <c r="H83" s="18"/>
      <c r="I83" s="18"/>
      <c r="J83" s="18"/>
      <c r="K83" s="27"/>
      <c r="L83" s="18"/>
      <c r="M83" s="18"/>
      <c r="N83" s="18"/>
      <c r="O83" s="18"/>
      <c r="P83" s="18"/>
      <c r="Q83" s="71">
        <f t="shared" si="31"/>
        <v>1366961</v>
      </c>
      <c r="R83" s="61">
        <f t="shared" si="32"/>
        <v>1882486</v>
      </c>
      <c r="S83" s="62">
        <f t="shared" si="33"/>
        <v>515525</v>
      </c>
    </row>
    <row r="84" spans="2:19" x14ac:dyDescent="0.3">
      <c r="B84" s="66">
        <v>4311116</v>
      </c>
      <c r="C84" s="66" t="s">
        <v>262</v>
      </c>
      <c r="D84" s="59">
        <v>0</v>
      </c>
      <c r="E84" s="18"/>
      <c r="F84" s="18"/>
      <c r="G84" s="18"/>
      <c r="H84" s="18"/>
      <c r="I84" s="18"/>
      <c r="J84" s="18"/>
      <c r="K84" s="27"/>
      <c r="L84" s="18"/>
      <c r="M84" s="18"/>
      <c r="N84" s="18">
        <v>3150</v>
      </c>
      <c r="O84" s="18"/>
      <c r="P84" s="18"/>
      <c r="Q84" s="71">
        <f t="shared" si="31"/>
        <v>3150</v>
      </c>
      <c r="R84" s="61">
        <f t="shared" si="32"/>
        <v>0</v>
      </c>
      <c r="S84" s="62">
        <f t="shared" si="33"/>
        <v>-3150</v>
      </c>
    </row>
    <row r="85" spans="2:19" x14ac:dyDescent="0.3">
      <c r="B85" s="66">
        <v>4312101</v>
      </c>
      <c r="C85" s="66" t="s">
        <v>82</v>
      </c>
      <c r="D85" s="59">
        <v>580071.42857142864</v>
      </c>
      <c r="E85" s="18"/>
      <c r="F85" s="18">
        <v>140140</v>
      </c>
      <c r="G85" s="18">
        <v>62241</v>
      </c>
      <c r="H85" s="18"/>
      <c r="I85" s="18"/>
      <c r="J85" s="18">
        <v>58840</v>
      </c>
      <c r="K85" s="27"/>
      <c r="L85" s="18">
        <v>83000</v>
      </c>
      <c r="M85" s="18"/>
      <c r="N85" s="18"/>
      <c r="O85" s="18"/>
      <c r="P85" s="18">
        <v>78340</v>
      </c>
      <c r="Q85" s="71">
        <f t="shared" si="31"/>
        <v>422561</v>
      </c>
      <c r="R85" s="61">
        <f t="shared" si="32"/>
        <v>580071.42857142864</v>
      </c>
      <c r="S85" s="62">
        <f t="shared" si="33"/>
        <v>157510.42857142864</v>
      </c>
    </row>
    <row r="86" spans="2:19" x14ac:dyDescent="0.3">
      <c r="B86" s="66">
        <v>4312102</v>
      </c>
      <c r="C86" s="66" t="s">
        <v>41</v>
      </c>
      <c r="D86" s="59">
        <v>738838.28571428568</v>
      </c>
      <c r="E86" s="18"/>
      <c r="F86" s="18">
        <v>129740</v>
      </c>
      <c r="G86" s="18">
        <v>164490</v>
      </c>
      <c r="H86" s="18"/>
      <c r="I86" s="18"/>
      <c r="J86" s="18"/>
      <c r="K86" s="27"/>
      <c r="L86" s="18">
        <v>305786</v>
      </c>
      <c r="M86" s="18"/>
      <c r="N86" s="18">
        <v>158360</v>
      </c>
      <c r="O86" s="18">
        <v>92642</v>
      </c>
      <c r="P86" s="18">
        <v>161967</v>
      </c>
      <c r="Q86" s="71">
        <f t="shared" si="31"/>
        <v>1012985</v>
      </c>
      <c r="R86" s="61">
        <f t="shared" si="32"/>
        <v>738838.28571428568</v>
      </c>
      <c r="S86" s="62">
        <f t="shared" si="33"/>
        <v>-274146.71428571432</v>
      </c>
    </row>
    <row r="87" spans="2:19" x14ac:dyDescent="0.3">
      <c r="B87" s="66">
        <v>4312104</v>
      </c>
      <c r="C87" s="66" t="s">
        <v>263</v>
      </c>
      <c r="D87" s="59">
        <v>0</v>
      </c>
      <c r="E87" s="18"/>
      <c r="F87" s="18"/>
      <c r="G87" s="18"/>
      <c r="H87" s="18"/>
      <c r="I87" s="18"/>
      <c r="J87" s="18"/>
      <c r="K87" s="27">
        <v>122000</v>
      </c>
      <c r="L87" s="18"/>
      <c r="M87" s="18">
        <v>270000</v>
      </c>
      <c r="N87" s="18"/>
      <c r="O87" s="18"/>
      <c r="P87" s="18"/>
      <c r="Q87" s="71">
        <f t="shared" si="31"/>
        <v>392000</v>
      </c>
      <c r="R87" s="61">
        <f t="shared" si="32"/>
        <v>0</v>
      </c>
      <c r="S87" s="62">
        <f t="shared" si="33"/>
        <v>-392000</v>
      </c>
    </row>
    <row r="88" spans="2:19" x14ac:dyDescent="0.3">
      <c r="B88" s="66">
        <v>4312106</v>
      </c>
      <c r="C88" s="66" t="s">
        <v>44</v>
      </c>
      <c r="D88" s="59">
        <v>393048</v>
      </c>
      <c r="E88" s="18"/>
      <c r="F88" s="18"/>
      <c r="G88" s="18"/>
      <c r="H88" s="18"/>
      <c r="I88" s="18"/>
      <c r="J88" s="18">
        <v>44000</v>
      </c>
      <c r="K88" s="27"/>
      <c r="L88" s="18"/>
      <c r="M88" s="18"/>
      <c r="N88" s="18"/>
      <c r="O88" s="18"/>
      <c r="P88" s="18"/>
      <c r="Q88" s="71">
        <f t="shared" si="31"/>
        <v>44000</v>
      </c>
      <c r="R88" s="61">
        <f t="shared" si="32"/>
        <v>393048</v>
      </c>
      <c r="S88" s="62">
        <f t="shared" si="33"/>
        <v>349048</v>
      </c>
    </row>
    <row r="89" spans="2:19" x14ac:dyDescent="0.3">
      <c r="B89" s="66">
        <v>4312107</v>
      </c>
      <c r="C89" s="66" t="s">
        <v>84</v>
      </c>
      <c r="D89" s="59">
        <v>1675865</v>
      </c>
      <c r="E89" s="18">
        <v>26750</v>
      </c>
      <c r="F89" s="18">
        <v>89700</v>
      </c>
      <c r="G89" s="18">
        <v>18000</v>
      </c>
      <c r="H89" s="18">
        <v>29500</v>
      </c>
      <c r="I89" s="18">
        <v>124551</v>
      </c>
      <c r="J89" s="18"/>
      <c r="K89" s="27">
        <v>201630</v>
      </c>
      <c r="L89" s="18">
        <v>123401</v>
      </c>
      <c r="M89" s="18">
        <v>25501</v>
      </c>
      <c r="N89" s="18">
        <v>36000</v>
      </c>
      <c r="O89" s="18">
        <v>56400</v>
      </c>
      <c r="P89" s="18">
        <v>132551</v>
      </c>
      <c r="Q89" s="71">
        <f t="shared" si="31"/>
        <v>863984</v>
      </c>
      <c r="R89" s="61">
        <f t="shared" si="32"/>
        <v>1675865</v>
      </c>
      <c r="S89" s="62">
        <f t="shared" si="33"/>
        <v>811881</v>
      </c>
    </row>
    <row r="90" spans="2:19" x14ac:dyDescent="0.3">
      <c r="B90" s="66">
        <v>4312108</v>
      </c>
      <c r="C90" s="66" t="s">
        <v>264</v>
      </c>
      <c r="D90" s="59">
        <v>710906</v>
      </c>
      <c r="E90" s="18"/>
      <c r="F90" s="18">
        <v>452819</v>
      </c>
      <c r="G90" s="18"/>
      <c r="H90" s="18"/>
      <c r="I90" s="18"/>
      <c r="J90" s="18"/>
      <c r="K90" s="27"/>
      <c r="L90" s="18">
        <v>190400</v>
      </c>
      <c r="M90" s="18"/>
      <c r="N90" s="18"/>
      <c r="O90" s="18"/>
      <c r="P90" s="18"/>
      <c r="Q90" s="71">
        <f t="shared" si="31"/>
        <v>643219</v>
      </c>
      <c r="R90" s="61">
        <f t="shared" si="32"/>
        <v>710906</v>
      </c>
      <c r="S90" s="62">
        <f t="shared" si="33"/>
        <v>67687</v>
      </c>
    </row>
    <row r="91" spans="2:19" x14ac:dyDescent="0.3">
      <c r="B91" s="66">
        <v>4312109</v>
      </c>
      <c r="C91" s="66" t="s">
        <v>265</v>
      </c>
      <c r="D91" s="59">
        <v>0</v>
      </c>
      <c r="E91" s="18"/>
      <c r="F91" s="18"/>
      <c r="G91" s="18"/>
      <c r="H91" s="18"/>
      <c r="I91" s="18"/>
      <c r="J91" s="18"/>
      <c r="K91" s="27"/>
      <c r="L91" s="18">
        <v>98461</v>
      </c>
      <c r="M91" s="18"/>
      <c r="N91" s="18"/>
      <c r="O91" s="18"/>
      <c r="P91" s="18">
        <v>338826</v>
      </c>
      <c r="Q91" s="71">
        <f t="shared" si="31"/>
        <v>437287</v>
      </c>
      <c r="R91" s="61">
        <f t="shared" si="32"/>
        <v>0</v>
      </c>
      <c r="S91" s="62">
        <f t="shared" si="33"/>
        <v>-437287</v>
      </c>
    </row>
    <row r="92" spans="2:19" x14ac:dyDescent="0.3">
      <c r="B92" s="66">
        <v>4312114</v>
      </c>
      <c r="C92" s="66" t="s">
        <v>129</v>
      </c>
      <c r="D92" s="59">
        <v>0</v>
      </c>
      <c r="E92" s="18"/>
      <c r="F92" s="18"/>
      <c r="G92" s="18"/>
      <c r="H92" s="18"/>
      <c r="I92" s="18"/>
      <c r="J92" s="18"/>
      <c r="K92" s="27"/>
      <c r="L92" s="18"/>
      <c r="M92" s="18"/>
      <c r="N92" s="18"/>
      <c r="O92" s="18"/>
      <c r="P92" s="18"/>
      <c r="Q92" s="71">
        <f t="shared" si="31"/>
        <v>0</v>
      </c>
      <c r="R92" s="61">
        <f t="shared" si="32"/>
        <v>0</v>
      </c>
      <c r="S92" s="62">
        <f t="shared" si="33"/>
        <v>0</v>
      </c>
    </row>
    <row r="93" spans="2:19" x14ac:dyDescent="0.3">
      <c r="B93" s="66">
        <v>4312116</v>
      </c>
      <c r="C93" s="66" t="s">
        <v>130</v>
      </c>
      <c r="D93" s="59">
        <v>0</v>
      </c>
      <c r="E93" s="18"/>
      <c r="F93" s="18"/>
      <c r="G93" s="18">
        <v>119000</v>
      </c>
      <c r="H93" s="18"/>
      <c r="I93" s="18"/>
      <c r="J93" s="18">
        <v>109927</v>
      </c>
      <c r="K93" s="27">
        <v>65074</v>
      </c>
      <c r="L93" s="18">
        <v>6248</v>
      </c>
      <c r="M93" s="18">
        <v>6248</v>
      </c>
      <c r="N93" s="18">
        <v>6248</v>
      </c>
      <c r="O93" s="18">
        <v>6315</v>
      </c>
      <c r="P93" s="18">
        <v>222279</v>
      </c>
      <c r="Q93" s="71">
        <f t="shared" si="31"/>
        <v>541339</v>
      </c>
      <c r="R93" s="61">
        <f t="shared" si="32"/>
        <v>0</v>
      </c>
      <c r="S93" s="62">
        <f t="shared" si="33"/>
        <v>-541339</v>
      </c>
    </row>
    <row r="94" spans="2:19" x14ac:dyDescent="0.3">
      <c r="B94" s="66">
        <v>4312117</v>
      </c>
      <c r="C94" s="66" t="s">
        <v>85</v>
      </c>
      <c r="D94" s="59">
        <v>0</v>
      </c>
      <c r="E94" s="18"/>
      <c r="F94" s="18"/>
      <c r="G94" s="18"/>
      <c r="H94" s="18"/>
      <c r="I94" s="18"/>
      <c r="J94" s="18"/>
      <c r="K94" s="27"/>
      <c r="L94" s="18"/>
      <c r="M94" s="18"/>
      <c r="N94" s="18"/>
      <c r="O94" s="18"/>
      <c r="P94" s="18"/>
      <c r="Q94" s="71">
        <f t="shared" si="31"/>
        <v>0</v>
      </c>
      <c r="R94" s="61">
        <f t="shared" si="32"/>
        <v>0</v>
      </c>
      <c r="S94" s="62">
        <f t="shared" si="33"/>
        <v>0</v>
      </c>
    </row>
    <row r="95" spans="2:19" x14ac:dyDescent="0.3">
      <c r="B95" s="66">
        <v>4312119</v>
      </c>
      <c r="C95" s="66" t="s">
        <v>266</v>
      </c>
      <c r="D95" s="59">
        <v>0</v>
      </c>
      <c r="E95" s="18"/>
      <c r="F95" s="18"/>
      <c r="G95" s="18"/>
      <c r="H95" s="18"/>
      <c r="I95" s="18"/>
      <c r="J95" s="18"/>
      <c r="K95" s="27"/>
      <c r="L95" s="18"/>
      <c r="M95" s="18"/>
      <c r="N95" s="18"/>
      <c r="O95" s="18"/>
      <c r="P95" s="18">
        <v>225000</v>
      </c>
      <c r="Q95" s="71">
        <f t="shared" si="31"/>
        <v>225000</v>
      </c>
      <c r="R95" s="61">
        <f t="shared" si="32"/>
        <v>0</v>
      </c>
      <c r="S95" s="62">
        <f t="shared" si="33"/>
        <v>-225000</v>
      </c>
    </row>
    <row r="96" spans="2:19" x14ac:dyDescent="0.3">
      <c r="B96" s="66">
        <v>4313101</v>
      </c>
      <c r="C96" s="66" t="s">
        <v>131</v>
      </c>
      <c r="D96" s="59">
        <v>0</v>
      </c>
      <c r="E96" s="18">
        <v>32527</v>
      </c>
      <c r="F96" s="18">
        <v>32527</v>
      </c>
      <c r="G96" s="18"/>
      <c r="H96" s="18"/>
      <c r="I96" s="18"/>
      <c r="J96" s="18"/>
      <c r="K96" s="27"/>
      <c r="L96" s="18"/>
      <c r="M96" s="18"/>
      <c r="N96" s="18"/>
      <c r="O96" s="18"/>
      <c r="P96" s="18"/>
      <c r="Q96" s="71">
        <f t="shared" si="31"/>
        <v>65054</v>
      </c>
      <c r="R96" s="61">
        <f t="shared" si="32"/>
        <v>0</v>
      </c>
      <c r="S96" s="62">
        <f t="shared" si="33"/>
        <v>-65054</v>
      </c>
    </row>
    <row r="97" spans="2:19" x14ac:dyDescent="0.3">
      <c r="B97" s="66">
        <v>4312102</v>
      </c>
      <c r="C97" s="66" t="s">
        <v>267</v>
      </c>
      <c r="D97" s="59">
        <v>0</v>
      </c>
      <c r="E97" s="18"/>
      <c r="F97" s="18"/>
      <c r="G97" s="18"/>
      <c r="H97" s="18"/>
      <c r="I97" s="18"/>
      <c r="J97" s="18"/>
      <c r="K97" s="27"/>
      <c r="L97" s="18"/>
      <c r="M97" s="18"/>
      <c r="N97" s="18">
        <v>35000</v>
      </c>
      <c r="O97" s="18"/>
      <c r="P97" s="18"/>
      <c r="Q97" s="71">
        <f t="shared" si="31"/>
        <v>35000</v>
      </c>
      <c r="R97" s="61">
        <f t="shared" si="32"/>
        <v>0</v>
      </c>
      <c r="S97" s="62">
        <f t="shared" si="33"/>
        <v>-35000</v>
      </c>
    </row>
    <row r="98" spans="2:19" x14ac:dyDescent="0.3">
      <c r="B98" s="66">
        <v>4314101</v>
      </c>
      <c r="C98" s="66" t="s">
        <v>68</v>
      </c>
      <c r="D98" s="59">
        <v>2312389</v>
      </c>
      <c r="E98" s="18">
        <v>140000</v>
      </c>
      <c r="F98" s="18">
        <v>374713</v>
      </c>
      <c r="G98" s="18">
        <v>804598</v>
      </c>
      <c r="H98" s="18"/>
      <c r="I98" s="18"/>
      <c r="J98" s="18">
        <v>91954</v>
      </c>
      <c r="K98" s="27">
        <v>275862</v>
      </c>
      <c r="L98" s="18"/>
      <c r="M98" s="18"/>
      <c r="N98" s="18">
        <v>252874</v>
      </c>
      <c r="O98" s="18">
        <v>168493</v>
      </c>
      <c r="P98" s="18">
        <v>114943</v>
      </c>
      <c r="Q98" s="71">
        <f t="shared" si="31"/>
        <v>2223437</v>
      </c>
      <c r="R98" s="61">
        <f t="shared" si="32"/>
        <v>2312389</v>
      </c>
      <c r="S98" s="62">
        <f t="shared" si="33"/>
        <v>88952</v>
      </c>
    </row>
    <row r="99" spans="2:19" x14ac:dyDescent="0.3">
      <c r="B99" s="66">
        <v>4314104</v>
      </c>
      <c r="C99" s="66" t="s">
        <v>46</v>
      </c>
      <c r="D99" s="59">
        <v>7579982</v>
      </c>
      <c r="E99" s="18">
        <v>689655</v>
      </c>
      <c r="F99" s="18">
        <v>689655</v>
      </c>
      <c r="G99" s="18">
        <v>459770</v>
      </c>
      <c r="H99" s="18">
        <v>459770</v>
      </c>
      <c r="I99" s="18">
        <v>632184</v>
      </c>
      <c r="J99" s="18">
        <v>459770</v>
      </c>
      <c r="K99" s="27">
        <v>459770</v>
      </c>
      <c r="L99" s="18">
        <v>2229714</v>
      </c>
      <c r="M99" s="18">
        <v>459770</v>
      </c>
      <c r="N99" s="18">
        <v>1312709</v>
      </c>
      <c r="O99" s="18">
        <v>459770</v>
      </c>
      <c r="P99" s="18">
        <v>459770</v>
      </c>
      <c r="Q99" s="71">
        <f t="shared" si="31"/>
        <v>8772307</v>
      </c>
      <c r="R99" s="61">
        <f t="shared" si="32"/>
        <v>7579982</v>
      </c>
      <c r="S99" s="62">
        <f t="shared" si="33"/>
        <v>-1192325</v>
      </c>
    </row>
    <row r="100" spans="2:19" x14ac:dyDescent="0.3">
      <c r="B100" s="66">
        <v>4314105</v>
      </c>
      <c r="C100" s="66" t="s">
        <v>132</v>
      </c>
      <c r="D100" s="59">
        <v>1385127</v>
      </c>
      <c r="E100" s="18"/>
      <c r="F100" s="18">
        <v>216092</v>
      </c>
      <c r="G100" s="18">
        <v>137931</v>
      </c>
      <c r="H100" s="18"/>
      <c r="I100" s="18"/>
      <c r="J100" s="18">
        <v>114943</v>
      </c>
      <c r="K100" s="27"/>
      <c r="L100" s="18"/>
      <c r="M100" s="18">
        <v>286207</v>
      </c>
      <c r="N100" s="18"/>
      <c r="O100" s="18">
        <v>345977</v>
      </c>
      <c r="P100" s="18">
        <v>40230</v>
      </c>
      <c r="Q100" s="71">
        <f t="shared" si="31"/>
        <v>1141380</v>
      </c>
      <c r="R100" s="61">
        <f t="shared" si="32"/>
        <v>1385127</v>
      </c>
      <c r="S100" s="62">
        <f t="shared" si="33"/>
        <v>243747</v>
      </c>
    </row>
    <row r="101" spans="2:19" x14ac:dyDescent="0.3">
      <c r="B101" s="66">
        <v>4314109</v>
      </c>
      <c r="C101" s="66" t="s">
        <v>69</v>
      </c>
      <c r="D101" s="59">
        <v>1433117</v>
      </c>
      <c r="E101" s="18">
        <v>53550</v>
      </c>
      <c r="F101" s="18">
        <v>273100</v>
      </c>
      <c r="G101" s="18"/>
      <c r="H101" s="18">
        <v>287357</v>
      </c>
      <c r="I101" s="18">
        <v>0</v>
      </c>
      <c r="J101" s="18"/>
      <c r="K101" s="27">
        <v>1461832</v>
      </c>
      <c r="L101" s="18">
        <v>1132880</v>
      </c>
      <c r="M101" s="18"/>
      <c r="N101" s="18">
        <v>48380</v>
      </c>
      <c r="O101" s="18">
        <v>3145721</v>
      </c>
      <c r="P101" s="18">
        <v>415166</v>
      </c>
      <c r="Q101" s="71">
        <f t="shared" si="31"/>
        <v>6817986</v>
      </c>
      <c r="R101" s="61">
        <f t="shared" si="32"/>
        <v>1433117</v>
      </c>
      <c r="S101" s="62">
        <f t="shared" si="33"/>
        <v>-5384869</v>
      </c>
    </row>
    <row r="102" spans="2:19" x14ac:dyDescent="0.3">
      <c r="B102" s="66">
        <v>4316102</v>
      </c>
      <c r="C102" s="66" t="s">
        <v>83</v>
      </c>
      <c r="D102" s="59">
        <v>13577196</v>
      </c>
      <c r="E102" s="18"/>
      <c r="F102" s="18"/>
      <c r="G102" s="18"/>
      <c r="H102" s="18"/>
      <c r="I102" s="18"/>
      <c r="J102" s="18"/>
      <c r="K102" s="27"/>
      <c r="L102" s="18">
        <v>15573746</v>
      </c>
      <c r="M102" s="18"/>
      <c r="N102" s="18">
        <v>7816704</v>
      </c>
      <c r="O102" s="18"/>
      <c r="P102" s="18">
        <v>7950151</v>
      </c>
      <c r="Q102" s="71">
        <f t="shared" si="31"/>
        <v>31340601</v>
      </c>
      <c r="R102" s="61">
        <f t="shared" si="32"/>
        <v>13577196</v>
      </c>
      <c r="S102" s="62">
        <f t="shared" si="33"/>
        <v>-17763405</v>
      </c>
    </row>
    <row r="103" spans="2:19" x14ac:dyDescent="0.3">
      <c r="B103" s="66">
        <v>4312105</v>
      </c>
      <c r="C103" s="66" t="s">
        <v>42</v>
      </c>
      <c r="D103" s="59">
        <v>2328673</v>
      </c>
      <c r="E103" s="18"/>
      <c r="F103" s="18"/>
      <c r="G103" s="18"/>
      <c r="H103" s="18"/>
      <c r="I103" s="18"/>
      <c r="J103" s="18"/>
      <c r="K103" s="27"/>
      <c r="L103" s="18"/>
      <c r="M103" s="18"/>
      <c r="N103" s="18"/>
      <c r="O103" s="18"/>
      <c r="P103" s="18"/>
      <c r="Q103" s="71">
        <f t="shared" si="31"/>
        <v>0</v>
      </c>
      <c r="R103" s="61">
        <f t="shared" si="32"/>
        <v>2328673</v>
      </c>
      <c r="S103" s="62">
        <f t="shared" si="33"/>
        <v>2328673</v>
      </c>
    </row>
    <row r="104" spans="2:19" x14ac:dyDescent="0.3">
      <c r="B104" s="66">
        <v>4111127</v>
      </c>
      <c r="C104" s="66" t="s">
        <v>43</v>
      </c>
      <c r="D104" s="59">
        <v>41200</v>
      </c>
      <c r="E104" s="18"/>
      <c r="F104" s="18"/>
      <c r="G104" s="18"/>
      <c r="H104" s="18"/>
      <c r="I104" s="18"/>
      <c r="J104" s="18"/>
      <c r="K104" s="27"/>
      <c r="L104" s="18"/>
      <c r="M104" s="18"/>
      <c r="N104" s="18"/>
      <c r="O104" s="18"/>
      <c r="P104" s="18"/>
      <c r="Q104" s="71">
        <f t="shared" si="31"/>
        <v>0</v>
      </c>
      <c r="R104" s="61">
        <f t="shared" si="32"/>
        <v>41200</v>
      </c>
      <c r="S104" s="62">
        <f t="shared" si="33"/>
        <v>41200</v>
      </c>
    </row>
    <row r="105" spans="2:19" x14ac:dyDescent="0.3">
      <c r="B105" s="66">
        <v>4316104</v>
      </c>
      <c r="C105" s="66" t="s">
        <v>49</v>
      </c>
      <c r="D105" s="59">
        <v>102830</v>
      </c>
      <c r="E105" s="18"/>
      <c r="F105" s="18"/>
      <c r="G105" s="18"/>
      <c r="H105" s="18"/>
      <c r="I105" s="18"/>
      <c r="J105" s="18"/>
      <c r="K105" s="27"/>
      <c r="L105" s="18"/>
      <c r="M105" s="18"/>
      <c r="N105" s="18"/>
      <c r="O105" s="18"/>
      <c r="P105" s="18"/>
      <c r="Q105" s="71">
        <f t="shared" si="31"/>
        <v>0</v>
      </c>
      <c r="R105" s="61">
        <f t="shared" si="32"/>
        <v>102830</v>
      </c>
      <c r="S105" s="62">
        <f t="shared" si="33"/>
        <v>102830</v>
      </c>
    </row>
    <row r="106" spans="2:19" x14ac:dyDescent="0.3">
      <c r="B106" s="66">
        <v>4316105</v>
      </c>
      <c r="C106" s="66" t="s">
        <v>144</v>
      </c>
      <c r="D106" s="59">
        <v>0</v>
      </c>
      <c r="E106" s="18"/>
      <c r="F106" s="18"/>
      <c r="G106" s="18"/>
      <c r="H106" s="18"/>
      <c r="I106" s="18"/>
      <c r="J106" s="18"/>
      <c r="K106" s="27"/>
      <c r="L106" s="18"/>
      <c r="M106" s="18"/>
      <c r="N106" s="18"/>
      <c r="O106" s="18"/>
      <c r="P106" s="18"/>
      <c r="Q106" s="71">
        <f t="shared" si="31"/>
        <v>0</v>
      </c>
      <c r="R106" s="61">
        <f t="shared" si="32"/>
        <v>0</v>
      </c>
      <c r="S106" s="62">
        <f t="shared" si="33"/>
        <v>0</v>
      </c>
    </row>
    <row r="107" spans="2:19" ht="15" customHeight="1" x14ac:dyDescent="0.3">
      <c r="B107" s="63"/>
      <c r="C107" s="63" t="s">
        <v>48</v>
      </c>
      <c r="D107" s="64">
        <f t="shared" ref="D107:S107" si="34">SUM(D76:D106)</f>
        <v>65097771.714285716</v>
      </c>
      <c r="E107" s="79">
        <f t="shared" si="34"/>
        <v>2839695</v>
      </c>
      <c r="F107" s="79">
        <f t="shared" si="34"/>
        <v>6889954</v>
      </c>
      <c r="G107" s="79">
        <f t="shared" si="34"/>
        <v>4046301</v>
      </c>
      <c r="H107" s="79">
        <f t="shared" si="34"/>
        <v>2146793</v>
      </c>
      <c r="I107" s="79">
        <f t="shared" si="34"/>
        <v>3167227</v>
      </c>
      <c r="J107" s="79">
        <f t="shared" si="34"/>
        <v>2785829</v>
      </c>
      <c r="K107" s="79">
        <f t="shared" si="34"/>
        <v>4751039</v>
      </c>
      <c r="L107" s="79">
        <f t="shared" si="34"/>
        <v>21732781</v>
      </c>
      <c r="M107" s="79">
        <f t="shared" si="34"/>
        <v>3070320</v>
      </c>
      <c r="N107" s="79">
        <f t="shared" si="34"/>
        <v>11426624</v>
      </c>
      <c r="O107" s="79">
        <f t="shared" si="34"/>
        <v>6171241</v>
      </c>
      <c r="P107" s="79">
        <f t="shared" si="34"/>
        <v>11620365</v>
      </c>
      <c r="Q107" s="65">
        <f t="shared" si="34"/>
        <v>80648169</v>
      </c>
      <c r="R107" s="65">
        <f t="shared" si="34"/>
        <v>65097771.714285716</v>
      </c>
      <c r="S107" s="65">
        <f t="shared" si="34"/>
        <v>-15550397.285714284</v>
      </c>
    </row>
    <row r="108" spans="2:19" ht="15" customHeight="1" x14ac:dyDescent="0.3">
      <c r="B108" s="70"/>
      <c r="C108" s="70"/>
      <c r="S108" s="2"/>
    </row>
    <row r="109" spans="2:19" x14ac:dyDescent="0.3"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2:19" ht="14.25" customHeight="1" x14ac:dyDescent="0.3">
      <c r="B110" s="162" t="s">
        <v>58</v>
      </c>
      <c r="C110" s="162" t="s">
        <v>197</v>
      </c>
      <c r="D110" s="163" t="s">
        <v>143</v>
      </c>
      <c r="E110" s="160" t="s">
        <v>2</v>
      </c>
      <c r="F110" s="160" t="s">
        <v>3</v>
      </c>
      <c r="G110" s="160" t="s">
        <v>4</v>
      </c>
      <c r="H110" s="160" t="s">
        <v>5</v>
      </c>
      <c r="I110" s="160" t="s">
        <v>6</v>
      </c>
      <c r="J110" s="160" t="s">
        <v>7</v>
      </c>
      <c r="K110" s="160" t="s">
        <v>8</v>
      </c>
      <c r="L110" s="160" t="s">
        <v>9</v>
      </c>
      <c r="M110" s="160" t="s">
        <v>10</v>
      </c>
      <c r="N110" s="160" t="s">
        <v>11</v>
      </c>
      <c r="O110" s="160" t="s">
        <v>12</v>
      </c>
      <c r="P110" s="160" t="s">
        <v>13</v>
      </c>
      <c r="Q110" s="161" t="s">
        <v>1</v>
      </c>
      <c r="R110" s="161" t="s">
        <v>74</v>
      </c>
      <c r="S110" s="57" t="s">
        <v>70</v>
      </c>
    </row>
    <row r="111" spans="2:19" ht="14.25" customHeight="1" x14ac:dyDescent="0.3">
      <c r="B111" s="162"/>
      <c r="C111" s="162"/>
      <c r="D111" s="163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1"/>
      <c r="R111" s="161"/>
      <c r="S111" s="58" t="s">
        <v>71</v>
      </c>
    </row>
    <row r="112" spans="2:19" x14ac:dyDescent="0.3">
      <c r="B112" s="66">
        <v>2110102</v>
      </c>
      <c r="C112" s="66" t="s">
        <v>98</v>
      </c>
      <c r="D112" s="59">
        <v>47569109</v>
      </c>
      <c r="E112" s="18">
        <v>1086292</v>
      </c>
      <c r="F112" s="18">
        <v>1036032</v>
      </c>
      <c r="G112" s="18">
        <v>1065508</v>
      </c>
      <c r="H112" s="18">
        <v>1028738</v>
      </c>
      <c r="I112" s="18">
        <v>1078044</v>
      </c>
      <c r="J112" s="18">
        <v>1040822</v>
      </c>
      <c r="K112" s="18">
        <v>1046970</v>
      </c>
      <c r="L112" s="18">
        <v>1042320</v>
      </c>
      <c r="M112" s="18">
        <v>1017063</v>
      </c>
      <c r="N112" s="18">
        <v>1043220</v>
      </c>
      <c r="O112" s="18">
        <v>1018382</v>
      </c>
      <c r="P112" s="18">
        <v>1004042</v>
      </c>
      <c r="Q112" s="60">
        <f>SUM((E112:P112))</f>
        <v>12507433</v>
      </c>
      <c r="R112" s="61">
        <f t="shared" ref="R112:R113" si="35">+D112/$R$4*$R$5</f>
        <v>47569109</v>
      </c>
      <c r="S112" s="62">
        <f t="shared" ref="S112:S113" si="36">+R112-Q112</f>
        <v>35061676</v>
      </c>
    </row>
    <row r="113" spans="2:19" x14ac:dyDescent="0.3">
      <c r="B113" s="66">
        <v>2240104</v>
      </c>
      <c r="C113" s="66" t="s">
        <v>194</v>
      </c>
      <c r="D113" s="59">
        <v>0</v>
      </c>
      <c r="E113" s="18"/>
      <c r="F113" s="18"/>
      <c r="G113" s="18"/>
      <c r="H113" s="18">
        <v>492769</v>
      </c>
      <c r="I113" s="18">
        <v>495854</v>
      </c>
      <c r="J113" s="18">
        <v>498084</v>
      </c>
      <c r="K113" s="18">
        <v>498305</v>
      </c>
      <c r="L113" s="18">
        <v>497790</v>
      </c>
      <c r="M113" s="18">
        <v>499509</v>
      </c>
      <c r="N113" s="18">
        <v>500645</v>
      </c>
      <c r="O113" s="18">
        <v>503793</v>
      </c>
      <c r="P113" s="18">
        <v>505813</v>
      </c>
      <c r="Q113" s="60">
        <f t="shared" ref="Q113" si="37">SUM((E113:P113))</f>
        <v>4492562</v>
      </c>
      <c r="R113" s="61">
        <f t="shared" si="35"/>
        <v>0</v>
      </c>
      <c r="S113" s="62">
        <f t="shared" si="36"/>
        <v>-4492562</v>
      </c>
    </row>
    <row r="114" spans="2:19" ht="13.5" customHeight="1" x14ac:dyDescent="0.3">
      <c r="B114" s="66">
        <v>2111424</v>
      </c>
      <c r="C114" s="74" t="s">
        <v>195</v>
      </c>
      <c r="D114" s="59">
        <v>0</v>
      </c>
      <c r="E114" s="18"/>
      <c r="F114" s="18"/>
      <c r="G114" s="18"/>
      <c r="H114" s="18"/>
      <c r="I114" s="18"/>
      <c r="J114" s="18"/>
      <c r="K114" s="13"/>
      <c r="L114" s="18"/>
      <c r="M114" s="18"/>
      <c r="N114" s="18"/>
      <c r="O114" s="18"/>
      <c r="P114" s="18"/>
      <c r="Q114" s="60">
        <f t="shared" ref="Q114" si="38">SUM((E114:P114))</f>
        <v>0</v>
      </c>
      <c r="R114" s="61">
        <f t="shared" ref="R114" si="39">+D114/$R$4*$R$5</f>
        <v>0</v>
      </c>
      <c r="S114" s="62">
        <f t="shared" ref="S114" si="40">+R114-Q114</f>
        <v>0</v>
      </c>
    </row>
    <row r="115" spans="2:19" x14ac:dyDescent="0.3">
      <c r="B115" s="66"/>
      <c r="C115" s="74"/>
      <c r="D115" s="59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60"/>
      <c r="R115" s="61"/>
      <c r="S115" s="62"/>
    </row>
    <row r="116" spans="2:19" x14ac:dyDescent="0.3">
      <c r="B116" s="63"/>
      <c r="C116" s="63" t="s">
        <v>92</v>
      </c>
      <c r="D116" s="64">
        <f t="shared" ref="D116:J116" si="41">SUM(D112:D114)</f>
        <v>47569109</v>
      </c>
      <c r="E116" s="64">
        <f t="shared" si="41"/>
        <v>1086292</v>
      </c>
      <c r="F116" s="64">
        <f t="shared" si="41"/>
        <v>1036032</v>
      </c>
      <c r="G116" s="64">
        <f t="shared" si="41"/>
        <v>1065508</v>
      </c>
      <c r="H116" s="64">
        <f t="shared" si="41"/>
        <v>1521507</v>
      </c>
      <c r="I116" s="64">
        <f t="shared" si="41"/>
        <v>1573898</v>
      </c>
      <c r="J116" s="64">
        <f t="shared" si="41"/>
        <v>1538906</v>
      </c>
      <c r="K116" s="64">
        <f t="shared" ref="K116:P116" si="42">SUM(K112:K113)</f>
        <v>1545275</v>
      </c>
      <c r="L116" s="64">
        <f t="shared" si="42"/>
        <v>1540110</v>
      </c>
      <c r="M116" s="64">
        <f t="shared" si="42"/>
        <v>1516572</v>
      </c>
      <c r="N116" s="64">
        <f t="shared" si="42"/>
        <v>1543865</v>
      </c>
      <c r="O116" s="64">
        <f t="shared" si="42"/>
        <v>1522175</v>
      </c>
      <c r="P116" s="64">
        <f t="shared" si="42"/>
        <v>1509855</v>
      </c>
      <c r="Q116" s="77">
        <f>SUM(Q112:Q114)</f>
        <v>16999995</v>
      </c>
      <c r="R116" s="77">
        <f>SUM(R112:R114)</f>
        <v>47569109</v>
      </c>
      <c r="S116" s="77">
        <f>SUM(S112:S114)</f>
        <v>30569114</v>
      </c>
    </row>
    <row r="117" spans="2:19" ht="15" customHeight="1" x14ac:dyDescent="0.3">
      <c r="S117" s="2"/>
    </row>
    <row r="118" spans="2:19" ht="15" customHeight="1" x14ac:dyDescent="0.3">
      <c r="S118" s="2"/>
    </row>
    <row r="119" spans="2:19" ht="15" customHeight="1" x14ac:dyDescent="0.3">
      <c r="B119" s="162" t="s">
        <v>58</v>
      </c>
      <c r="C119" s="162" t="s">
        <v>268</v>
      </c>
      <c r="D119" s="163" t="s">
        <v>143</v>
      </c>
      <c r="E119" s="160" t="s">
        <v>2</v>
      </c>
      <c r="F119" s="160" t="s">
        <v>3</v>
      </c>
      <c r="G119" s="160" t="s">
        <v>4</v>
      </c>
      <c r="H119" s="160" t="s">
        <v>5</v>
      </c>
      <c r="I119" s="160" t="s">
        <v>6</v>
      </c>
      <c r="J119" s="160" t="s">
        <v>7</v>
      </c>
      <c r="K119" s="160" t="s">
        <v>8</v>
      </c>
      <c r="L119" s="160" t="s">
        <v>9</v>
      </c>
      <c r="M119" s="160" t="s">
        <v>10</v>
      </c>
      <c r="N119" s="160" t="s">
        <v>11</v>
      </c>
      <c r="O119" s="160" t="s">
        <v>12</v>
      </c>
      <c r="P119" s="160" t="s">
        <v>13</v>
      </c>
      <c r="Q119" s="161" t="s">
        <v>1</v>
      </c>
      <c r="R119" s="161" t="s">
        <v>74</v>
      </c>
      <c r="S119" s="57" t="s">
        <v>70</v>
      </c>
    </row>
    <row r="120" spans="2:19" ht="15" customHeight="1" x14ac:dyDescent="0.3">
      <c r="B120" s="162"/>
      <c r="C120" s="162"/>
      <c r="D120" s="163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1"/>
      <c r="R120" s="161"/>
      <c r="S120" s="58" t="s">
        <v>71</v>
      </c>
    </row>
    <row r="121" spans="2:19" ht="15" customHeight="1" x14ac:dyDescent="0.3">
      <c r="B121" s="66">
        <v>1211103</v>
      </c>
      <c r="C121" s="66" t="s">
        <v>269</v>
      </c>
      <c r="D121" s="59">
        <v>0</v>
      </c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60">
        <f>SUM((E121:P121))</f>
        <v>0</v>
      </c>
      <c r="R121" s="61">
        <f>+D121/$R$4*$R$5</f>
        <v>0</v>
      </c>
      <c r="S121" s="62">
        <f t="shared" ref="S121" si="43">+R121-Q121</f>
        <v>0</v>
      </c>
    </row>
    <row r="122" spans="2:19" ht="15" customHeight="1" x14ac:dyDescent="0.3">
      <c r="B122" s="66">
        <v>1211104</v>
      </c>
      <c r="C122" s="66" t="s">
        <v>270</v>
      </c>
      <c r="D122" s="59">
        <v>0</v>
      </c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60">
        <f t="shared" ref="Q122:Q125" si="44">SUM((E122:P122))</f>
        <v>0</v>
      </c>
      <c r="R122" s="61">
        <f t="shared" ref="R122:R125" si="45">+D122/$R$4*$R$5</f>
        <v>0</v>
      </c>
      <c r="S122" s="62">
        <f t="shared" ref="S122:S125" si="46">+R122-Q122</f>
        <v>0</v>
      </c>
    </row>
    <row r="123" spans="2:19" ht="15" customHeight="1" x14ac:dyDescent="0.3">
      <c r="B123" s="66">
        <v>1211106</v>
      </c>
      <c r="C123" s="66" t="s">
        <v>271</v>
      </c>
      <c r="D123" s="59">
        <v>0</v>
      </c>
      <c r="E123" s="18"/>
      <c r="F123" s="18"/>
      <c r="G123" s="18"/>
      <c r="H123" s="18"/>
      <c r="I123" s="18"/>
      <c r="J123" s="18"/>
      <c r="K123" s="13"/>
      <c r="L123" s="18"/>
      <c r="M123" s="18"/>
      <c r="N123" s="18"/>
      <c r="O123" s="18"/>
      <c r="P123" s="18"/>
      <c r="Q123" s="60">
        <f t="shared" si="44"/>
        <v>0</v>
      </c>
      <c r="R123" s="61">
        <f t="shared" si="45"/>
        <v>0</v>
      </c>
      <c r="S123" s="62">
        <f t="shared" si="46"/>
        <v>0</v>
      </c>
    </row>
    <row r="124" spans="2:19" ht="15" customHeight="1" x14ac:dyDescent="0.3">
      <c r="B124" s="66">
        <v>1211107</v>
      </c>
      <c r="C124" s="66" t="s">
        <v>272</v>
      </c>
      <c r="D124" s="59">
        <v>0</v>
      </c>
      <c r="E124" s="18"/>
      <c r="F124" s="18"/>
      <c r="G124" s="18"/>
      <c r="H124" s="18">
        <v>8081884</v>
      </c>
      <c r="I124" s="18">
        <v>8732815</v>
      </c>
      <c r="J124" s="18">
        <v>1082900</v>
      </c>
      <c r="K124" s="13">
        <v>7193550</v>
      </c>
      <c r="L124" s="18">
        <v>1082900</v>
      </c>
      <c r="M124" s="18">
        <v>3819900</v>
      </c>
      <c r="N124" s="18">
        <v>3819900</v>
      </c>
      <c r="O124" s="18"/>
      <c r="P124" s="18"/>
      <c r="Q124" s="60">
        <f t="shared" si="44"/>
        <v>33813849</v>
      </c>
      <c r="R124" s="61">
        <f t="shared" si="45"/>
        <v>0</v>
      </c>
      <c r="S124" s="62">
        <f t="shared" si="46"/>
        <v>-33813849</v>
      </c>
    </row>
    <row r="125" spans="2:19" ht="15" customHeight="1" x14ac:dyDescent="0.3">
      <c r="B125" s="66">
        <v>1211111</v>
      </c>
      <c r="C125" s="66" t="s">
        <v>273</v>
      </c>
      <c r="D125" s="59">
        <v>0</v>
      </c>
      <c r="E125" s="18"/>
      <c r="F125" s="18"/>
      <c r="G125" s="18"/>
      <c r="H125" s="18"/>
      <c r="I125" s="18"/>
      <c r="J125" s="18">
        <v>320510</v>
      </c>
      <c r="K125" s="13"/>
      <c r="L125" s="18"/>
      <c r="M125" s="18">
        <v>0</v>
      </c>
      <c r="N125" s="18">
        <v>0</v>
      </c>
      <c r="O125" s="18">
        <v>6899025</v>
      </c>
      <c r="P125" s="18"/>
      <c r="Q125" s="60">
        <f t="shared" si="44"/>
        <v>7219535</v>
      </c>
      <c r="R125" s="61">
        <f t="shared" si="45"/>
        <v>0</v>
      </c>
      <c r="S125" s="62">
        <f t="shared" si="46"/>
        <v>-7219535</v>
      </c>
    </row>
    <row r="126" spans="2:19" ht="15" customHeight="1" x14ac:dyDescent="0.3">
      <c r="B126" s="66"/>
      <c r="C126" s="74"/>
      <c r="D126" s="59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60"/>
      <c r="R126" s="61"/>
      <c r="S126" s="62"/>
    </row>
    <row r="127" spans="2:19" ht="15" customHeight="1" x14ac:dyDescent="0.3">
      <c r="B127" s="63"/>
      <c r="C127" s="63" t="s">
        <v>274</v>
      </c>
      <c r="D127" s="64">
        <f>SUM(D121:D125)</f>
        <v>0</v>
      </c>
      <c r="E127" s="64">
        <f>SUM(E121:E125)</f>
        <v>0</v>
      </c>
      <c r="F127" s="64">
        <f t="shared" ref="F127:O127" si="47">SUM(F121:F125)</f>
        <v>0</v>
      </c>
      <c r="G127" s="64">
        <f t="shared" si="47"/>
        <v>0</v>
      </c>
      <c r="H127" s="64">
        <f t="shared" si="47"/>
        <v>8081884</v>
      </c>
      <c r="I127" s="64">
        <f t="shared" si="47"/>
        <v>8732815</v>
      </c>
      <c r="J127" s="64">
        <f t="shared" si="47"/>
        <v>1403410</v>
      </c>
      <c r="K127" s="64">
        <f t="shared" si="47"/>
        <v>7193550</v>
      </c>
      <c r="L127" s="64">
        <f t="shared" si="47"/>
        <v>1082900</v>
      </c>
      <c r="M127" s="64">
        <f t="shared" si="47"/>
        <v>3819900</v>
      </c>
      <c r="N127" s="64">
        <f t="shared" si="47"/>
        <v>3819900</v>
      </c>
      <c r="O127" s="64">
        <f t="shared" si="47"/>
        <v>6899025</v>
      </c>
      <c r="P127" s="64">
        <f>SUM(P121:P125)</f>
        <v>0</v>
      </c>
      <c r="Q127" s="77">
        <f>SUM(Q121:Q125)</f>
        <v>41033384</v>
      </c>
      <c r="R127" s="77">
        <f t="shared" ref="R127:S127" si="48">SUM(R121:R125)</f>
        <v>0</v>
      </c>
      <c r="S127" s="77">
        <f t="shared" si="48"/>
        <v>-41033384</v>
      </c>
    </row>
    <row r="128" spans="2:19" ht="15" customHeight="1" x14ac:dyDescent="0.3">
      <c r="S128" s="2"/>
    </row>
    <row r="129" spans="2:19" ht="15" customHeight="1" x14ac:dyDescent="0.3">
      <c r="S129" s="2"/>
    </row>
    <row r="130" spans="2:19" ht="15" customHeight="1" x14ac:dyDescent="0.3">
      <c r="B130" s="169" t="s">
        <v>52</v>
      </c>
      <c r="C130" s="169"/>
      <c r="D130" s="115">
        <f>+D116+D107+D71+D43+D127</f>
        <v>202964906.39428571</v>
      </c>
      <c r="E130" s="116">
        <f>+E116+E43+E71+E107+E127</f>
        <v>9656227</v>
      </c>
      <c r="F130" s="116">
        <f t="shared" ref="F130:P130" si="49">+F116+F43+F71+F107+F127</f>
        <v>14797567</v>
      </c>
      <c r="G130" s="116">
        <f t="shared" si="49"/>
        <v>11116334</v>
      </c>
      <c r="H130" s="116">
        <f t="shared" si="49"/>
        <v>18614759</v>
      </c>
      <c r="I130" s="116">
        <f t="shared" si="49"/>
        <v>23457757</v>
      </c>
      <c r="J130" s="116">
        <f t="shared" si="49"/>
        <v>11966699</v>
      </c>
      <c r="K130" s="116">
        <f t="shared" si="49"/>
        <v>19987649</v>
      </c>
      <c r="L130" s="116">
        <f t="shared" si="49"/>
        <v>34427634</v>
      </c>
      <c r="M130" s="116">
        <f t="shared" si="49"/>
        <v>15481891</v>
      </c>
      <c r="N130" s="116">
        <f t="shared" si="49"/>
        <v>42873069</v>
      </c>
      <c r="O130" s="116">
        <f t="shared" si="49"/>
        <v>35531622</v>
      </c>
      <c r="P130" s="116">
        <f t="shared" si="49"/>
        <v>20253392</v>
      </c>
      <c r="Q130" s="114">
        <f>+Q71+Q43+Q107+Q116+Q127</f>
        <v>258164600</v>
      </c>
      <c r="R130" s="114">
        <f>+R116+R107+R71+R43+R127</f>
        <v>202964906.39428571</v>
      </c>
      <c r="S130" s="114">
        <f>+S71+S43+S107+S116+S127</f>
        <v>-55199693.605714284</v>
      </c>
    </row>
    <row r="131" spans="2:19" x14ac:dyDescent="0.3">
      <c r="C131" s="7"/>
      <c r="D131" s="1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S131" s="2"/>
    </row>
    <row r="132" spans="2:19" ht="14.25" thickBot="1" x14ac:dyDescent="0.35"/>
    <row r="133" spans="2:19" x14ac:dyDescent="0.3">
      <c r="C133" s="88" t="s">
        <v>146</v>
      </c>
      <c r="D133" s="89" t="s">
        <v>147</v>
      </c>
      <c r="O133" s="7"/>
      <c r="Q133" s="11"/>
    </row>
    <row r="134" spans="2:19" x14ac:dyDescent="0.3">
      <c r="C134" s="90" t="s">
        <v>51</v>
      </c>
      <c r="D134" s="91">
        <f>+D27</f>
        <v>204713072.6857143</v>
      </c>
    </row>
    <row r="135" spans="2:19" ht="14.25" thickBot="1" x14ac:dyDescent="0.35">
      <c r="C135" s="92" t="s">
        <v>52</v>
      </c>
      <c r="D135" s="93">
        <f>+D130</f>
        <v>202964906.39428571</v>
      </c>
      <c r="E135" s="3"/>
    </row>
    <row r="136" spans="2:19" ht="14.25" thickBot="1" x14ac:dyDescent="0.35">
      <c r="C136" s="94" t="s">
        <v>53</v>
      </c>
      <c r="D136" s="95">
        <f>+D134-D135</f>
        <v>1748166.2914285958</v>
      </c>
      <c r="E136" s="3" t="s">
        <v>257</v>
      </c>
      <c r="O136" s="164"/>
      <c r="P136" s="164"/>
      <c r="Q136" s="16"/>
    </row>
    <row r="137" spans="2:19" x14ac:dyDescent="0.3">
      <c r="C137" s="9"/>
      <c r="D137" s="9"/>
      <c r="E137" s="9"/>
    </row>
    <row r="138" spans="2:19" ht="14.25" thickBot="1" x14ac:dyDescent="0.35"/>
    <row r="139" spans="2:19" x14ac:dyDescent="0.3">
      <c r="C139" s="88" t="s">
        <v>256</v>
      </c>
      <c r="D139" s="89" t="s">
        <v>147</v>
      </c>
    </row>
    <row r="140" spans="2:19" x14ac:dyDescent="0.3">
      <c r="C140" s="90" t="s">
        <v>51</v>
      </c>
      <c r="D140" s="91">
        <f>+Q27</f>
        <v>176752741</v>
      </c>
      <c r="E140" s="2">
        <f>+D140-Q27</f>
        <v>0</v>
      </c>
      <c r="S140" s="26"/>
    </row>
    <row r="141" spans="2:19" ht="14.25" thickBot="1" x14ac:dyDescent="0.35">
      <c r="C141" s="92" t="s">
        <v>52</v>
      </c>
      <c r="D141" s="93">
        <f>+Q130</f>
        <v>258164600</v>
      </c>
      <c r="E141" s="2">
        <f>+D141-Q130</f>
        <v>0</v>
      </c>
    </row>
    <row r="142" spans="2:19" ht="14.25" thickBot="1" x14ac:dyDescent="0.35">
      <c r="C142" s="94" t="s">
        <v>53</v>
      </c>
      <c r="D142" s="95">
        <f>+D140-D141</f>
        <v>-81411859</v>
      </c>
    </row>
  </sheetData>
  <mergeCells count="141">
    <mergeCell ref="N22:N23"/>
    <mergeCell ref="O22:O23"/>
    <mergeCell ref="P22:P23"/>
    <mergeCell ref="B130:C130"/>
    <mergeCell ref="Q110:Q111"/>
    <mergeCell ref="R110:R111"/>
    <mergeCell ref="G110:G111"/>
    <mergeCell ref="H110:H111"/>
    <mergeCell ref="I110:I111"/>
    <mergeCell ref="J110:J111"/>
    <mergeCell ref="K110:K111"/>
    <mergeCell ref="L110:L111"/>
    <mergeCell ref="B110:B111"/>
    <mergeCell ref="C110:C111"/>
    <mergeCell ref="D110:D111"/>
    <mergeCell ref="E110:E111"/>
    <mergeCell ref="F110:F111"/>
    <mergeCell ref="K74:K75"/>
    <mergeCell ref="L74:L75"/>
    <mergeCell ref="G30:G31"/>
    <mergeCell ref="H30:H31"/>
    <mergeCell ref="I30:I31"/>
    <mergeCell ref="J30:J31"/>
    <mergeCell ref="K22:K23"/>
    <mergeCell ref="Q13:Q14"/>
    <mergeCell ref="R13:R14"/>
    <mergeCell ref="Q22:Q23"/>
    <mergeCell ref="R22:R23"/>
    <mergeCell ref="Q46:Q47"/>
    <mergeCell ref="R46:R47"/>
    <mergeCell ref="Q30:Q31"/>
    <mergeCell ref="R30:R31"/>
    <mergeCell ref="Q74:Q75"/>
    <mergeCell ref="R74:R75"/>
    <mergeCell ref="F22:F23"/>
    <mergeCell ref="B74:B75"/>
    <mergeCell ref="C74:C75"/>
    <mergeCell ref="D74:D75"/>
    <mergeCell ref="E74:E75"/>
    <mergeCell ref="F74:F75"/>
    <mergeCell ref="G74:G75"/>
    <mergeCell ref="H74:H75"/>
    <mergeCell ref="I74:I75"/>
    <mergeCell ref="E22:E23"/>
    <mergeCell ref="J74:J75"/>
    <mergeCell ref="B46:B47"/>
    <mergeCell ref="C46:C47"/>
    <mergeCell ref="D46:D47"/>
    <mergeCell ref="E46:E47"/>
    <mergeCell ref="F46:F47"/>
    <mergeCell ref="K30:K31"/>
    <mergeCell ref="L30:L31"/>
    <mergeCell ref="K46:K47"/>
    <mergeCell ref="L46:L47"/>
    <mergeCell ref="M22:M23"/>
    <mergeCell ref="M13:M14"/>
    <mergeCell ref="N13:N14"/>
    <mergeCell ref="O13:O14"/>
    <mergeCell ref="P13:P14"/>
    <mergeCell ref="B27:C27"/>
    <mergeCell ref="G46:G47"/>
    <mergeCell ref="H46:H47"/>
    <mergeCell ref="I46:I47"/>
    <mergeCell ref="J46:J47"/>
    <mergeCell ref="G22:G23"/>
    <mergeCell ref="H22:H23"/>
    <mergeCell ref="I22:I23"/>
    <mergeCell ref="J22:J23"/>
    <mergeCell ref="B30:B31"/>
    <mergeCell ref="C30:C31"/>
    <mergeCell ref="D30:D31"/>
    <mergeCell ref="E30:E31"/>
    <mergeCell ref="F30:F31"/>
    <mergeCell ref="B22:B23"/>
    <mergeCell ref="C22:C23"/>
    <mergeCell ref="D22:D23"/>
    <mergeCell ref="L22:L23"/>
    <mergeCell ref="J13:J14"/>
    <mergeCell ref="K13:K14"/>
    <mergeCell ref="L13:L14"/>
    <mergeCell ref="B13:B14"/>
    <mergeCell ref="C13:C14"/>
    <mergeCell ref="D13:D14"/>
    <mergeCell ref="E13:E14"/>
    <mergeCell ref="F13:F14"/>
    <mergeCell ref="G13:G14"/>
    <mergeCell ref="H13:H14"/>
    <mergeCell ref="I13:I14"/>
    <mergeCell ref="R6:R7"/>
    <mergeCell ref="C2:S2"/>
    <mergeCell ref="C3:S3"/>
    <mergeCell ref="B6:B7"/>
    <mergeCell ref="C6:C7"/>
    <mergeCell ref="D6:D7"/>
    <mergeCell ref="E6:E7"/>
    <mergeCell ref="F6:F7"/>
    <mergeCell ref="G6:G7"/>
    <mergeCell ref="H6:H7"/>
    <mergeCell ref="I6:I7"/>
    <mergeCell ref="M6:M7"/>
    <mergeCell ref="N6:N7"/>
    <mergeCell ref="O6:O7"/>
    <mergeCell ref="P6:P7"/>
    <mergeCell ref="J6:J7"/>
    <mergeCell ref="K6:K7"/>
    <mergeCell ref="L6:L7"/>
    <mergeCell ref="Q6:Q7"/>
    <mergeCell ref="M110:M111"/>
    <mergeCell ref="N110:N111"/>
    <mergeCell ref="O110:O111"/>
    <mergeCell ref="P110:P111"/>
    <mergeCell ref="O136:P136"/>
    <mergeCell ref="P30:P31"/>
    <mergeCell ref="M46:M47"/>
    <mergeCell ref="N46:N47"/>
    <mergeCell ref="O46:O47"/>
    <mergeCell ref="P46:P47"/>
    <mergeCell ref="M74:M75"/>
    <mergeCell ref="N74:N75"/>
    <mergeCell ref="O74:O75"/>
    <mergeCell ref="P74:P75"/>
    <mergeCell ref="M30:M31"/>
    <mergeCell ref="N30:N31"/>
    <mergeCell ref="O30:O31"/>
    <mergeCell ref="K119:K120"/>
    <mergeCell ref="L119:L120"/>
    <mergeCell ref="M119:M120"/>
    <mergeCell ref="N119:N120"/>
    <mergeCell ref="O119:O120"/>
    <mergeCell ref="P119:P120"/>
    <mergeCell ref="Q119:Q120"/>
    <mergeCell ref="R119:R120"/>
    <mergeCell ref="B119:B120"/>
    <mergeCell ref="C119:C120"/>
    <mergeCell ref="D119:D120"/>
    <mergeCell ref="E119:E120"/>
    <mergeCell ref="F119:F120"/>
    <mergeCell ref="G119:G120"/>
    <mergeCell ref="H119:H120"/>
    <mergeCell ref="I119:I120"/>
    <mergeCell ref="J119:J120"/>
  </mergeCells>
  <phoneticPr fontId="6" type="noConversion"/>
  <conditionalFormatting sqref="S8:S9 S32:S42 S48:S70">
    <cfRule type="cellIs" dxfId="7" priority="20" operator="greaterThanOrEqual">
      <formula>0</formula>
    </cfRule>
    <cfRule type="cellIs" dxfId="6" priority="21" operator="lessThanOrEqual">
      <formula>-1</formula>
    </cfRule>
  </conditionalFormatting>
  <conditionalFormatting sqref="S15:S18">
    <cfRule type="cellIs" dxfId="5" priority="25" operator="greaterThanOrEqual">
      <formula>0</formula>
    </cfRule>
    <cfRule type="cellIs" dxfId="4" priority="26" operator="lessThanOrEqual">
      <formula>-1</formula>
    </cfRule>
  </conditionalFormatting>
  <conditionalFormatting sqref="S24">
    <cfRule type="cellIs" dxfId="3" priority="4" operator="greaterThanOrEqual">
      <formula>0</formula>
    </cfRule>
    <cfRule type="cellIs" dxfId="2" priority="5" operator="lessThanOrEqual">
      <formula>-1</formula>
    </cfRule>
  </conditionalFormatting>
  <conditionalFormatting sqref="S76:S106 S112:S115 S121:S126">
    <cfRule type="cellIs" dxfId="1" priority="22" operator="greaterThanOrEqual">
      <formula>0</formula>
    </cfRule>
    <cfRule type="cellIs" priority="23" operator="greaterThanOrEqual">
      <formula>0</formula>
    </cfRule>
    <cfRule type="cellIs" dxfId="0" priority="24" operator="lessThanOrEqual">
      <formula>-1</formula>
    </cfRule>
  </conditionalFormatting>
  <pageMargins left="0.74803149606299213" right="0.15748031496062992" top="0.82677165354330717" bottom="0.82677165354330717" header="0" footer="0"/>
  <pageSetup scale="83" orientation="portrait" horizontalDpi="4294967293" verticalDpi="4294967293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632AA-360A-4B88-B07D-486494F86761}">
  <sheetPr>
    <tabColor theme="4" tint="-0.249977111117893"/>
  </sheetPr>
  <dimension ref="A1:BH551"/>
  <sheetViews>
    <sheetView showGridLines="0" showOutlineSymbols="0" workbookViewId="0">
      <selection activeCell="AR24" sqref="AR24:AR25"/>
    </sheetView>
  </sheetViews>
  <sheetFormatPr baseColWidth="10" defaultRowHeight="12.75" customHeight="1" x14ac:dyDescent="0.2"/>
  <cols>
    <col min="1" max="1" width="1.85546875" style="120" customWidth="1"/>
    <col min="2" max="2" width="7" style="120" customWidth="1"/>
    <col min="3" max="3" width="1.140625" style="120" customWidth="1"/>
    <col min="4" max="4" width="1" style="120" customWidth="1"/>
    <col min="5" max="5" width="1.28515625" style="120" customWidth="1"/>
    <col min="6" max="6" width="1.85546875" style="120" customWidth="1"/>
    <col min="7" max="7" width="3.85546875" style="120" customWidth="1"/>
    <col min="8" max="9" width="4.5703125" style="120" customWidth="1"/>
    <col min="10" max="10" width="1.140625" style="120" customWidth="1"/>
    <col min="11" max="11" width="1.85546875" style="120" customWidth="1"/>
    <col min="12" max="12" width="5" style="120" customWidth="1"/>
    <col min="13" max="13" width="3.42578125" style="120" customWidth="1"/>
    <col min="14" max="14" width="2" style="120" customWidth="1"/>
    <col min="15" max="15" width="1" style="120" customWidth="1"/>
    <col min="16" max="16" width="4" style="120" customWidth="1"/>
    <col min="17" max="17" width="1" style="120" customWidth="1"/>
    <col min="18" max="18" width="2" style="120" customWidth="1"/>
    <col min="19" max="19" width="8.28515625" style="120" customWidth="1"/>
    <col min="20" max="20" width="2.28515625" style="120" customWidth="1"/>
    <col min="21" max="21" width="1.140625" style="120" customWidth="1"/>
    <col min="22" max="22" width="2.42578125" style="120" customWidth="1"/>
    <col min="23" max="25" width="1.140625" style="120" customWidth="1"/>
    <col min="26" max="26" width="1.85546875" style="120" customWidth="1"/>
    <col min="27" max="27" width="11.7109375" style="120" customWidth="1"/>
    <col min="28" max="31" width="1.140625" style="120" customWidth="1"/>
    <col min="32" max="32" width="5" style="120" customWidth="1"/>
    <col min="33" max="33" width="3" style="120" customWidth="1"/>
    <col min="34" max="34" width="2.140625" style="120" customWidth="1"/>
    <col min="35" max="35" width="2" style="120" customWidth="1"/>
    <col min="36" max="36" width="12.85546875" style="120" customWidth="1"/>
    <col min="37" max="37" width="1.85546875" style="120" customWidth="1"/>
    <col min="38" max="38" width="12.85546875" style="120" customWidth="1"/>
    <col min="39" max="39" width="1.85546875" style="120" customWidth="1"/>
    <col min="40" max="40" width="12.85546875" style="120" customWidth="1"/>
    <col min="41" max="41" width="1.85546875" style="120" customWidth="1"/>
    <col min="42" max="42" width="12.85546875" style="120" customWidth="1"/>
    <col min="43" max="43" width="1.85546875" style="120" customWidth="1"/>
    <col min="44" max="44" width="12.85546875" style="120" customWidth="1"/>
    <col min="45" max="45" width="1.85546875" style="120" customWidth="1"/>
    <col min="46" max="46" width="12.85546875" style="120" customWidth="1"/>
    <col min="47" max="47" width="1.85546875" style="120" customWidth="1"/>
    <col min="48" max="48" width="12.85546875" style="120" customWidth="1"/>
    <col min="49" max="49" width="1.85546875" style="120" customWidth="1"/>
    <col min="50" max="50" width="12.85546875" style="120" customWidth="1"/>
    <col min="51" max="51" width="1.85546875" style="120" customWidth="1"/>
    <col min="52" max="52" width="12.85546875" style="120" customWidth="1"/>
    <col min="53" max="53" width="1.85546875" style="120" customWidth="1"/>
    <col min="54" max="54" width="12.85546875" style="120" customWidth="1"/>
    <col min="55" max="55" width="1.85546875" style="120" customWidth="1"/>
    <col min="56" max="56" width="14.140625" style="120" customWidth="1"/>
    <col min="57" max="256" width="6.85546875" style="120" customWidth="1"/>
    <col min="257" max="257" width="4.42578125" style="120" customWidth="1"/>
    <col min="258" max="258" width="7" style="120" customWidth="1"/>
    <col min="259" max="259" width="1.140625" style="120" customWidth="1"/>
    <col min="260" max="260" width="1" style="120" customWidth="1"/>
    <col min="261" max="261" width="1.28515625" style="120" customWidth="1"/>
    <col min="262" max="262" width="1.85546875" style="120" customWidth="1"/>
    <col min="263" max="263" width="3.85546875" style="120" customWidth="1"/>
    <col min="264" max="265" width="4.5703125" style="120" customWidth="1"/>
    <col min="266" max="266" width="1.140625" style="120" customWidth="1"/>
    <col min="267" max="267" width="1.85546875" style="120" customWidth="1"/>
    <col min="268" max="268" width="5" style="120" customWidth="1"/>
    <col min="269" max="269" width="3.42578125" style="120" customWidth="1"/>
    <col min="270" max="270" width="2" style="120" customWidth="1"/>
    <col min="271" max="271" width="1" style="120" customWidth="1"/>
    <col min="272" max="272" width="4" style="120" customWidth="1"/>
    <col min="273" max="273" width="1" style="120" customWidth="1"/>
    <col min="274" max="274" width="2" style="120" customWidth="1"/>
    <col min="275" max="275" width="8.28515625" style="120" customWidth="1"/>
    <col min="276" max="276" width="2.28515625" style="120" customWidth="1"/>
    <col min="277" max="277" width="1.140625" style="120" customWidth="1"/>
    <col min="278" max="278" width="2.42578125" style="120" customWidth="1"/>
    <col min="279" max="281" width="1.140625" style="120" customWidth="1"/>
    <col min="282" max="282" width="1.85546875" style="120" customWidth="1"/>
    <col min="283" max="283" width="11.7109375" style="120" customWidth="1"/>
    <col min="284" max="287" width="1.140625" style="120" customWidth="1"/>
    <col min="288" max="288" width="5" style="120" customWidth="1"/>
    <col min="289" max="289" width="3" style="120" customWidth="1"/>
    <col min="290" max="290" width="2.140625" style="120" customWidth="1"/>
    <col min="291" max="291" width="2" style="120" customWidth="1"/>
    <col min="292" max="292" width="12.85546875" style="120" customWidth="1"/>
    <col min="293" max="293" width="1.85546875" style="120" customWidth="1"/>
    <col min="294" max="294" width="12.85546875" style="120" customWidth="1"/>
    <col min="295" max="295" width="1.85546875" style="120" customWidth="1"/>
    <col min="296" max="296" width="12.85546875" style="120" customWidth="1"/>
    <col min="297" max="297" width="1.85546875" style="120" customWidth="1"/>
    <col min="298" max="298" width="12.85546875" style="120" customWidth="1"/>
    <col min="299" max="299" width="1.85546875" style="120" customWidth="1"/>
    <col min="300" max="300" width="12.85546875" style="120" customWidth="1"/>
    <col min="301" max="301" width="1.85546875" style="120" customWidth="1"/>
    <col min="302" max="302" width="12.85546875" style="120" customWidth="1"/>
    <col min="303" max="303" width="1.85546875" style="120" customWidth="1"/>
    <col min="304" max="304" width="12.85546875" style="120" customWidth="1"/>
    <col min="305" max="305" width="1.85546875" style="120" customWidth="1"/>
    <col min="306" max="306" width="12.85546875" style="120" customWidth="1"/>
    <col min="307" max="307" width="1.85546875" style="120" customWidth="1"/>
    <col min="308" max="308" width="12.85546875" style="120" customWidth="1"/>
    <col min="309" max="309" width="1.85546875" style="120" customWidth="1"/>
    <col min="310" max="310" width="12.85546875" style="120" customWidth="1"/>
    <col min="311" max="311" width="1.85546875" style="120" customWidth="1"/>
    <col min="312" max="312" width="14.140625" style="120" customWidth="1"/>
    <col min="313" max="512" width="6.85546875" style="120" customWidth="1"/>
    <col min="513" max="513" width="4.42578125" style="120" customWidth="1"/>
    <col min="514" max="514" width="7" style="120" customWidth="1"/>
    <col min="515" max="515" width="1.140625" style="120" customWidth="1"/>
    <col min="516" max="516" width="1" style="120" customWidth="1"/>
    <col min="517" max="517" width="1.28515625" style="120" customWidth="1"/>
    <col min="518" max="518" width="1.85546875" style="120" customWidth="1"/>
    <col min="519" max="519" width="3.85546875" style="120" customWidth="1"/>
    <col min="520" max="521" width="4.5703125" style="120" customWidth="1"/>
    <col min="522" max="522" width="1.140625" style="120" customWidth="1"/>
    <col min="523" max="523" width="1.85546875" style="120" customWidth="1"/>
    <col min="524" max="524" width="5" style="120" customWidth="1"/>
    <col min="525" max="525" width="3.42578125" style="120" customWidth="1"/>
    <col min="526" max="526" width="2" style="120" customWidth="1"/>
    <col min="527" max="527" width="1" style="120" customWidth="1"/>
    <col min="528" max="528" width="4" style="120" customWidth="1"/>
    <col min="529" max="529" width="1" style="120" customWidth="1"/>
    <col min="530" max="530" width="2" style="120" customWidth="1"/>
    <col min="531" max="531" width="8.28515625" style="120" customWidth="1"/>
    <col min="532" max="532" width="2.28515625" style="120" customWidth="1"/>
    <col min="533" max="533" width="1.140625" style="120" customWidth="1"/>
    <col min="534" max="534" width="2.42578125" style="120" customWidth="1"/>
    <col min="535" max="537" width="1.140625" style="120" customWidth="1"/>
    <col min="538" max="538" width="1.85546875" style="120" customWidth="1"/>
    <col min="539" max="539" width="11.7109375" style="120" customWidth="1"/>
    <col min="540" max="543" width="1.140625" style="120" customWidth="1"/>
    <col min="544" max="544" width="5" style="120" customWidth="1"/>
    <col min="545" max="545" width="3" style="120" customWidth="1"/>
    <col min="546" max="546" width="2.140625" style="120" customWidth="1"/>
    <col min="547" max="547" width="2" style="120" customWidth="1"/>
    <col min="548" max="548" width="12.85546875" style="120" customWidth="1"/>
    <col min="549" max="549" width="1.85546875" style="120" customWidth="1"/>
    <col min="550" max="550" width="12.85546875" style="120" customWidth="1"/>
    <col min="551" max="551" width="1.85546875" style="120" customWidth="1"/>
    <col min="552" max="552" width="12.85546875" style="120" customWidth="1"/>
    <col min="553" max="553" width="1.85546875" style="120" customWidth="1"/>
    <col min="554" max="554" width="12.85546875" style="120" customWidth="1"/>
    <col min="555" max="555" width="1.85546875" style="120" customWidth="1"/>
    <col min="556" max="556" width="12.85546875" style="120" customWidth="1"/>
    <col min="557" max="557" width="1.85546875" style="120" customWidth="1"/>
    <col min="558" max="558" width="12.85546875" style="120" customWidth="1"/>
    <col min="559" max="559" width="1.85546875" style="120" customWidth="1"/>
    <col min="560" max="560" width="12.85546875" style="120" customWidth="1"/>
    <col min="561" max="561" width="1.85546875" style="120" customWidth="1"/>
    <col min="562" max="562" width="12.85546875" style="120" customWidth="1"/>
    <col min="563" max="563" width="1.85546875" style="120" customWidth="1"/>
    <col min="564" max="564" width="12.85546875" style="120" customWidth="1"/>
    <col min="565" max="565" width="1.85546875" style="120" customWidth="1"/>
    <col min="566" max="566" width="12.85546875" style="120" customWidth="1"/>
    <col min="567" max="567" width="1.85546875" style="120" customWidth="1"/>
    <col min="568" max="568" width="14.140625" style="120" customWidth="1"/>
    <col min="569" max="768" width="6.85546875" style="120" customWidth="1"/>
    <col min="769" max="769" width="4.42578125" style="120" customWidth="1"/>
    <col min="770" max="770" width="7" style="120" customWidth="1"/>
    <col min="771" max="771" width="1.140625" style="120" customWidth="1"/>
    <col min="772" max="772" width="1" style="120" customWidth="1"/>
    <col min="773" max="773" width="1.28515625" style="120" customWidth="1"/>
    <col min="774" max="774" width="1.85546875" style="120" customWidth="1"/>
    <col min="775" max="775" width="3.85546875" style="120" customWidth="1"/>
    <col min="776" max="777" width="4.5703125" style="120" customWidth="1"/>
    <col min="778" max="778" width="1.140625" style="120" customWidth="1"/>
    <col min="779" max="779" width="1.85546875" style="120" customWidth="1"/>
    <col min="780" max="780" width="5" style="120" customWidth="1"/>
    <col min="781" max="781" width="3.42578125" style="120" customWidth="1"/>
    <col min="782" max="782" width="2" style="120" customWidth="1"/>
    <col min="783" max="783" width="1" style="120" customWidth="1"/>
    <col min="784" max="784" width="4" style="120" customWidth="1"/>
    <col min="785" max="785" width="1" style="120" customWidth="1"/>
    <col min="786" max="786" width="2" style="120" customWidth="1"/>
    <col min="787" max="787" width="8.28515625" style="120" customWidth="1"/>
    <col min="788" max="788" width="2.28515625" style="120" customWidth="1"/>
    <col min="789" max="789" width="1.140625" style="120" customWidth="1"/>
    <col min="790" max="790" width="2.42578125" style="120" customWidth="1"/>
    <col min="791" max="793" width="1.140625" style="120" customWidth="1"/>
    <col min="794" max="794" width="1.85546875" style="120" customWidth="1"/>
    <col min="795" max="795" width="11.7109375" style="120" customWidth="1"/>
    <col min="796" max="799" width="1.140625" style="120" customWidth="1"/>
    <col min="800" max="800" width="5" style="120" customWidth="1"/>
    <col min="801" max="801" width="3" style="120" customWidth="1"/>
    <col min="802" max="802" width="2.140625" style="120" customWidth="1"/>
    <col min="803" max="803" width="2" style="120" customWidth="1"/>
    <col min="804" max="804" width="12.85546875" style="120" customWidth="1"/>
    <col min="805" max="805" width="1.85546875" style="120" customWidth="1"/>
    <col min="806" max="806" width="12.85546875" style="120" customWidth="1"/>
    <col min="807" max="807" width="1.85546875" style="120" customWidth="1"/>
    <col min="808" max="808" width="12.85546875" style="120" customWidth="1"/>
    <col min="809" max="809" width="1.85546875" style="120" customWidth="1"/>
    <col min="810" max="810" width="12.85546875" style="120" customWidth="1"/>
    <col min="811" max="811" width="1.85546875" style="120" customWidth="1"/>
    <col min="812" max="812" width="12.85546875" style="120" customWidth="1"/>
    <col min="813" max="813" width="1.85546875" style="120" customWidth="1"/>
    <col min="814" max="814" width="12.85546875" style="120" customWidth="1"/>
    <col min="815" max="815" width="1.85546875" style="120" customWidth="1"/>
    <col min="816" max="816" width="12.85546875" style="120" customWidth="1"/>
    <col min="817" max="817" width="1.85546875" style="120" customWidth="1"/>
    <col min="818" max="818" width="12.85546875" style="120" customWidth="1"/>
    <col min="819" max="819" width="1.85546875" style="120" customWidth="1"/>
    <col min="820" max="820" width="12.85546875" style="120" customWidth="1"/>
    <col min="821" max="821" width="1.85546875" style="120" customWidth="1"/>
    <col min="822" max="822" width="12.85546875" style="120" customWidth="1"/>
    <col min="823" max="823" width="1.85546875" style="120" customWidth="1"/>
    <col min="824" max="824" width="14.140625" style="120" customWidth="1"/>
    <col min="825" max="1024" width="6.85546875" style="120" customWidth="1"/>
    <col min="1025" max="1025" width="4.42578125" style="120" customWidth="1"/>
    <col min="1026" max="1026" width="7" style="120" customWidth="1"/>
    <col min="1027" max="1027" width="1.140625" style="120" customWidth="1"/>
    <col min="1028" max="1028" width="1" style="120" customWidth="1"/>
    <col min="1029" max="1029" width="1.28515625" style="120" customWidth="1"/>
    <col min="1030" max="1030" width="1.85546875" style="120" customWidth="1"/>
    <col min="1031" max="1031" width="3.85546875" style="120" customWidth="1"/>
    <col min="1032" max="1033" width="4.5703125" style="120" customWidth="1"/>
    <col min="1034" max="1034" width="1.140625" style="120" customWidth="1"/>
    <col min="1035" max="1035" width="1.85546875" style="120" customWidth="1"/>
    <col min="1036" max="1036" width="5" style="120" customWidth="1"/>
    <col min="1037" max="1037" width="3.42578125" style="120" customWidth="1"/>
    <col min="1038" max="1038" width="2" style="120" customWidth="1"/>
    <col min="1039" max="1039" width="1" style="120" customWidth="1"/>
    <col min="1040" max="1040" width="4" style="120" customWidth="1"/>
    <col min="1041" max="1041" width="1" style="120" customWidth="1"/>
    <col min="1042" max="1042" width="2" style="120" customWidth="1"/>
    <col min="1043" max="1043" width="8.28515625" style="120" customWidth="1"/>
    <col min="1044" max="1044" width="2.28515625" style="120" customWidth="1"/>
    <col min="1045" max="1045" width="1.140625" style="120" customWidth="1"/>
    <col min="1046" max="1046" width="2.42578125" style="120" customWidth="1"/>
    <col min="1047" max="1049" width="1.140625" style="120" customWidth="1"/>
    <col min="1050" max="1050" width="1.85546875" style="120" customWidth="1"/>
    <col min="1051" max="1051" width="11.7109375" style="120" customWidth="1"/>
    <col min="1052" max="1055" width="1.140625" style="120" customWidth="1"/>
    <col min="1056" max="1056" width="5" style="120" customWidth="1"/>
    <col min="1057" max="1057" width="3" style="120" customWidth="1"/>
    <col min="1058" max="1058" width="2.140625" style="120" customWidth="1"/>
    <col min="1059" max="1059" width="2" style="120" customWidth="1"/>
    <col min="1060" max="1060" width="12.85546875" style="120" customWidth="1"/>
    <col min="1061" max="1061" width="1.85546875" style="120" customWidth="1"/>
    <col min="1062" max="1062" width="12.85546875" style="120" customWidth="1"/>
    <col min="1063" max="1063" width="1.85546875" style="120" customWidth="1"/>
    <col min="1064" max="1064" width="12.85546875" style="120" customWidth="1"/>
    <col min="1065" max="1065" width="1.85546875" style="120" customWidth="1"/>
    <col min="1066" max="1066" width="12.85546875" style="120" customWidth="1"/>
    <col min="1067" max="1067" width="1.85546875" style="120" customWidth="1"/>
    <col min="1068" max="1068" width="12.85546875" style="120" customWidth="1"/>
    <col min="1069" max="1069" width="1.85546875" style="120" customWidth="1"/>
    <col min="1070" max="1070" width="12.85546875" style="120" customWidth="1"/>
    <col min="1071" max="1071" width="1.85546875" style="120" customWidth="1"/>
    <col min="1072" max="1072" width="12.85546875" style="120" customWidth="1"/>
    <col min="1073" max="1073" width="1.85546875" style="120" customWidth="1"/>
    <col min="1074" max="1074" width="12.85546875" style="120" customWidth="1"/>
    <col min="1075" max="1075" width="1.85546875" style="120" customWidth="1"/>
    <col min="1076" max="1076" width="12.85546875" style="120" customWidth="1"/>
    <col min="1077" max="1077" width="1.85546875" style="120" customWidth="1"/>
    <col min="1078" max="1078" width="12.85546875" style="120" customWidth="1"/>
    <col min="1079" max="1079" width="1.85546875" style="120" customWidth="1"/>
    <col min="1080" max="1080" width="14.140625" style="120" customWidth="1"/>
    <col min="1081" max="1280" width="6.85546875" style="120" customWidth="1"/>
    <col min="1281" max="1281" width="4.42578125" style="120" customWidth="1"/>
    <col min="1282" max="1282" width="7" style="120" customWidth="1"/>
    <col min="1283" max="1283" width="1.140625" style="120" customWidth="1"/>
    <col min="1284" max="1284" width="1" style="120" customWidth="1"/>
    <col min="1285" max="1285" width="1.28515625" style="120" customWidth="1"/>
    <col min="1286" max="1286" width="1.85546875" style="120" customWidth="1"/>
    <col min="1287" max="1287" width="3.85546875" style="120" customWidth="1"/>
    <col min="1288" max="1289" width="4.5703125" style="120" customWidth="1"/>
    <col min="1290" max="1290" width="1.140625" style="120" customWidth="1"/>
    <col min="1291" max="1291" width="1.85546875" style="120" customWidth="1"/>
    <col min="1292" max="1292" width="5" style="120" customWidth="1"/>
    <col min="1293" max="1293" width="3.42578125" style="120" customWidth="1"/>
    <col min="1294" max="1294" width="2" style="120" customWidth="1"/>
    <col min="1295" max="1295" width="1" style="120" customWidth="1"/>
    <col min="1296" max="1296" width="4" style="120" customWidth="1"/>
    <col min="1297" max="1297" width="1" style="120" customWidth="1"/>
    <col min="1298" max="1298" width="2" style="120" customWidth="1"/>
    <col min="1299" max="1299" width="8.28515625" style="120" customWidth="1"/>
    <col min="1300" max="1300" width="2.28515625" style="120" customWidth="1"/>
    <col min="1301" max="1301" width="1.140625" style="120" customWidth="1"/>
    <col min="1302" max="1302" width="2.42578125" style="120" customWidth="1"/>
    <col min="1303" max="1305" width="1.140625" style="120" customWidth="1"/>
    <col min="1306" max="1306" width="1.85546875" style="120" customWidth="1"/>
    <col min="1307" max="1307" width="11.7109375" style="120" customWidth="1"/>
    <col min="1308" max="1311" width="1.140625" style="120" customWidth="1"/>
    <col min="1312" max="1312" width="5" style="120" customWidth="1"/>
    <col min="1313" max="1313" width="3" style="120" customWidth="1"/>
    <col min="1314" max="1314" width="2.140625" style="120" customWidth="1"/>
    <col min="1315" max="1315" width="2" style="120" customWidth="1"/>
    <col min="1316" max="1316" width="12.85546875" style="120" customWidth="1"/>
    <col min="1317" max="1317" width="1.85546875" style="120" customWidth="1"/>
    <col min="1318" max="1318" width="12.85546875" style="120" customWidth="1"/>
    <col min="1319" max="1319" width="1.85546875" style="120" customWidth="1"/>
    <col min="1320" max="1320" width="12.85546875" style="120" customWidth="1"/>
    <col min="1321" max="1321" width="1.85546875" style="120" customWidth="1"/>
    <col min="1322" max="1322" width="12.85546875" style="120" customWidth="1"/>
    <col min="1323" max="1323" width="1.85546875" style="120" customWidth="1"/>
    <col min="1324" max="1324" width="12.85546875" style="120" customWidth="1"/>
    <col min="1325" max="1325" width="1.85546875" style="120" customWidth="1"/>
    <col min="1326" max="1326" width="12.85546875" style="120" customWidth="1"/>
    <col min="1327" max="1327" width="1.85546875" style="120" customWidth="1"/>
    <col min="1328" max="1328" width="12.85546875" style="120" customWidth="1"/>
    <col min="1329" max="1329" width="1.85546875" style="120" customWidth="1"/>
    <col min="1330" max="1330" width="12.85546875" style="120" customWidth="1"/>
    <col min="1331" max="1331" width="1.85546875" style="120" customWidth="1"/>
    <col min="1332" max="1332" width="12.85546875" style="120" customWidth="1"/>
    <col min="1333" max="1333" width="1.85546875" style="120" customWidth="1"/>
    <col min="1334" max="1334" width="12.85546875" style="120" customWidth="1"/>
    <col min="1335" max="1335" width="1.85546875" style="120" customWidth="1"/>
    <col min="1336" max="1336" width="14.140625" style="120" customWidth="1"/>
    <col min="1337" max="1536" width="6.85546875" style="120" customWidth="1"/>
    <col min="1537" max="1537" width="4.42578125" style="120" customWidth="1"/>
    <col min="1538" max="1538" width="7" style="120" customWidth="1"/>
    <col min="1539" max="1539" width="1.140625" style="120" customWidth="1"/>
    <col min="1540" max="1540" width="1" style="120" customWidth="1"/>
    <col min="1541" max="1541" width="1.28515625" style="120" customWidth="1"/>
    <col min="1542" max="1542" width="1.85546875" style="120" customWidth="1"/>
    <col min="1543" max="1543" width="3.85546875" style="120" customWidth="1"/>
    <col min="1544" max="1545" width="4.5703125" style="120" customWidth="1"/>
    <col min="1546" max="1546" width="1.140625" style="120" customWidth="1"/>
    <col min="1547" max="1547" width="1.85546875" style="120" customWidth="1"/>
    <col min="1548" max="1548" width="5" style="120" customWidth="1"/>
    <col min="1549" max="1549" width="3.42578125" style="120" customWidth="1"/>
    <col min="1550" max="1550" width="2" style="120" customWidth="1"/>
    <col min="1551" max="1551" width="1" style="120" customWidth="1"/>
    <col min="1552" max="1552" width="4" style="120" customWidth="1"/>
    <col min="1553" max="1553" width="1" style="120" customWidth="1"/>
    <col min="1554" max="1554" width="2" style="120" customWidth="1"/>
    <col min="1555" max="1555" width="8.28515625" style="120" customWidth="1"/>
    <col min="1556" max="1556" width="2.28515625" style="120" customWidth="1"/>
    <col min="1557" max="1557" width="1.140625" style="120" customWidth="1"/>
    <col min="1558" max="1558" width="2.42578125" style="120" customWidth="1"/>
    <col min="1559" max="1561" width="1.140625" style="120" customWidth="1"/>
    <col min="1562" max="1562" width="1.85546875" style="120" customWidth="1"/>
    <col min="1563" max="1563" width="11.7109375" style="120" customWidth="1"/>
    <col min="1564" max="1567" width="1.140625" style="120" customWidth="1"/>
    <col min="1568" max="1568" width="5" style="120" customWidth="1"/>
    <col min="1569" max="1569" width="3" style="120" customWidth="1"/>
    <col min="1570" max="1570" width="2.140625" style="120" customWidth="1"/>
    <col min="1571" max="1571" width="2" style="120" customWidth="1"/>
    <col min="1572" max="1572" width="12.85546875" style="120" customWidth="1"/>
    <col min="1573" max="1573" width="1.85546875" style="120" customWidth="1"/>
    <col min="1574" max="1574" width="12.85546875" style="120" customWidth="1"/>
    <col min="1575" max="1575" width="1.85546875" style="120" customWidth="1"/>
    <col min="1576" max="1576" width="12.85546875" style="120" customWidth="1"/>
    <col min="1577" max="1577" width="1.85546875" style="120" customWidth="1"/>
    <col min="1578" max="1578" width="12.85546875" style="120" customWidth="1"/>
    <col min="1579" max="1579" width="1.85546875" style="120" customWidth="1"/>
    <col min="1580" max="1580" width="12.85546875" style="120" customWidth="1"/>
    <col min="1581" max="1581" width="1.85546875" style="120" customWidth="1"/>
    <col min="1582" max="1582" width="12.85546875" style="120" customWidth="1"/>
    <col min="1583" max="1583" width="1.85546875" style="120" customWidth="1"/>
    <col min="1584" max="1584" width="12.85546875" style="120" customWidth="1"/>
    <col min="1585" max="1585" width="1.85546875" style="120" customWidth="1"/>
    <col min="1586" max="1586" width="12.85546875" style="120" customWidth="1"/>
    <col min="1587" max="1587" width="1.85546875" style="120" customWidth="1"/>
    <col min="1588" max="1588" width="12.85546875" style="120" customWidth="1"/>
    <col min="1589" max="1589" width="1.85546875" style="120" customWidth="1"/>
    <col min="1590" max="1590" width="12.85546875" style="120" customWidth="1"/>
    <col min="1591" max="1591" width="1.85546875" style="120" customWidth="1"/>
    <col min="1592" max="1592" width="14.140625" style="120" customWidth="1"/>
    <col min="1593" max="1792" width="6.85546875" style="120" customWidth="1"/>
    <col min="1793" max="1793" width="4.42578125" style="120" customWidth="1"/>
    <col min="1794" max="1794" width="7" style="120" customWidth="1"/>
    <col min="1795" max="1795" width="1.140625" style="120" customWidth="1"/>
    <col min="1796" max="1796" width="1" style="120" customWidth="1"/>
    <col min="1797" max="1797" width="1.28515625" style="120" customWidth="1"/>
    <col min="1798" max="1798" width="1.85546875" style="120" customWidth="1"/>
    <col min="1799" max="1799" width="3.85546875" style="120" customWidth="1"/>
    <col min="1800" max="1801" width="4.5703125" style="120" customWidth="1"/>
    <col min="1802" max="1802" width="1.140625" style="120" customWidth="1"/>
    <col min="1803" max="1803" width="1.85546875" style="120" customWidth="1"/>
    <col min="1804" max="1804" width="5" style="120" customWidth="1"/>
    <col min="1805" max="1805" width="3.42578125" style="120" customWidth="1"/>
    <col min="1806" max="1806" width="2" style="120" customWidth="1"/>
    <col min="1807" max="1807" width="1" style="120" customWidth="1"/>
    <col min="1808" max="1808" width="4" style="120" customWidth="1"/>
    <col min="1809" max="1809" width="1" style="120" customWidth="1"/>
    <col min="1810" max="1810" width="2" style="120" customWidth="1"/>
    <col min="1811" max="1811" width="8.28515625" style="120" customWidth="1"/>
    <col min="1812" max="1812" width="2.28515625" style="120" customWidth="1"/>
    <col min="1813" max="1813" width="1.140625" style="120" customWidth="1"/>
    <col min="1814" max="1814" width="2.42578125" style="120" customWidth="1"/>
    <col min="1815" max="1817" width="1.140625" style="120" customWidth="1"/>
    <col min="1818" max="1818" width="1.85546875" style="120" customWidth="1"/>
    <col min="1819" max="1819" width="11.7109375" style="120" customWidth="1"/>
    <col min="1820" max="1823" width="1.140625" style="120" customWidth="1"/>
    <col min="1824" max="1824" width="5" style="120" customWidth="1"/>
    <col min="1825" max="1825" width="3" style="120" customWidth="1"/>
    <col min="1826" max="1826" width="2.140625" style="120" customWidth="1"/>
    <col min="1827" max="1827" width="2" style="120" customWidth="1"/>
    <col min="1828" max="1828" width="12.85546875" style="120" customWidth="1"/>
    <col min="1829" max="1829" width="1.85546875" style="120" customWidth="1"/>
    <col min="1830" max="1830" width="12.85546875" style="120" customWidth="1"/>
    <col min="1831" max="1831" width="1.85546875" style="120" customWidth="1"/>
    <col min="1832" max="1832" width="12.85546875" style="120" customWidth="1"/>
    <col min="1833" max="1833" width="1.85546875" style="120" customWidth="1"/>
    <col min="1834" max="1834" width="12.85546875" style="120" customWidth="1"/>
    <col min="1835" max="1835" width="1.85546875" style="120" customWidth="1"/>
    <col min="1836" max="1836" width="12.85546875" style="120" customWidth="1"/>
    <col min="1837" max="1837" width="1.85546875" style="120" customWidth="1"/>
    <col min="1838" max="1838" width="12.85546875" style="120" customWidth="1"/>
    <col min="1839" max="1839" width="1.85546875" style="120" customWidth="1"/>
    <col min="1840" max="1840" width="12.85546875" style="120" customWidth="1"/>
    <col min="1841" max="1841" width="1.85546875" style="120" customWidth="1"/>
    <col min="1842" max="1842" width="12.85546875" style="120" customWidth="1"/>
    <col min="1843" max="1843" width="1.85546875" style="120" customWidth="1"/>
    <col min="1844" max="1844" width="12.85546875" style="120" customWidth="1"/>
    <col min="1845" max="1845" width="1.85546875" style="120" customWidth="1"/>
    <col min="1846" max="1846" width="12.85546875" style="120" customWidth="1"/>
    <col min="1847" max="1847" width="1.85546875" style="120" customWidth="1"/>
    <col min="1848" max="1848" width="14.140625" style="120" customWidth="1"/>
    <col min="1849" max="2048" width="6.85546875" style="120" customWidth="1"/>
    <col min="2049" max="2049" width="4.42578125" style="120" customWidth="1"/>
    <col min="2050" max="2050" width="7" style="120" customWidth="1"/>
    <col min="2051" max="2051" width="1.140625" style="120" customWidth="1"/>
    <col min="2052" max="2052" width="1" style="120" customWidth="1"/>
    <col min="2053" max="2053" width="1.28515625" style="120" customWidth="1"/>
    <col min="2054" max="2054" width="1.85546875" style="120" customWidth="1"/>
    <col min="2055" max="2055" width="3.85546875" style="120" customWidth="1"/>
    <col min="2056" max="2057" width="4.5703125" style="120" customWidth="1"/>
    <col min="2058" max="2058" width="1.140625" style="120" customWidth="1"/>
    <col min="2059" max="2059" width="1.85546875" style="120" customWidth="1"/>
    <col min="2060" max="2060" width="5" style="120" customWidth="1"/>
    <col min="2061" max="2061" width="3.42578125" style="120" customWidth="1"/>
    <col min="2062" max="2062" width="2" style="120" customWidth="1"/>
    <col min="2063" max="2063" width="1" style="120" customWidth="1"/>
    <col min="2064" max="2064" width="4" style="120" customWidth="1"/>
    <col min="2065" max="2065" width="1" style="120" customWidth="1"/>
    <col min="2066" max="2066" width="2" style="120" customWidth="1"/>
    <col min="2067" max="2067" width="8.28515625" style="120" customWidth="1"/>
    <col min="2068" max="2068" width="2.28515625" style="120" customWidth="1"/>
    <col min="2069" max="2069" width="1.140625" style="120" customWidth="1"/>
    <col min="2070" max="2070" width="2.42578125" style="120" customWidth="1"/>
    <col min="2071" max="2073" width="1.140625" style="120" customWidth="1"/>
    <col min="2074" max="2074" width="1.85546875" style="120" customWidth="1"/>
    <col min="2075" max="2075" width="11.7109375" style="120" customWidth="1"/>
    <col min="2076" max="2079" width="1.140625" style="120" customWidth="1"/>
    <col min="2080" max="2080" width="5" style="120" customWidth="1"/>
    <col min="2081" max="2081" width="3" style="120" customWidth="1"/>
    <col min="2082" max="2082" width="2.140625" style="120" customWidth="1"/>
    <col min="2083" max="2083" width="2" style="120" customWidth="1"/>
    <col min="2084" max="2084" width="12.85546875" style="120" customWidth="1"/>
    <col min="2085" max="2085" width="1.85546875" style="120" customWidth="1"/>
    <col min="2086" max="2086" width="12.85546875" style="120" customWidth="1"/>
    <col min="2087" max="2087" width="1.85546875" style="120" customWidth="1"/>
    <col min="2088" max="2088" width="12.85546875" style="120" customWidth="1"/>
    <col min="2089" max="2089" width="1.85546875" style="120" customWidth="1"/>
    <col min="2090" max="2090" width="12.85546875" style="120" customWidth="1"/>
    <col min="2091" max="2091" width="1.85546875" style="120" customWidth="1"/>
    <col min="2092" max="2092" width="12.85546875" style="120" customWidth="1"/>
    <col min="2093" max="2093" width="1.85546875" style="120" customWidth="1"/>
    <col min="2094" max="2094" width="12.85546875" style="120" customWidth="1"/>
    <col min="2095" max="2095" width="1.85546875" style="120" customWidth="1"/>
    <col min="2096" max="2096" width="12.85546875" style="120" customWidth="1"/>
    <col min="2097" max="2097" width="1.85546875" style="120" customWidth="1"/>
    <col min="2098" max="2098" width="12.85546875" style="120" customWidth="1"/>
    <col min="2099" max="2099" width="1.85546875" style="120" customWidth="1"/>
    <col min="2100" max="2100" width="12.85546875" style="120" customWidth="1"/>
    <col min="2101" max="2101" width="1.85546875" style="120" customWidth="1"/>
    <col min="2102" max="2102" width="12.85546875" style="120" customWidth="1"/>
    <col min="2103" max="2103" width="1.85546875" style="120" customWidth="1"/>
    <col min="2104" max="2104" width="14.140625" style="120" customWidth="1"/>
    <col min="2105" max="2304" width="6.85546875" style="120" customWidth="1"/>
    <col min="2305" max="2305" width="4.42578125" style="120" customWidth="1"/>
    <col min="2306" max="2306" width="7" style="120" customWidth="1"/>
    <col min="2307" max="2307" width="1.140625" style="120" customWidth="1"/>
    <col min="2308" max="2308" width="1" style="120" customWidth="1"/>
    <col min="2309" max="2309" width="1.28515625" style="120" customWidth="1"/>
    <col min="2310" max="2310" width="1.85546875" style="120" customWidth="1"/>
    <col min="2311" max="2311" width="3.85546875" style="120" customWidth="1"/>
    <col min="2312" max="2313" width="4.5703125" style="120" customWidth="1"/>
    <col min="2314" max="2314" width="1.140625" style="120" customWidth="1"/>
    <col min="2315" max="2315" width="1.85546875" style="120" customWidth="1"/>
    <col min="2316" max="2316" width="5" style="120" customWidth="1"/>
    <col min="2317" max="2317" width="3.42578125" style="120" customWidth="1"/>
    <col min="2318" max="2318" width="2" style="120" customWidth="1"/>
    <col min="2319" max="2319" width="1" style="120" customWidth="1"/>
    <col min="2320" max="2320" width="4" style="120" customWidth="1"/>
    <col min="2321" max="2321" width="1" style="120" customWidth="1"/>
    <col min="2322" max="2322" width="2" style="120" customWidth="1"/>
    <col min="2323" max="2323" width="8.28515625" style="120" customWidth="1"/>
    <col min="2324" max="2324" width="2.28515625" style="120" customWidth="1"/>
    <col min="2325" max="2325" width="1.140625" style="120" customWidth="1"/>
    <col min="2326" max="2326" width="2.42578125" style="120" customWidth="1"/>
    <col min="2327" max="2329" width="1.140625" style="120" customWidth="1"/>
    <col min="2330" max="2330" width="1.85546875" style="120" customWidth="1"/>
    <col min="2331" max="2331" width="11.7109375" style="120" customWidth="1"/>
    <col min="2332" max="2335" width="1.140625" style="120" customWidth="1"/>
    <col min="2336" max="2336" width="5" style="120" customWidth="1"/>
    <col min="2337" max="2337" width="3" style="120" customWidth="1"/>
    <col min="2338" max="2338" width="2.140625" style="120" customWidth="1"/>
    <col min="2339" max="2339" width="2" style="120" customWidth="1"/>
    <col min="2340" max="2340" width="12.85546875" style="120" customWidth="1"/>
    <col min="2341" max="2341" width="1.85546875" style="120" customWidth="1"/>
    <col min="2342" max="2342" width="12.85546875" style="120" customWidth="1"/>
    <col min="2343" max="2343" width="1.85546875" style="120" customWidth="1"/>
    <col min="2344" max="2344" width="12.85546875" style="120" customWidth="1"/>
    <col min="2345" max="2345" width="1.85546875" style="120" customWidth="1"/>
    <col min="2346" max="2346" width="12.85546875" style="120" customWidth="1"/>
    <col min="2347" max="2347" width="1.85546875" style="120" customWidth="1"/>
    <col min="2348" max="2348" width="12.85546875" style="120" customWidth="1"/>
    <col min="2349" max="2349" width="1.85546875" style="120" customWidth="1"/>
    <col min="2350" max="2350" width="12.85546875" style="120" customWidth="1"/>
    <col min="2351" max="2351" width="1.85546875" style="120" customWidth="1"/>
    <col min="2352" max="2352" width="12.85546875" style="120" customWidth="1"/>
    <col min="2353" max="2353" width="1.85546875" style="120" customWidth="1"/>
    <col min="2354" max="2354" width="12.85546875" style="120" customWidth="1"/>
    <col min="2355" max="2355" width="1.85546875" style="120" customWidth="1"/>
    <col min="2356" max="2356" width="12.85546875" style="120" customWidth="1"/>
    <col min="2357" max="2357" width="1.85546875" style="120" customWidth="1"/>
    <col min="2358" max="2358" width="12.85546875" style="120" customWidth="1"/>
    <col min="2359" max="2359" width="1.85546875" style="120" customWidth="1"/>
    <col min="2360" max="2360" width="14.140625" style="120" customWidth="1"/>
    <col min="2361" max="2560" width="6.85546875" style="120" customWidth="1"/>
    <col min="2561" max="2561" width="4.42578125" style="120" customWidth="1"/>
    <col min="2562" max="2562" width="7" style="120" customWidth="1"/>
    <col min="2563" max="2563" width="1.140625" style="120" customWidth="1"/>
    <col min="2564" max="2564" width="1" style="120" customWidth="1"/>
    <col min="2565" max="2565" width="1.28515625" style="120" customWidth="1"/>
    <col min="2566" max="2566" width="1.85546875" style="120" customWidth="1"/>
    <col min="2567" max="2567" width="3.85546875" style="120" customWidth="1"/>
    <col min="2568" max="2569" width="4.5703125" style="120" customWidth="1"/>
    <col min="2570" max="2570" width="1.140625" style="120" customWidth="1"/>
    <col min="2571" max="2571" width="1.85546875" style="120" customWidth="1"/>
    <col min="2572" max="2572" width="5" style="120" customWidth="1"/>
    <col min="2573" max="2573" width="3.42578125" style="120" customWidth="1"/>
    <col min="2574" max="2574" width="2" style="120" customWidth="1"/>
    <col min="2575" max="2575" width="1" style="120" customWidth="1"/>
    <col min="2576" max="2576" width="4" style="120" customWidth="1"/>
    <col min="2577" max="2577" width="1" style="120" customWidth="1"/>
    <col min="2578" max="2578" width="2" style="120" customWidth="1"/>
    <col min="2579" max="2579" width="8.28515625" style="120" customWidth="1"/>
    <col min="2580" max="2580" width="2.28515625" style="120" customWidth="1"/>
    <col min="2581" max="2581" width="1.140625" style="120" customWidth="1"/>
    <col min="2582" max="2582" width="2.42578125" style="120" customWidth="1"/>
    <col min="2583" max="2585" width="1.140625" style="120" customWidth="1"/>
    <col min="2586" max="2586" width="1.85546875" style="120" customWidth="1"/>
    <col min="2587" max="2587" width="11.7109375" style="120" customWidth="1"/>
    <col min="2588" max="2591" width="1.140625" style="120" customWidth="1"/>
    <col min="2592" max="2592" width="5" style="120" customWidth="1"/>
    <col min="2593" max="2593" width="3" style="120" customWidth="1"/>
    <col min="2594" max="2594" width="2.140625" style="120" customWidth="1"/>
    <col min="2595" max="2595" width="2" style="120" customWidth="1"/>
    <col min="2596" max="2596" width="12.85546875" style="120" customWidth="1"/>
    <col min="2597" max="2597" width="1.85546875" style="120" customWidth="1"/>
    <col min="2598" max="2598" width="12.85546875" style="120" customWidth="1"/>
    <col min="2599" max="2599" width="1.85546875" style="120" customWidth="1"/>
    <col min="2600" max="2600" width="12.85546875" style="120" customWidth="1"/>
    <col min="2601" max="2601" width="1.85546875" style="120" customWidth="1"/>
    <col min="2602" max="2602" width="12.85546875" style="120" customWidth="1"/>
    <col min="2603" max="2603" width="1.85546875" style="120" customWidth="1"/>
    <col min="2604" max="2604" width="12.85546875" style="120" customWidth="1"/>
    <col min="2605" max="2605" width="1.85546875" style="120" customWidth="1"/>
    <col min="2606" max="2606" width="12.85546875" style="120" customWidth="1"/>
    <col min="2607" max="2607" width="1.85546875" style="120" customWidth="1"/>
    <col min="2608" max="2608" width="12.85546875" style="120" customWidth="1"/>
    <col min="2609" max="2609" width="1.85546875" style="120" customWidth="1"/>
    <col min="2610" max="2610" width="12.85546875" style="120" customWidth="1"/>
    <col min="2611" max="2611" width="1.85546875" style="120" customWidth="1"/>
    <col min="2612" max="2612" width="12.85546875" style="120" customWidth="1"/>
    <col min="2613" max="2613" width="1.85546875" style="120" customWidth="1"/>
    <col min="2614" max="2614" width="12.85546875" style="120" customWidth="1"/>
    <col min="2615" max="2615" width="1.85546875" style="120" customWidth="1"/>
    <col min="2616" max="2616" width="14.140625" style="120" customWidth="1"/>
    <col min="2617" max="2816" width="6.85546875" style="120" customWidth="1"/>
    <col min="2817" max="2817" width="4.42578125" style="120" customWidth="1"/>
    <col min="2818" max="2818" width="7" style="120" customWidth="1"/>
    <col min="2819" max="2819" width="1.140625" style="120" customWidth="1"/>
    <col min="2820" max="2820" width="1" style="120" customWidth="1"/>
    <col min="2821" max="2821" width="1.28515625" style="120" customWidth="1"/>
    <col min="2822" max="2822" width="1.85546875" style="120" customWidth="1"/>
    <col min="2823" max="2823" width="3.85546875" style="120" customWidth="1"/>
    <col min="2824" max="2825" width="4.5703125" style="120" customWidth="1"/>
    <col min="2826" max="2826" width="1.140625" style="120" customWidth="1"/>
    <col min="2827" max="2827" width="1.85546875" style="120" customWidth="1"/>
    <col min="2828" max="2828" width="5" style="120" customWidth="1"/>
    <col min="2829" max="2829" width="3.42578125" style="120" customWidth="1"/>
    <col min="2830" max="2830" width="2" style="120" customWidth="1"/>
    <col min="2831" max="2831" width="1" style="120" customWidth="1"/>
    <col min="2832" max="2832" width="4" style="120" customWidth="1"/>
    <col min="2833" max="2833" width="1" style="120" customWidth="1"/>
    <col min="2834" max="2834" width="2" style="120" customWidth="1"/>
    <col min="2835" max="2835" width="8.28515625" style="120" customWidth="1"/>
    <col min="2836" max="2836" width="2.28515625" style="120" customWidth="1"/>
    <col min="2837" max="2837" width="1.140625" style="120" customWidth="1"/>
    <col min="2838" max="2838" width="2.42578125" style="120" customWidth="1"/>
    <col min="2839" max="2841" width="1.140625" style="120" customWidth="1"/>
    <col min="2842" max="2842" width="1.85546875" style="120" customWidth="1"/>
    <col min="2843" max="2843" width="11.7109375" style="120" customWidth="1"/>
    <col min="2844" max="2847" width="1.140625" style="120" customWidth="1"/>
    <col min="2848" max="2848" width="5" style="120" customWidth="1"/>
    <col min="2849" max="2849" width="3" style="120" customWidth="1"/>
    <col min="2850" max="2850" width="2.140625" style="120" customWidth="1"/>
    <col min="2851" max="2851" width="2" style="120" customWidth="1"/>
    <col min="2852" max="2852" width="12.85546875" style="120" customWidth="1"/>
    <col min="2853" max="2853" width="1.85546875" style="120" customWidth="1"/>
    <col min="2854" max="2854" width="12.85546875" style="120" customWidth="1"/>
    <col min="2855" max="2855" width="1.85546875" style="120" customWidth="1"/>
    <col min="2856" max="2856" width="12.85546875" style="120" customWidth="1"/>
    <col min="2857" max="2857" width="1.85546875" style="120" customWidth="1"/>
    <col min="2858" max="2858" width="12.85546875" style="120" customWidth="1"/>
    <col min="2859" max="2859" width="1.85546875" style="120" customWidth="1"/>
    <col min="2860" max="2860" width="12.85546875" style="120" customWidth="1"/>
    <col min="2861" max="2861" width="1.85546875" style="120" customWidth="1"/>
    <col min="2862" max="2862" width="12.85546875" style="120" customWidth="1"/>
    <col min="2863" max="2863" width="1.85546875" style="120" customWidth="1"/>
    <col min="2864" max="2864" width="12.85546875" style="120" customWidth="1"/>
    <col min="2865" max="2865" width="1.85546875" style="120" customWidth="1"/>
    <col min="2866" max="2866" width="12.85546875" style="120" customWidth="1"/>
    <col min="2867" max="2867" width="1.85546875" style="120" customWidth="1"/>
    <col min="2868" max="2868" width="12.85546875" style="120" customWidth="1"/>
    <col min="2869" max="2869" width="1.85546875" style="120" customWidth="1"/>
    <col min="2870" max="2870" width="12.85546875" style="120" customWidth="1"/>
    <col min="2871" max="2871" width="1.85546875" style="120" customWidth="1"/>
    <col min="2872" max="2872" width="14.140625" style="120" customWidth="1"/>
    <col min="2873" max="3072" width="6.85546875" style="120" customWidth="1"/>
    <col min="3073" max="3073" width="4.42578125" style="120" customWidth="1"/>
    <col min="3074" max="3074" width="7" style="120" customWidth="1"/>
    <col min="3075" max="3075" width="1.140625" style="120" customWidth="1"/>
    <col min="3076" max="3076" width="1" style="120" customWidth="1"/>
    <col min="3077" max="3077" width="1.28515625" style="120" customWidth="1"/>
    <col min="3078" max="3078" width="1.85546875" style="120" customWidth="1"/>
    <col min="3079" max="3079" width="3.85546875" style="120" customWidth="1"/>
    <col min="3080" max="3081" width="4.5703125" style="120" customWidth="1"/>
    <col min="3082" max="3082" width="1.140625" style="120" customWidth="1"/>
    <col min="3083" max="3083" width="1.85546875" style="120" customWidth="1"/>
    <col min="3084" max="3084" width="5" style="120" customWidth="1"/>
    <col min="3085" max="3085" width="3.42578125" style="120" customWidth="1"/>
    <col min="3086" max="3086" width="2" style="120" customWidth="1"/>
    <col min="3087" max="3087" width="1" style="120" customWidth="1"/>
    <col min="3088" max="3088" width="4" style="120" customWidth="1"/>
    <col min="3089" max="3089" width="1" style="120" customWidth="1"/>
    <col min="3090" max="3090" width="2" style="120" customWidth="1"/>
    <col min="3091" max="3091" width="8.28515625" style="120" customWidth="1"/>
    <col min="3092" max="3092" width="2.28515625" style="120" customWidth="1"/>
    <col min="3093" max="3093" width="1.140625" style="120" customWidth="1"/>
    <col min="3094" max="3094" width="2.42578125" style="120" customWidth="1"/>
    <col min="3095" max="3097" width="1.140625" style="120" customWidth="1"/>
    <col min="3098" max="3098" width="1.85546875" style="120" customWidth="1"/>
    <col min="3099" max="3099" width="11.7109375" style="120" customWidth="1"/>
    <col min="3100" max="3103" width="1.140625" style="120" customWidth="1"/>
    <col min="3104" max="3104" width="5" style="120" customWidth="1"/>
    <col min="3105" max="3105" width="3" style="120" customWidth="1"/>
    <col min="3106" max="3106" width="2.140625" style="120" customWidth="1"/>
    <col min="3107" max="3107" width="2" style="120" customWidth="1"/>
    <col min="3108" max="3108" width="12.85546875" style="120" customWidth="1"/>
    <col min="3109" max="3109" width="1.85546875" style="120" customWidth="1"/>
    <col min="3110" max="3110" width="12.85546875" style="120" customWidth="1"/>
    <col min="3111" max="3111" width="1.85546875" style="120" customWidth="1"/>
    <col min="3112" max="3112" width="12.85546875" style="120" customWidth="1"/>
    <col min="3113" max="3113" width="1.85546875" style="120" customWidth="1"/>
    <col min="3114" max="3114" width="12.85546875" style="120" customWidth="1"/>
    <col min="3115" max="3115" width="1.85546875" style="120" customWidth="1"/>
    <col min="3116" max="3116" width="12.85546875" style="120" customWidth="1"/>
    <col min="3117" max="3117" width="1.85546875" style="120" customWidth="1"/>
    <col min="3118" max="3118" width="12.85546875" style="120" customWidth="1"/>
    <col min="3119" max="3119" width="1.85546875" style="120" customWidth="1"/>
    <col min="3120" max="3120" width="12.85546875" style="120" customWidth="1"/>
    <col min="3121" max="3121" width="1.85546875" style="120" customWidth="1"/>
    <col min="3122" max="3122" width="12.85546875" style="120" customWidth="1"/>
    <col min="3123" max="3123" width="1.85546875" style="120" customWidth="1"/>
    <col min="3124" max="3124" width="12.85546875" style="120" customWidth="1"/>
    <col min="3125" max="3125" width="1.85546875" style="120" customWidth="1"/>
    <col min="3126" max="3126" width="12.85546875" style="120" customWidth="1"/>
    <col min="3127" max="3127" width="1.85546875" style="120" customWidth="1"/>
    <col min="3128" max="3128" width="14.140625" style="120" customWidth="1"/>
    <col min="3129" max="3328" width="6.85546875" style="120" customWidth="1"/>
    <col min="3329" max="3329" width="4.42578125" style="120" customWidth="1"/>
    <col min="3330" max="3330" width="7" style="120" customWidth="1"/>
    <col min="3331" max="3331" width="1.140625" style="120" customWidth="1"/>
    <col min="3332" max="3332" width="1" style="120" customWidth="1"/>
    <col min="3333" max="3333" width="1.28515625" style="120" customWidth="1"/>
    <col min="3334" max="3334" width="1.85546875" style="120" customWidth="1"/>
    <col min="3335" max="3335" width="3.85546875" style="120" customWidth="1"/>
    <col min="3336" max="3337" width="4.5703125" style="120" customWidth="1"/>
    <col min="3338" max="3338" width="1.140625" style="120" customWidth="1"/>
    <col min="3339" max="3339" width="1.85546875" style="120" customWidth="1"/>
    <col min="3340" max="3340" width="5" style="120" customWidth="1"/>
    <col min="3341" max="3341" width="3.42578125" style="120" customWidth="1"/>
    <col min="3342" max="3342" width="2" style="120" customWidth="1"/>
    <col min="3343" max="3343" width="1" style="120" customWidth="1"/>
    <col min="3344" max="3344" width="4" style="120" customWidth="1"/>
    <col min="3345" max="3345" width="1" style="120" customWidth="1"/>
    <col min="3346" max="3346" width="2" style="120" customWidth="1"/>
    <col min="3347" max="3347" width="8.28515625" style="120" customWidth="1"/>
    <col min="3348" max="3348" width="2.28515625" style="120" customWidth="1"/>
    <col min="3349" max="3349" width="1.140625" style="120" customWidth="1"/>
    <col min="3350" max="3350" width="2.42578125" style="120" customWidth="1"/>
    <col min="3351" max="3353" width="1.140625" style="120" customWidth="1"/>
    <col min="3354" max="3354" width="1.85546875" style="120" customWidth="1"/>
    <col min="3355" max="3355" width="11.7109375" style="120" customWidth="1"/>
    <col min="3356" max="3359" width="1.140625" style="120" customWidth="1"/>
    <col min="3360" max="3360" width="5" style="120" customWidth="1"/>
    <col min="3361" max="3361" width="3" style="120" customWidth="1"/>
    <col min="3362" max="3362" width="2.140625" style="120" customWidth="1"/>
    <col min="3363" max="3363" width="2" style="120" customWidth="1"/>
    <col min="3364" max="3364" width="12.85546875" style="120" customWidth="1"/>
    <col min="3365" max="3365" width="1.85546875" style="120" customWidth="1"/>
    <col min="3366" max="3366" width="12.85546875" style="120" customWidth="1"/>
    <col min="3367" max="3367" width="1.85546875" style="120" customWidth="1"/>
    <col min="3368" max="3368" width="12.85546875" style="120" customWidth="1"/>
    <col min="3369" max="3369" width="1.85546875" style="120" customWidth="1"/>
    <col min="3370" max="3370" width="12.85546875" style="120" customWidth="1"/>
    <col min="3371" max="3371" width="1.85546875" style="120" customWidth="1"/>
    <col min="3372" max="3372" width="12.85546875" style="120" customWidth="1"/>
    <col min="3373" max="3373" width="1.85546875" style="120" customWidth="1"/>
    <col min="3374" max="3374" width="12.85546875" style="120" customWidth="1"/>
    <col min="3375" max="3375" width="1.85546875" style="120" customWidth="1"/>
    <col min="3376" max="3376" width="12.85546875" style="120" customWidth="1"/>
    <col min="3377" max="3377" width="1.85546875" style="120" customWidth="1"/>
    <col min="3378" max="3378" width="12.85546875" style="120" customWidth="1"/>
    <col min="3379" max="3379" width="1.85546875" style="120" customWidth="1"/>
    <col min="3380" max="3380" width="12.85546875" style="120" customWidth="1"/>
    <col min="3381" max="3381" width="1.85546875" style="120" customWidth="1"/>
    <col min="3382" max="3382" width="12.85546875" style="120" customWidth="1"/>
    <col min="3383" max="3383" width="1.85546875" style="120" customWidth="1"/>
    <col min="3384" max="3384" width="14.140625" style="120" customWidth="1"/>
    <col min="3385" max="3584" width="6.85546875" style="120" customWidth="1"/>
    <col min="3585" max="3585" width="4.42578125" style="120" customWidth="1"/>
    <col min="3586" max="3586" width="7" style="120" customWidth="1"/>
    <col min="3587" max="3587" width="1.140625" style="120" customWidth="1"/>
    <col min="3588" max="3588" width="1" style="120" customWidth="1"/>
    <col min="3589" max="3589" width="1.28515625" style="120" customWidth="1"/>
    <col min="3590" max="3590" width="1.85546875" style="120" customWidth="1"/>
    <col min="3591" max="3591" width="3.85546875" style="120" customWidth="1"/>
    <col min="3592" max="3593" width="4.5703125" style="120" customWidth="1"/>
    <col min="3594" max="3594" width="1.140625" style="120" customWidth="1"/>
    <col min="3595" max="3595" width="1.85546875" style="120" customWidth="1"/>
    <col min="3596" max="3596" width="5" style="120" customWidth="1"/>
    <col min="3597" max="3597" width="3.42578125" style="120" customWidth="1"/>
    <col min="3598" max="3598" width="2" style="120" customWidth="1"/>
    <col min="3599" max="3599" width="1" style="120" customWidth="1"/>
    <col min="3600" max="3600" width="4" style="120" customWidth="1"/>
    <col min="3601" max="3601" width="1" style="120" customWidth="1"/>
    <col min="3602" max="3602" width="2" style="120" customWidth="1"/>
    <col min="3603" max="3603" width="8.28515625" style="120" customWidth="1"/>
    <col min="3604" max="3604" width="2.28515625" style="120" customWidth="1"/>
    <col min="3605" max="3605" width="1.140625" style="120" customWidth="1"/>
    <col min="3606" max="3606" width="2.42578125" style="120" customWidth="1"/>
    <col min="3607" max="3609" width="1.140625" style="120" customWidth="1"/>
    <col min="3610" max="3610" width="1.85546875" style="120" customWidth="1"/>
    <col min="3611" max="3611" width="11.7109375" style="120" customWidth="1"/>
    <col min="3612" max="3615" width="1.140625" style="120" customWidth="1"/>
    <col min="3616" max="3616" width="5" style="120" customWidth="1"/>
    <col min="3617" max="3617" width="3" style="120" customWidth="1"/>
    <col min="3618" max="3618" width="2.140625" style="120" customWidth="1"/>
    <col min="3619" max="3619" width="2" style="120" customWidth="1"/>
    <col min="3620" max="3620" width="12.85546875" style="120" customWidth="1"/>
    <col min="3621" max="3621" width="1.85546875" style="120" customWidth="1"/>
    <col min="3622" max="3622" width="12.85546875" style="120" customWidth="1"/>
    <col min="3623" max="3623" width="1.85546875" style="120" customWidth="1"/>
    <col min="3624" max="3624" width="12.85546875" style="120" customWidth="1"/>
    <col min="3625" max="3625" width="1.85546875" style="120" customWidth="1"/>
    <col min="3626" max="3626" width="12.85546875" style="120" customWidth="1"/>
    <col min="3627" max="3627" width="1.85546875" style="120" customWidth="1"/>
    <col min="3628" max="3628" width="12.85546875" style="120" customWidth="1"/>
    <col min="3629" max="3629" width="1.85546875" style="120" customWidth="1"/>
    <col min="3630" max="3630" width="12.85546875" style="120" customWidth="1"/>
    <col min="3631" max="3631" width="1.85546875" style="120" customWidth="1"/>
    <col min="3632" max="3632" width="12.85546875" style="120" customWidth="1"/>
    <col min="3633" max="3633" width="1.85546875" style="120" customWidth="1"/>
    <col min="3634" max="3634" width="12.85546875" style="120" customWidth="1"/>
    <col min="3635" max="3635" width="1.85546875" style="120" customWidth="1"/>
    <col min="3636" max="3636" width="12.85546875" style="120" customWidth="1"/>
    <col min="3637" max="3637" width="1.85546875" style="120" customWidth="1"/>
    <col min="3638" max="3638" width="12.85546875" style="120" customWidth="1"/>
    <col min="3639" max="3639" width="1.85546875" style="120" customWidth="1"/>
    <col min="3640" max="3640" width="14.140625" style="120" customWidth="1"/>
    <col min="3641" max="3840" width="6.85546875" style="120" customWidth="1"/>
    <col min="3841" max="3841" width="4.42578125" style="120" customWidth="1"/>
    <col min="3842" max="3842" width="7" style="120" customWidth="1"/>
    <col min="3843" max="3843" width="1.140625" style="120" customWidth="1"/>
    <col min="3844" max="3844" width="1" style="120" customWidth="1"/>
    <col min="3845" max="3845" width="1.28515625" style="120" customWidth="1"/>
    <col min="3846" max="3846" width="1.85546875" style="120" customWidth="1"/>
    <col min="3847" max="3847" width="3.85546875" style="120" customWidth="1"/>
    <col min="3848" max="3849" width="4.5703125" style="120" customWidth="1"/>
    <col min="3850" max="3850" width="1.140625" style="120" customWidth="1"/>
    <col min="3851" max="3851" width="1.85546875" style="120" customWidth="1"/>
    <col min="3852" max="3852" width="5" style="120" customWidth="1"/>
    <col min="3853" max="3853" width="3.42578125" style="120" customWidth="1"/>
    <col min="3854" max="3854" width="2" style="120" customWidth="1"/>
    <col min="3855" max="3855" width="1" style="120" customWidth="1"/>
    <col min="3856" max="3856" width="4" style="120" customWidth="1"/>
    <col min="3857" max="3857" width="1" style="120" customWidth="1"/>
    <col min="3858" max="3858" width="2" style="120" customWidth="1"/>
    <col min="3859" max="3859" width="8.28515625" style="120" customWidth="1"/>
    <col min="3860" max="3860" width="2.28515625" style="120" customWidth="1"/>
    <col min="3861" max="3861" width="1.140625" style="120" customWidth="1"/>
    <col min="3862" max="3862" width="2.42578125" style="120" customWidth="1"/>
    <col min="3863" max="3865" width="1.140625" style="120" customWidth="1"/>
    <col min="3866" max="3866" width="1.85546875" style="120" customWidth="1"/>
    <col min="3867" max="3867" width="11.7109375" style="120" customWidth="1"/>
    <col min="3868" max="3871" width="1.140625" style="120" customWidth="1"/>
    <col min="3872" max="3872" width="5" style="120" customWidth="1"/>
    <col min="3873" max="3873" width="3" style="120" customWidth="1"/>
    <col min="3874" max="3874" width="2.140625" style="120" customWidth="1"/>
    <col min="3875" max="3875" width="2" style="120" customWidth="1"/>
    <col min="3876" max="3876" width="12.85546875" style="120" customWidth="1"/>
    <col min="3877" max="3877" width="1.85546875" style="120" customWidth="1"/>
    <col min="3878" max="3878" width="12.85546875" style="120" customWidth="1"/>
    <col min="3879" max="3879" width="1.85546875" style="120" customWidth="1"/>
    <col min="3880" max="3880" width="12.85546875" style="120" customWidth="1"/>
    <col min="3881" max="3881" width="1.85546875" style="120" customWidth="1"/>
    <col min="3882" max="3882" width="12.85546875" style="120" customWidth="1"/>
    <col min="3883" max="3883" width="1.85546875" style="120" customWidth="1"/>
    <col min="3884" max="3884" width="12.85546875" style="120" customWidth="1"/>
    <col min="3885" max="3885" width="1.85546875" style="120" customWidth="1"/>
    <col min="3886" max="3886" width="12.85546875" style="120" customWidth="1"/>
    <col min="3887" max="3887" width="1.85546875" style="120" customWidth="1"/>
    <col min="3888" max="3888" width="12.85546875" style="120" customWidth="1"/>
    <col min="3889" max="3889" width="1.85546875" style="120" customWidth="1"/>
    <col min="3890" max="3890" width="12.85546875" style="120" customWidth="1"/>
    <col min="3891" max="3891" width="1.85546875" style="120" customWidth="1"/>
    <col min="3892" max="3892" width="12.85546875" style="120" customWidth="1"/>
    <col min="3893" max="3893" width="1.85546875" style="120" customWidth="1"/>
    <col min="3894" max="3894" width="12.85546875" style="120" customWidth="1"/>
    <col min="3895" max="3895" width="1.85546875" style="120" customWidth="1"/>
    <col min="3896" max="3896" width="14.140625" style="120" customWidth="1"/>
    <col min="3897" max="4096" width="6.85546875" style="120" customWidth="1"/>
    <col min="4097" max="4097" width="4.42578125" style="120" customWidth="1"/>
    <col min="4098" max="4098" width="7" style="120" customWidth="1"/>
    <col min="4099" max="4099" width="1.140625" style="120" customWidth="1"/>
    <col min="4100" max="4100" width="1" style="120" customWidth="1"/>
    <col min="4101" max="4101" width="1.28515625" style="120" customWidth="1"/>
    <col min="4102" max="4102" width="1.85546875" style="120" customWidth="1"/>
    <col min="4103" max="4103" width="3.85546875" style="120" customWidth="1"/>
    <col min="4104" max="4105" width="4.5703125" style="120" customWidth="1"/>
    <col min="4106" max="4106" width="1.140625" style="120" customWidth="1"/>
    <col min="4107" max="4107" width="1.85546875" style="120" customWidth="1"/>
    <col min="4108" max="4108" width="5" style="120" customWidth="1"/>
    <col min="4109" max="4109" width="3.42578125" style="120" customWidth="1"/>
    <col min="4110" max="4110" width="2" style="120" customWidth="1"/>
    <col min="4111" max="4111" width="1" style="120" customWidth="1"/>
    <col min="4112" max="4112" width="4" style="120" customWidth="1"/>
    <col min="4113" max="4113" width="1" style="120" customWidth="1"/>
    <col min="4114" max="4114" width="2" style="120" customWidth="1"/>
    <col min="4115" max="4115" width="8.28515625" style="120" customWidth="1"/>
    <col min="4116" max="4116" width="2.28515625" style="120" customWidth="1"/>
    <col min="4117" max="4117" width="1.140625" style="120" customWidth="1"/>
    <col min="4118" max="4118" width="2.42578125" style="120" customWidth="1"/>
    <col min="4119" max="4121" width="1.140625" style="120" customWidth="1"/>
    <col min="4122" max="4122" width="1.85546875" style="120" customWidth="1"/>
    <col min="4123" max="4123" width="11.7109375" style="120" customWidth="1"/>
    <col min="4124" max="4127" width="1.140625" style="120" customWidth="1"/>
    <col min="4128" max="4128" width="5" style="120" customWidth="1"/>
    <col min="4129" max="4129" width="3" style="120" customWidth="1"/>
    <col min="4130" max="4130" width="2.140625" style="120" customWidth="1"/>
    <col min="4131" max="4131" width="2" style="120" customWidth="1"/>
    <col min="4132" max="4132" width="12.85546875" style="120" customWidth="1"/>
    <col min="4133" max="4133" width="1.85546875" style="120" customWidth="1"/>
    <col min="4134" max="4134" width="12.85546875" style="120" customWidth="1"/>
    <col min="4135" max="4135" width="1.85546875" style="120" customWidth="1"/>
    <col min="4136" max="4136" width="12.85546875" style="120" customWidth="1"/>
    <col min="4137" max="4137" width="1.85546875" style="120" customWidth="1"/>
    <col min="4138" max="4138" width="12.85546875" style="120" customWidth="1"/>
    <col min="4139" max="4139" width="1.85546875" style="120" customWidth="1"/>
    <col min="4140" max="4140" width="12.85546875" style="120" customWidth="1"/>
    <col min="4141" max="4141" width="1.85546875" style="120" customWidth="1"/>
    <col min="4142" max="4142" width="12.85546875" style="120" customWidth="1"/>
    <col min="4143" max="4143" width="1.85546875" style="120" customWidth="1"/>
    <col min="4144" max="4144" width="12.85546875" style="120" customWidth="1"/>
    <col min="4145" max="4145" width="1.85546875" style="120" customWidth="1"/>
    <col min="4146" max="4146" width="12.85546875" style="120" customWidth="1"/>
    <col min="4147" max="4147" width="1.85546875" style="120" customWidth="1"/>
    <col min="4148" max="4148" width="12.85546875" style="120" customWidth="1"/>
    <col min="4149" max="4149" width="1.85546875" style="120" customWidth="1"/>
    <col min="4150" max="4150" width="12.85546875" style="120" customWidth="1"/>
    <col min="4151" max="4151" width="1.85546875" style="120" customWidth="1"/>
    <col min="4152" max="4152" width="14.140625" style="120" customWidth="1"/>
    <col min="4153" max="4352" width="6.85546875" style="120" customWidth="1"/>
    <col min="4353" max="4353" width="4.42578125" style="120" customWidth="1"/>
    <col min="4354" max="4354" width="7" style="120" customWidth="1"/>
    <col min="4355" max="4355" width="1.140625" style="120" customWidth="1"/>
    <col min="4356" max="4356" width="1" style="120" customWidth="1"/>
    <col min="4357" max="4357" width="1.28515625" style="120" customWidth="1"/>
    <col min="4358" max="4358" width="1.85546875" style="120" customWidth="1"/>
    <col min="4359" max="4359" width="3.85546875" style="120" customWidth="1"/>
    <col min="4360" max="4361" width="4.5703125" style="120" customWidth="1"/>
    <col min="4362" max="4362" width="1.140625" style="120" customWidth="1"/>
    <col min="4363" max="4363" width="1.85546875" style="120" customWidth="1"/>
    <col min="4364" max="4364" width="5" style="120" customWidth="1"/>
    <col min="4365" max="4365" width="3.42578125" style="120" customWidth="1"/>
    <col min="4366" max="4366" width="2" style="120" customWidth="1"/>
    <col min="4367" max="4367" width="1" style="120" customWidth="1"/>
    <col min="4368" max="4368" width="4" style="120" customWidth="1"/>
    <col min="4369" max="4369" width="1" style="120" customWidth="1"/>
    <col min="4370" max="4370" width="2" style="120" customWidth="1"/>
    <col min="4371" max="4371" width="8.28515625" style="120" customWidth="1"/>
    <col min="4372" max="4372" width="2.28515625" style="120" customWidth="1"/>
    <col min="4373" max="4373" width="1.140625" style="120" customWidth="1"/>
    <col min="4374" max="4374" width="2.42578125" style="120" customWidth="1"/>
    <col min="4375" max="4377" width="1.140625" style="120" customWidth="1"/>
    <col min="4378" max="4378" width="1.85546875" style="120" customWidth="1"/>
    <col min="4379" max="4379" width="11.7109375" style="120" customWidth="1"/>
    <col min="4380" max="4383" width="1.140625" style="120" customWidth="1"/>
    <col min="4384" max="4384" width="5" style="120" customWidth="1"/>
    <col min="4385" max="4385" width="3" style="120" customWidth="1"/>
    <col min="4386" max="4386" width="2.140625" style="120" customWidth="1"/>
    <col min="4387" max="4387" width="2" style="120" customWidth="1"/>
    <col min="4388" max="4388" width="12.85546875" style="120" customWidth="1"/>
    <col min="4389" max="4389" width="1.85546875" style="120" customWidth="1"/>
    <col min="4390" max="4390" width="12.85546875" style="120" customWidth="1"/>
    <col min="4391" max="4391" width="1.85546875" style="120" customWidth="1"/>
    <col min="4392" max="4392" width="12.85546875" style="120" customWidth="1"/>
    <col min="4393" max="4393" width="1.85546875" style="120" customWidth="1"/>
    <col min="4394" max="4394" width="12.85546875" style="120" customWidth="1"/>
    <col min="4395" max="4395" width="1.85546875" style="120" customWidth="1"/>
    <col min="4396" max="4396" width="12.85546875" style="120" customWidth="1"/>
    <col min="4397" max="4397" width="1.85546875" style="120" customWidth="1"/>
    <col min="4398" max="4398" width="12.85546875" style="120" customWidth="1"/>
    <col min="4399" max="4399" width="1.85546875" style="120" customWidth="1"/>
    <col min="4400" max="4400" width="12.85546875" style="120" customWidth="1"/>
    <col min="4401" max="4401" width="1.85546875" style="120" customWidth="1"/>
    <col min="4402" max="4402" width="12.85546875" style="120" customWidth="1"/>
    <col min="4403" max="4403" width="1.85546875" style="120" customWidth="1"/>
    <col min="4404" max="4404" width="12.85546875" style="120" customWidth="1"/>
    <col min="4405" max="4405" width="1.85546875" style="120" customWidth="1"/>
    <col min="4406" max="4406" width="12.85546875" style="120" customWidth="1"/>
    <col min="4407" max="4407" width="1.85546875" style="120" customWidth="1"/>
    <col min="4408" max="4408" width="14.140625" style="120" customWidth="1"/>
    <col min="4409" max="4608" width="6.85546875" style="120" customWidth="1"/>
    <col min="4609" max="4609" width="4.42578125" style="120" customWidth="1"/>
    <col min="4610" max="4610" width="7" style="120" customWidth="1"/>
    <col min="4611" max="4611" width="1.140625" style="120" customWidth="1"/>
    <col min="4612" max="4612" width="1" style="120" customWidth="1"/>
    <col min="4613" max="4613" width="1.28515625" style="120" customWidth="1"/>
    <col min="4614" max="4614" width="1.85546875" style="120" customWidth="1"/>
    <col min="4615" max="4615" width="3.85546875" style="120" customWidth="1"/>
    <col min="4616" max="4617" width="4.5703125" style="120" customWidth="1"/>
    <col min="4618" max="4618" width="1.140625" style="120" customWidth="1"/>
    <col min="4619" max="4619" width="1.85546875" style="120" customWidth="1"/>
    <col min="4620" max="4620" width="5" style="120" customWidth="1"/>
    <col min="4621" max="4621" width="3.42578125" style="120" customWidth="1"/>
    <col min="4622" max="4622" width="2" style="120" customWidth="1"/>
    <col min="4623" max="4623" width="1" style="120" customWidth="1"/>
    <col min="4624" max="4624" width="4" style="120" customWidth="1"/>
    <col min="4625" max="4625" width="1" style="120" customWidth="1"/>
    <col min="4626" max="4626" width="2" style="120" customWidth="1"/>
    <col min="4627" max="4627" width="8.28515625" style="120" customWidth="1"/>
    <col min="4628" max="4628" width="2.28515625" style="120" customWidth="1"/>
    <col min="4629" max="4629" width="1.140625" style="120" customWidth="1"/>
    <col min="4630" max="4630" width="2.42578125" style="120" customWidth="1"/>
    <col min="4631" max="4633" width="1.140625" style="120" customWidth="1"/>
    <col min="4634" max="4634" width="1.85546875" style="120" customWidth="1"/>
    <col min="4635" max="4635" width="11.7109375" style="120" customWidth="1"/>
    <col min="4636" max="4639" width="1.140625" style="120" customWidth="1"/>
    <col min="4640" max="4640" width="5" style="120" customWidth="1"/>
    <col min="4641" max="4641" width="3" style="120" customWidth="1"/>
    <col min="4642" max="4642" width="2.140625" style="120" customWidth="1"/>
    <col min="4643" max="4643" width="2" style="120" customWidth="1"/>
    <col min="4644" max="4644" width="12.85546875" style="120" customWidth="1"/>
    <col min="4645" max="4645" width="1.85546875" style="120" customWidth="1"/>
    <col min="4646" max="4646" width="12.85546875" style="120" customWidth="1"/>
    <col min="4647" max="4647" width="1.85546875" style="120" customWidth="1"/>
    <col min="4648" max="4648" width="12.85546875" style="120" customWidth="1"/>
    <col min="4649" max="4649" width="1.85546875" style="120" customWidth="1"/>
    <col min="4650" max="4650" width="12.85546875" style="120" customWidth="1"/>
    <col min="4651" max="4651" width="1.85546875" style="120" customWidth="1"/>
    <col min="4652" max="4652" width="12.85546875" style="120" customWidth="1"/>
    <col min="4653" max="4653" width="1.85546875" style="120" customWidth="1"/>
    <col min="4654" max="4654" width="12.85546875" style="120" customWidth="1"/>
    <col min="4655" max="4655" width="1.85546875" style="120" customWidth="1"/>
    <col min="4656" max="4656" width="12.85546875" style="120" customWidth="1"/>
    <col min="4657" max="4657" width="1.85546875" style="120" customWidth="1"/>
    <col min="4658" max="4658" width="12.85546875" style="120" customWidth="1"/>
    <col min="4659" max="4659" width="1.85546875" style="120" customWidth="1"/>
    <col min="4660" max="4660" width="12.85546875" style="120" customWidth="1"/>
    <col min="4661" max="4661" width="1.85546875" style="120" customWidth="1"/>
    <col min="4662" max="4662" width="12.85546875" style="120" customWidth="1"/>
    <col min="4663" max="4663" width="1.85546875" style="120" customWidth="1"/>
    <col min="4664" max="4664" width="14.140625" style="120" customWidth="1"/>
    <col min="4665" max="4864" width="6.85546875" style="120" customWidth="1"/>
    <col min="4865" max="4865" width="4.42578125" style="120" customWidth="1"/>
    <col min="4866" max="4866" width="7" style="120" customWidth="1"/>
    <col min="4867" max="4867" width="1.140625" style="120" customWidth="1"/>
    <col min="4868" max="4868" width="1" style="120" customWidth="1"/>
    <col min="4869" max="4869" width="1.28515625" style="120" customWidth="1"/>
    <col min="4870" max="4870" width="1.85546875" style="120" customWidth="1"/>
    <col min="4871" max="4871" width="3.85546875" style="120" customWidth="1"/>
    <col min="4872" max="4873" width="4.5703125" style="120" customWidth="1"/>
    <col min="4874" max="4874" width="1.140625" style="120" customWidth="1"/>
    <col min="4875" max="4875" width="1.85546875" style="120" customWidth="1"/>
    <col min="4876" max="4876" width="5" style="120" customWidth="1"/>
    <col min="4877" max="4877" width="3.42578125" style="120" customWidth="1"/>
    <col min="4878" max="4878" width="2" style="120" customWidth="1"/>
    <col min="4879" max="4879" width="1" style="120" customWidth="1"/>
    <col min="4880" max="4880" width="4" style="120" customWidth="1"/>
    <col min="4881" max="4881" width="1" style="120" customWidth="1"/>
    <col min="4882" max="4882" width="2" style="120" customWidth="1"/>
    <col min="4883" max="4883" width="8.28515625" style="120" customWidth="1"/>
    <col min="4884" max="4884" width="2.28515625" style="120" customWidth="1"/>
    <col min="4885" max="4885" width="1.140625" style="120" customWidth="1"/>
    <col min="4886" max="4886" width="2.42578125" style="120" customWidth="1"/>
    <col min="4887" max="4889" width="1.140625" style="120" customWidth="1"/>
    <col min="4890" max="4890" width="1.85546875" style="120" customWidth="1"/>
    <col min="4891" max="4891" width="11.7109375" style="120" customWidth="1"/>
    <col min="4892" max="4895" width="1.140625" style="120" customWidth="1"/>
    <col min="4896" max="4896" width="5" style="120" customWidth="1"/>
    <col min="4897" max="4897" width="3" style="120" customWidth="1"/>
    <col min="4898" max="4898" width="2.140625" style="120" customWidth="1"/>
    <col min="4899" max="4899" width="2" style="120" customWidth="1"/>
    <col min="4900" max="4900" width="12.85546875" style="120" customWidth="1"/>
    <col min="4901" max="4901" width="1.85546875" style="120" customWidth="1"/>
    <col min="4902" max="4902" width="12.85546875" style="120" customWidth="1"/>
    <col min="4903" max="4903" width="1.85546875" style="120" customWidth="1"/>
    <col min="4904" max="4904" width="12.85546875" style="120" customWidth="1"/>
    <col min="4905" max="4905" width="1.85546875" style="120" customWidth="1"/>
    <col min="4906" max="4906" width="12.85546875" style="120" customWidth="1"/>
    <col min="4907" max="4907" width="1.85546875" style="120" customWidth="1"/>
    <col min="4908" max="4908" width="12.85546875" style="120" customWidth="1"/>
    <col min="4909" max="4909" width="1.85546875" style="120" customWidth="1"/>
    <col min="4910" max="4910" width="12.85546875" style="120" customWidth="1"/>
    <col min="4911" max="4911" width="1.85546875" style="120" customWidth="1"/>
    <col min="4912" max="4912" width="12.85546875" style="120" customWidth="1"/>
    <col min="4913" max="4913" width="1.85546875" style="120" customWidth="1"/>
    <col min="4914" max="4914" width="12.85546875" style="120" customWidth="1"/>
    <col min="4915" max="4915" width="1.85546875" style="120" customWidth="1"/>
    <col min="4916" max="4916" width="12.85546875" style="120" customWidth="1"/>
    <col min="4917" max="4917" width="1.85546875" style="120" customWidth="1"/>
    <col min="4918" max="4918" width="12.85546875" style="120" customWidth="1"/>
    <col min="4919" max="4919" width="1.85546875" style="120" customWidth="1"/>
    <col min="4920" max="4920" width="14.140625" style="120" customWidth="1"/>
    <col min="4921" max="5120" width="6.85546875" style="120" customWidth="1"/>
    <col min="5121" max="5121" width="4.42578125" style="120" customWidth="1"/>
    <col min="5122" max="5122" width="7" style="120" customWidth="1"/>
    <col min="5123" max="5123" width="1.140625" style="120" customWidth="1"/>
    <col min="5124" max="5124" width="1" style="120" customWidth="1"/>
    <col min="5125" max="5125" width="1.28515625" style="120" customWidth="1"/>
    <col min="5126" max="5126" width="1.85546875" style="120" customWidth="1"/>
    <col min="5127" max="5127" width="3.85546875" style="120" customWidth="1"/>
    <col min="5128" max="5129" width="4.5703125" style="120" customWidth="1"/>
    <col min="5130" max="5130" width="1.140625" style="120" customWidth="1"/>
    <col min="5131" max="5131" width="1.85546875" style="120" customWidth="1"/>
    <col min="5132" max="5132" width="5" style="120" customWidth="1"/>
    <col min="5133" max="5133" width="3.42578125" style="120" customWidth="1"/>
    <col min="5134" max="5134" width="2" style="120" customWidth="1"/>
    <col min="5135" max="5135" width="1" style="120" customWidth="1"/>
    <col min="5136" max="5136" width="4" style="120" customWidth="1"/>
    <col min="5137" max="5137" width="1" style="120" customWidth="1"/>
    <col min="5138" max="5138" width="2" style="120" customWidth="1"/>
    <col min="5139" max="5139" width="8.28515625" style="120" customWidth="1"/>
    <col min="5140" max="5140" width="2.28515625" style="120" customWidth="1"/>
    <col min="5141" max="5141" width="1.140625" style="120" customWidth="1"/>
    <col min="5142" max="5142" width="2.42578125" style="120" customWidth="1"/>
    <col min="5143" max="5145" width="1.140625" style="120" customWidth="1"/>
    <col min="5146" max="5146" width="1.85546875" style="120" customWidth="1"/>
    <col min="5147" max="5147" width="11.7109375" style="120" customWidth="1"/>
    <col min="5148" max="5151" width="1.140625" style="120" customWidth="1"/>
    <col min="5152" max="5152" width="5" style="120" customWidth="1"/>
    <col min="5153" max="5153" width="3" style="120" customWidth="1"/>
    <col min="5154" max="5154" width="2.140625" style="120" customWidth="1"/>
    <col min="5155" max="5155" width="2" style="120" customWidth="1"/>
    <col min="5156" max="5156" width="12.85546875" style="120" customWidth="1"/>
    <col min="5157" max="5157" width="1.85546875" style="120" customWidth="1"/>
    <col min="5158" max="5158" width="12.85546875" style="120" customWidth="1"/>
    <col min="5159" max="5159" width="1.85546875" style="120" customWidth="1"/>
    <col min="5160" max="5160" width="12.85546875" style="120" customWidth="1"/>
    <col min="5161" max="5161" width="1.85546875" style="120" customWidth="1"/>
    <col min="5162" max="5162" width="12.85546875" style="120" customWidth="1"/>
    <col min="5163" max="5163" width="1.85546875" style="120" customWidth="1"/>
    <col min="5164" max="5164" width="12.85546875" style="120" customWidth="1"/>
    <col min="5165" max="5165" width="1.85546875" style="120" customWidth="1"/>
    <col min="5166" max="5166" width="12.85546875" style="120" customWidth="1"/>
    <col min="5167" max="5167" width="1.85546875" style="120" customWidth="1"/>
    <col min="5168" max="5168" width="12.85546875" style="120" customWidth="1"/>
    <col min="5169" max="5169" width="1.85546875" style="120" customWidth="1"/>
    <col min="5170" max="5170" width="12.85546875" style="120" customWidth="1"/>
    <col min="5171" max="5171" width="1.85546875" style="120" customWidth="1"/>
    <col min="5172" max="5172" width="12.85546875" style="120" customWidth="1"/>
    <col min="5173" max="5173" width="1.85546875" style="120" customWidth="1"/>
    <col min="5174" max="5174" width="12.85546875" style="120" customWidth="1"/>
    <col min="5175" max="5175" width="1.85546875" style="120" customWidth="1"/>
    <col min="5176" max="5176" width="14.140625" style="120" customWidth="1"/>
    <col min="5177" max="5376" width="6.85546875" style="120" customWidth="1"/>
    <col min="5377" max="5377" width="4.42578125" style="120" customWidth="1"/>
    <col min="5378" max="5378" width="7" style="120" customWidth="1"/>
    <col min="5379" max="5379" width="1.140625" style="120" customWidth="1"/>
    <col min="5380" max="5380" width="1" style="120" customWidth="1"/>
    <col min="5381" max="5381" width="1.28515625" style="120" customWidth="1"/>
    <col min="5382" max="5382" width="1.85546875" style="120" customWidth="1"/>
    <col min="5383" max="5383" width="3.85546875" style="120" customWidth="1"/>
    <col min="5384" max="5385" width="4.5703125" style="120" customWidth="1"/>
    <col min="5386" max="5386" width="1.140625" style="120" customWidth="1"/>
    <col min="5387" max="5387" width="1.85546875" style="120" customWidth="1"/>
    <col min="5388" max="5388" width="5" style="120" customWidth="1"/>
    <col min="5389" max="5389" width="3.42578125" style="120" customWidth="1"/>
    <col min="5390" max="5390" width="2" style="120" customWidth="1"/>
    <col min="5391" max="5391" width="1" style="120" customWidth="1"/>
    <col min="5392" max="5392" width="4" style="120" customWidth="1"/>
    <col min="5393" max="5393" width="1" style="120" customWidth="1"/>
    <col min="5394" max="5394" width="2" style="120" customWidth="1"/>
    <col min="5395" max="5395" width="8.28515625" style="120" customWidth="1"/>
    <col min="5396" max="5396" width="2.28515625" style="120" customWidth="1"/>
    <col min="5397" max="5397" width="1.140625" style="120" customWidth="1"/>
    <col min="5398" max="5398" width="2.42578125" style="120" customWidth="1"/>
    <col min="5399" max="5401" width="1.140625" style="120" customWidth="1"/>
    <col min="5402" max="5402" width="1.85546875" style="120" customWidth="1"/>
    <col min="5403" max="5403" width="11.7109375" style="120" customWidth="1"/>
    <col min="5404" max="5407" width="1.140625" style="120" customWidth="1"/>
    <col min="5408" max="5408" width="5" style="120" customWidth="1"/>
    <col min="5409" max="5409" width="3" style="120" customWidth="1"/>
    <col min="5410" max="5410" width="2.140625" style="120" customWidth="1"/>
    <col min="5411" max="5411" width="2" style="120" customWidth="1"/>
    <col min="5412" max="5412" width="12.85546875" style="120" customWidth="1"/>
    <col min="5413" max="5413" width="1.85546875" style="120" customWidth="1"/>
    <col min="5414" max="5414" width="12.85546875" style="120" customWidth="1"/>
    <col min="5415" max="5415" width="1.85546875" style="120" customWidth="1"/>
    <col min="5416" max="5416" width="12.85546875" style="120" customWidth="1"/>
    <col min="5417" max="5417" width="1.85546875" style="120" customWidth="1"/>
    <col min="5418" max="5418" width="12.85546875" style="120" customWidth="1"/>
    <col min="5419" max="5419" width="1.85546875" style="120" customWidth="1"/>
    <col min="5420" max="5420" width="12.85546875" style="120" customWidth="1"/>
    <col min="5421" max="5421" width="1.85546875" style="120" customWidth="1"/>
    <col min="5422" max="5422" width="12.85546875" style="120" customWidth="1"/>
    <col min="5423" max="5423" width="1.85546875" style="120" customWidth="1"/>
    <col min="5424" max="5424" width="12.85546875" style="120" customWidth="1"/>
    <col min="5425" max="5425" width="1.85546875" style="120" customWidth="1"/>
    <col min="5426" max="5426" width="12.85546875" style="120" customWidth="1"/>
    <col min="5427" max="5427" width="1.85546875" style="120" customWidth="1"/>
    <col min="5428" max="5428" width="12.85546875" style="120" customWidth="1"/>
    <col min="5429" max="5429" width="1.85546875" style="120" customWidth="1"/>
    <col min="5430" max="5430" width="12.85546875" style="120" customWidth="1"/>
    <col min="5431" max="5431" width="1.85546875" style="120" customWidth="1"/>
    <col min="5432" max="5432" width="14.140625" style="120" customWidth="1"/>
    <col min="5433" max="5632" width="6.85546875" style="120" customWidth="1"/>
    <col min="5633" max="5633" width="4.42578125" style="120" customWidth="1"/>
    <col min="5634" max="5634" width="7" style="120" customWidth="1"/>
    <col min="5635" max="5635" width="1.140625" style="120" customWidth="1"/>
    <col min="5636" max="5636" width="1" style="120" customWidth="1"/>
    <col min="5637" max="5637" width="1.28515625" style="120" customWidth="1"/>
    <col min="5638" max="5638" width="1.85546875" style="120" customWidth="1"/>
    <col min="5639" max="5639" width="3.85546875" style="120" customWidth="1"/>
    <col min="5640" max="5641" width="4.5703125" style="120" customWidth="1"/>
    <col min="5642" max="5642" width="1.140625" style="120" customWidth="1"/>
    <col min="5643" max="5643" width="1.85546875" style="120" customWidth="1"/>
    <col min="5644" max="5644" width="5" style="120" customWidth="1"/>
    <col min="5645" max="5645" width="3.42578125" style="120" customWidth="1"/>
    <col min="5646" max="5646" width="2" style="120" customWidth="1"/>
    <col min="5647" max="5647" width="1" style="120" customWidth="1"/>
    <col min="5648" max="5648" width="4" style="120" customWidth="1"/>
    <col min="5649" max="5649" width="1" style="120" customWidth="1"/>
    <col min="5650" max="5650" width="2" style="120" customWidth="1"/>
    <col min="5651" max="5651" width="8.28515625" style="120" customWidth="1"/>
    <col min="5652" max="5652" width="2.28515625" style="120" customWidth="1"/>
    <col min="5653" max="5653" width="1.140625" style="120" customWidth="1"/>
    <col min="5654" max="5654" width="2.42578125" style="120" customWidth="1"/>
    <col min="5655" max="5657" width="1.140625" style="120" customWidth="1"/>
    <col min="5658" max="5658" width="1.85546875" style="120" customWidth="1"/>
    <col min="5659" max="5659" width="11.7109375" style="120" customWidth="1"/>
    <col min="5660" max="5663" width="1.140625" style="120" customWidth="1"/>
    <col min="5664" max="5664" width="5" style="120" customWidth="1"/>
    <col min="5665" max="5665" width="3" style="120" customWidth="1"/>
    <col min="5666" max="5666" width="2.140625" style="120" customWidth="1"/>
    <col min="5667" max="5667" width="2" style="120" customWidth="1"/>
    <col min="5668" max="5668" width="12.85546875" style="120" customWidth="1"/>
    <col min="5669" max="5669" width="1.85546875" style="120" customWidth="1"/>
    <col min="5670" max="5670" width="12.85546875" style="120" customWidth="1"/>
    <col min="5671" max="5671" width="1.85546875" style="120" customWidth="1"/>
    <col min="5672" max="5672" width="12.85546875" style="120" customWidth="1"/>
    <col min="5673" max="5673" width="1.85546875" style="120" customWidth="1"/>
    <col min="5674" max="5674" width="12.85546875" style="120" customWidth="1"/>
    <col min="5675" max="5675" width="1.85546875" style="120" customWidth="1"/>
    <col min="5676" max="5676" width="12.85546875" style="120" customWidth="1"/>
    <col min="5677" max="5677" width="1.85546875" style="120" customWidth="1"/>
    <col min="5678" max="5678" width="12.85546875" style="120" customWidth="1"/>
    <col min="5679" max="5679" width="1.85546875" style="120" customWidth="1"/>
    <col min="5680" max="5680" width="12.85546875" style="120" customWidth="1"/>
    <col min="5681" max="5681" width="1.85546875" style="120" customWidth="1"/>
    <col min="5682" max="5682" width="12.85546875" style="120" customWidth="1"/>
    <col min="5683" max="5683" width="1.85546875" style="120" customWidth="1"/>
    <col min="5684" max="5684" width="12.85546875" style="120" customWidth="1"/>
    <col min="5685" max="5685" width="1.85546875" style="120" customWidth="1"/>
    <col min="5686" max="5686" width="12.85546875" style="120" customWidth="1"/>
    <col min="5687" max="5687" width="1.85546875" style="120" customWidth="1"/>
    <col min="5688" max="5688" width="14.140625" style="120" customWidth="1"/>
    <col min="5689" max="5888" width="6.85546875" style="120" customWidth="1"/>
    <col min="5889" max="5889" width="4.42578125" style="120" customWidth="1"/>
    <col min="5890" max="5890" width="7" style="120" customWidth="1"/>
    <col min="5891" max="5891" width="1.140625" style="120" customWidth="1"/>
    <col min="5892" max="5892" width="1" style="120" customWidth="1"/>
    <col min="5893" max="5893" width="1.28515625" style="120" customWidth="1"/>
    <col min="5894" max="5894" width="1.85546875" style="120" customWidth="1"/>
    <col min="5895" max="5895" width="3.85546875" style="120" customWidth="1"/>
    <col min="5896" max="5897" width="4.5703125" style="120" customWidth="1"/>
    <col min="5898" max="5898" width="1.140625" style="120" customWidth="1"/>
    <col min="5899" max="5899" width="1.85546875" style="120" customWidth="1"/>
    <col min="5900" max="5900" width="5" style="120" customWidth="1"/>
    <col min="5901" max="5901" width="3.42578125" style="120" customWidth="1"/>
    <col min="5902" max="5902" width="2" style="120" customWidth="1"/>
    <col min="5903" max="5903" width="1" style="120" customWidth="1"/>
    <col min="5904" max="5904" width="4" style="120" customWidth="1"/>
    <col min="5905" max="5905" width="1" style="120" customWidth="1"/>
    <col min="5906" max="5906" width="2" style="120" customWidth="1"/>
    <col min="5907" max="5907" width="8.28515625" style="120" customWidth="1"/>
    <col min="5908" max="5908" width="2.28515625" style="120" customWidth="1"/>
    <col min="5909" max="5909" width="1.140625" style="120" customWidth="1"/>
    <col min="5910" max="5910" width="2.42578125" style="120" customWidth="1"/>
    <col min="5911" max="5913" width="1.140625" style="120" customWidth="1"/>
    <col min="5914" max="5914" width="1.85546875" style="120" customWidth="1"/>
    <col min="5915" max="5915" width="11.7109375" style="120" customWidth="1"/>
    <col min="5916" max="5919" width="1.140625" style="120" customWidth="1"/>
    <col min="5920" max="5920" width="5" style="120" customWidth="1"/>
    <col min="5921" max="5921" width="3" style="120" customWidth="1"/>
    <col min="5922" max="5922" width="2.140625" style="120" customWidth="1"/>
    <col min="5923" max="5923" width="2" style="120" customWidth="1"/>
    <col min="5924" max="5924" width="12.85546875" style="120" customWidth="1"/>
    <col min="5925" max="5925" width="1.85546875" style="120" customWidth="1"/>
    <col min="5926" max="5926" width="12.85546875" style="120" customWidth="1"/>
    <col min="5927" max="5927" width="1.85546875" style="120" customWidth="1"/>
    <col min="5928" max="5928" width="12.85546875" style="120" customWidth="1"/>
    <col min="5929" max="5929" width="1.85546875" style="120" customWidth="1"/>
    <col min="5930" max="5930" width="12.85546875" style="120" customWidth="1"/>
    <col min="5931" max="5931" width="1.85546875" style="120" customWidth="1"/>
    <col min="5932" max="5932" width="12.85546875" style="120" customWidth="1"/>
    <col min="5933" max="5933" width="1.85546875" style="120" customWidth="1"/>
    <col min="5934" max="5934" width="12.85546875" style="120" customWidth="1"/>
    <col min="5935" max="5935" width="1.85546875" style="120" customWidth="1"/>
    <col min="5936" max="5936" width="12.85546875" style="120" customWidth="1"/>
    <col min="5937" max="5937" width="1.85546875" style="120" customWidth="1"/>
    <col min="5938" max="5938" width="12.85546875" style="120" customWidth="1"/>
    <col min="5939" max="5939" width="1.85546875" style="120" customWidth="1"/>
    <col min="5940" max="5940" width="12.85546875" style="120" customWidth="1"/>
    <col min="5941" max="5941" width="1.85546875" style="120" customWidth="1"/>
    <col min="5942" max="5942" width="12.85546875" style="120" customWidth="1"/>
    <col min="5943" max="5943" width="1.85546875" style="120" customWidth="1"/>
    <col min="5944" max="5944" width="14.140625" style="120" customWidth="1"/>
    <col min="5945" max="6144" width="6.85546875" style="120" customWidth="1"/>
    <col min="6145" max="6145" width="4.42578125" style="120" customWidth="1"/>
    <col min="6146" max="6146" width="7" style="120" customWidth="1"/>
    <col min="6147" max="6147" width="1.140625" style="120" customWidth="1"/>
    <col min="6148" max="6148" width="1" style="120" customWidth="1"/>
    <col min="6149" max="6149" width="1.28515625" style="120" customWidth="1"/>
    <col min="6150" max="6150" width="1.85546875" style="120" customWidth="1"/>
    <col min="6151" max="6151" width="3.85546875" style="120" customWidth="1"/>
    <col min="6152" max="6153" width="4.5703125" style="120" customWidth="1"/>
    <col min="6154" max="6154" width="1.140625" style="120" customWidth="1"/>
    <col min="6155" max="6155" width="1.85546875" style="120" customWidth="1"/>
    <col min="6156" max="6156" width="5" style="120" customWidth="1"/>
    <col min="6157" max="6157" width="3.42578125" style="120" customWidth="1"/>
    <col min="6158" max="6158" width="2" style="120" customWidth="1"/>
    <col min="6159" max="6159" width="1" style="120" customWidth="1"/>
    <col min="6160" max="6160" width="4" style="120" customWidth="1"/>
    <col min="6161" max="6161" width="1" style="120" customWidth="1"/>
    <col min="6162" max="6162" width="2" style="120" customWidth="1"/>
    <col min="6163" max="6163" width="8.28515625" style="120" customWidth="1"/>
    <col min="6164" max="6164" width="2.28515625" style="120" customWidth="1"/>
    <col min="6165" max="6165" width="1.140625" style="120" customWidth="1"/>
    <col min="6166" max="6166" width="2.42578125" style="120" customWidth="1"/>
    <col min="6167" max="6169" width="1.140625" style="120" customWidth="1"/>
    <col min="6170" max="6170" width="1.85546875" style="120" customWidth="1"/>
    <col min="6171" max="6171" width="11.7109375" style="120" customWidth="1"/>
    <col min="6172" max="6175" width="1.140625" style="120" customWidth="1"/>
    <col min="6176" max="6176" width="5" style="120" customWidth="1"/>
    <col min="6177" max="6177" width="3" style="120" customWidth="1"/>
    <col min="6178" max="6178" width="2.140625" style="120" customWidth="1"/>
    <col min="6179" max="6179" width="2" style="120" customWidth="1"/>
    <col min="6180" max="6180" width="12.85546875" style="120" customWidth="1"/>
    <col min="6181" max="6181" width="1.85546875" style="120" customWidth="1"/>
    <col min="6182" max="6182" width="12.85546875" style="120" customWidth="1"/>
    <col min="6183" max="6183" width="1.85546875" style="120" customWidth="1"/>
    <col min="6184" max="6184" width="12.85546875" style="120" customWidth="1"/>
    <col min="6185" max="6185" width="1.85546875" style="120" customWidth="1"/>
    <col min="6186" max="6186" width="12.85546875" style="120" customWidth="1"/>
    <col min="6187" max="6187" width="1.85546875" style="120" customWidth="1"/>
    <col min="6188" max="6188" width="12.85546875" style="120" customWidth="1"/>
    <col min="6189" max="6189" width="1.85546875" style="120" customWidth="1"/>
    <col min="6190" max="6190" width="12.85546875" style="120" customWidth="1"/>
    <col min="6191" max="6191" width="1.85546875" style="120" customWidth="1"/>
    <col min="6192" max="6192" width="12.85546875" style="120" customWidth="1"/>
    <col min="6193" max="6193" width="1.85546875" style="120" customWidth="1"/>
    <col min="6194" max="6194" width="12.85546875" style="120" customWidth="1"/>
    <col min="6195" max="6195" width="1.85546875" style="120" customWidth="1"/>
    <col min="6196" max="6196" width="12.85546875" style="120" customWidth="1"/>
    <col min="6197" max="6197" width="1.85546875" style="120" customWidth="1"/>
    <col min="6198" max="6198" width="12.85546875" style="120" customWidth="1"/>
    <col min="6199" max="6199" width="1.85546875" style="120" customWidth="1"/>
    <col min="6200" max="6200" width="14.140625" style="120" customWidth="1"/>
    <col min="6201" max="6400" width="6.85546875" style="120" customWidth="1"/>
    <col min="6401" max="6401" width="4.42578125" style="120" customWidth="1"/>
    <col min="6402" max="6402" width="7" style="120" customWidth="1"/>
    <col min="6403" max="6403" width="1.140625" style="120" customWidth="1"/>
    <col min="6404" max="6404" width="1" style="120" customWidth="1"/>
    <col min="6405" max="6405" width="1.28515625" style="120" customWidth="1"/>
    <col min="6406" max="6406" width="1.85546875" style="120" customWidth="1"/>
    <col min="6407" max="6407" width="3.85546875" style="120" customWidth="1"/>
    <col min="6408" max="6409" width="4.5703125" style="120" customWidth="1"/>
    <col min="6410" max="6410" width="1.140625" style="120" customWidth="1"/>
    <col min="6411" max="6411" width="1.85546875" style="120" customWidth="1"/>
    <col min="6412" max="6412" width="5" style="120" customWidth="1"/>
    <col min="6413" max="6413" width="3.42578125" style="120" customWidth="1"/>
    <col min="6414" max="6414" width="2" style="120" customWidth="1"/>
    <col min="6415" max="6415" width="1" style="120" customWidth="1"/>
    <col min="6416" max="6416" width="4" style="120" customWidth="1"/>
    <col min="6417" max="6417" width="1" style="120" customWidth="1"/>
    <col min="6418" max="6418" width="2" style="120" customWidth="1"/>
    <col min="6419" max="6419" width="8.28515625" style="120" customWidth="1"/>
    <col min="6420" max="6420" width="2.28515625" style="120" customWidth="1"/>
    <col min="6421" max="6421" width="1.140625" style="120" customWidth="1"/>
    <col min="6422" max="6422" width="2.42578125" style="120" customWidth="1"/>
    <col min="6423" max="6425" width="1.140625" style="120" customWidth="1"/>
    <col min="6426" max="6426" width="1.85546875" style="120" customWidth="1"/>
    <col min="6427" max="6427" width="11.7109375" style="120" customWidth="1"/>
    <col min="6428" max="6431" width="1.140625" style="120" customWidth="1"/>
    <col min="6432" max="6432" width="5" style="120" customWidth="1"/>
    <col min="6433" max="6433" width="3" style="120" customWidth="1"/>
    <col min="6434" max="6434" width="2.140625" style="120" customWidth="1"/>
    <col min="6435" max="6435" width="2" style="120" customWidth="1"/>
    <col min="6436" max="6436" width="12.85546875" style="120" customWidth="1"/>
    <col min="6437" max="6437" width="1.85546875" style="120" customWidth="1"/>
    <col min="6438" max="6438" width="12.85546875" style="120" customWidth="1"/>
    <col min="6439" max="6439" width="1.85546875" style="120" customWidth="1"/>
    <col min="6440" max="6440" width="12.85546875" style="120" customWidth="1"/>
    <col min="6441" max="6441" width="1.85546875" style="120" customWidth="1"/>
    <col min="6442" max="6442" width="12.85546875" style="120" customWidth="1"/>
    <col min="6443" max="6443" width="1.85546875" style="120" customWidth="1"/>
    <col min="6444" max="6444" width="12.85546875" style="120" customWidth="1"/>
    <col min="6445" max="6445" width="1.85546875" style="120" customWidth="1"/>
    <col min="6446" max="6446" width="12.85546875" style="120" customWidth="1"/>
    <col min="6447" max="6447" width="1.85546875" style="120" customWidth="1"/>
    <col min="6448" max="6448" width="12.85546875" style="120" customWidth="1"/>
    <col min="6449" max="6449" width="1.85546875" style="120" customWidth="1"/>
    <col min="6450" max="6450" width="12.85546875" style="120" customWidth="1"/>
    <col min="6451" max="6451" width="1.85546875" style="120" customWidth="1"/>
    <col min="6452" max="6452" width="12.85546875" style="120" customWidth="1"/>
    <col min="6453" max="6453" width="1.85546875" style="120" customWidth="1"/>
    <col min="6454" max="6454" width="12.85546875" style="120" customWidth="1"/>
    <col min="6455" max="6455" width="1.85546875" style="120" customWidth="1"/>
    <col min="6456" max="6456" width="14.140625" style="120" customWidth="1"/>
    <col min="6457" max="6656" width="6.85546875" style="120" customWidth="1"/>
    <col min="6657" max="6657" width="4.42578125" style="120" customWidth="1"/>
    <col min="6658" max="6658" width="7" style="120" customWidth="1"/>
    <col min="6659" max="6659" width="1.140625" style="120" customWidth="1"/>
    <col min="6660" max="6660" width="1" style="120" customWidth="1"/>
    <col min="6661" max="6661" width="1.28515625" style="120" customWidth="1"/>
    <col min="6662" max="6662" width="1.85546875" style="120" customWidth="1"/>
    <col min="6663" max="6663" width="3.85546875" style="120" customWidth="1"/>
    <col min="6664" max="6665" width="4.5703125" style="120" customWidth="1"/>
    <col min="6666" max="6666" width="1.140625" style="120" customWidth="1"/>
    <col min="6667" max="6667" width="1.85546875" style="120" customWidth="1"/>
    <col min="6668" max="6668" width="5" style="120" customWidth="1"/>
    <col min="6669" max="6669" width="3.42578125" style="120" customWidth="1"/>
    <col min="6670" max="6670" width="2" style="120" customWidth="1"/>
    <col min="6671" max="6671" width="1" style="120" customWidth="1"/>
    <col min="6672" max="6672" width="4" style="120" customWidth="1"/>
    <col min="6673" max="6673" width="1" style="120" customWidth="1"/>
    <col min="6674" max="6674" width="2" style="120" customWidth="1"/>
    <col min="6675" max="6675" width="8.28515625" style="120" customWidth="1"/>
    <col min="6676" max="6676" width="2.28515625" style="120" customWidth="1"/>
    <col min="6677" max="6677" width="1.140625" style="120" customWidth="1"/>
    <col min="6678" max="6678" width="2.42578125" style="120" customWidth="1"/>
    <col min="6679" max="6681" width="1.140625" style="120" customWidth="1"/>
    <col min="6682" max="6682" width="1.85546875" style="120" customWidth="1"/>
    <col min="6683" max="6683" width="11.7109375" style="120" customWidth="1"/>
    <col min="6684" max="6687" width="1.140625" style="120" customWidth="1"/>
    <col min="6688" max="6688" width="5" style="120" customWidth="1"/>
    <col min="6689" max="6689" width="3" style="120" customWidth="1"/>
    <col min="6690" max="6690" width="2.140625" style="120" customWidth="1"/>
    <col min="6691" max="6691" width="2" style="120" customWidth="1"/>
    <col min="6692" max="6692" width="12.85546875" style="120" customWidth="1"/>
    <col min="6693" max="6693" width="1.85546875" style="120" customWidth="1"/>
    <col min="6694" max="6694" width="12.85546875" style="120" customWidth="1"/>
    <col min="6695" max="6695" width="1.85546875" style="120" customWidth="1"/>
    <col min="6696" max="6696" width="12.85546875" style="120" customWidth="1"/>
    <col min="6697" max="6697" width="1.85546875" style="120" customWidth="1"/>
    <col min="6698" max="6698" width="12.85546875" style="120" customWidth="1"/>
    <col min="6699" max="6699" width="1.85546875" style="120" customWidth="1"/>
    <col min="6700" max="6700" width="12.85546875" style="120" customWidth="1"/>
    <col min="6701" max="6701" width="1.85546875" style="120" customWidth="1"/>
    <col min="6702" max="6702" width="12.85546875" style="120" customWidth="1"/>
    <col min="6703" max="6703" width="1.85546875" style="120" customWidth="1"/>
    <col min="6704" max="6704" width="12.85546875" style="120" customWidth="1"/>
    <col min="6705" max="6705" width="1.85546875" style="120" customWidth="1"/>
    <col min="6706" max="6706" width="12.85546875" style="120" customWidth="1"/>
    <col min="6707" max="6707" width="1.85546875" style="120" customWidth="1"/>
    <col min="6708" max="6708" width="12.85546875" style="120" customWidth="1"/>
    <col min="6709" max="6709" width="1.85546875" style="120" customWidth="1"/>
    <col min="6710" max="6710" width="12.85546875" style="120" customWidth="1"/>
    <col min="6711" max="6711" width="1.85546875" style="120" customWidth="1"/>
    <col min="6712" max="6712" width="14.140625" style="120" customWidth="1"/>
    <col min="6713" max="6912" width="6.85546875" style="120" customWidth="1"/>
    <col min="6913" max="6913" width="4.42578125" style="120" customWidth="1"/>
    <col min="6914" max="6914" width="7" style="120" customWidth="1"/>
    <col min="6915" max="6915" width="1.140625" style="120" customWidth="1"/>
    <col min="6916" max="6916" width="1" style="120" customWidth="1"/>
    <col min="6917" max="6917" width="1.28515625" style="120" customWidth="1"/>
    <col min="6918" max="6918" width="1.85546875" style="120" customWidth="1"/>
    <col min="6919" max="6919" width="3.85546875" style="120" customWidth="1"/>
    <col min="6920" max="6921" width="4.5703125" style="120" customWidth="1"/>
    <col min="6922" max="6922" width="1.140625" style="120" customWidth="1"/>
    <col min="6923" max="6923" width="1.85546875" style="120" customWidth="1"/>
    <col min="6924" max="6924" width="5" style="120" customWidth="1"/>
    <col min="6925" max="6925" width="3.42578125" style="120" customWidth="1"/>
    <col min="6926" max="6926" width="2" style="120" customWidth="1"/>
    <col min="6927" max="6927" width="1" style="120" customWidth="1"/>
    <col min="6928" max="6928" width="4" style="120" customWidth="1"/>
    <col min="6929" max="6929" width="1" style="120" customWidth="1"/>
    <col min="6930" max="6930" width="2" style="120" customWidth="1"/>
    <col min="6931" max="6931" width="8.28515625" style="120" customWidth="1"/>
    <col min="6932" max="6932" width="2.28515625" style="120" customWidth="1"/>
    <col min="6933" max="6933" width="1.140625" style="120" customWidth="1"/>
    <col min="6934" max="6934" width="2.42578125" style="120" customWidth="1"/>
    <col min="6935" max="6937" width="1.140625" style="120" customWidth="1"/>
    <col min="6938" max="6938" width="1.85546875" style="120" customWidth="1"/>
    <col min="6939" max="6939" width="11.7109375" style="120" customWidth="1"/>
    <col min="6940" max="6943" width="1.140625" style="120" customWidth="1"/>
    <col min="6944" max="6944" width="5" style="120" customWidth="1"/>
    <col min="6945" max="6945" width="3" style="120" customWidth="1"/>
    <col min="6946" max="6946" width="2.140625" style="120" customWidth="1"/>
    <col min="6947" max="6947" width="2" style="120" customWidth="1"/>
    <col min="6948" max="6948" width="12.85546875" style="120" customWidth="1"/>
    <col min="6949" max="6949" width="1.85546875" style="120" customWidth="1"/>
    <col min="6950" max="6950" width="12.85546875" style="120" customWidth="1"/>
    <col min="6951" max="6951" width="1.85546875" style="120" customWidth="1"/>
    <col min="6952" max="6952" width="12.85546875" style="120" customWidth="1"/>
    <col min="6953" max="6953" width="1.85546875" style="120" customWidth="1"/>
    <col min="6954" max="6954" width="12.85546875" style="120" customWidth="1"/>
    <col min="6955" max="6955" width="1.85546875" style="120" customWidth="1"/>
    <col min="6956" max="6956" width="12.85546875" style="120" customWidth="1"/>
    <col min="6957" max="6957" width="1.85546875" style="120" customWidth="1"/>
    <col min="6958" max="6958" width="12.85546875" style="120" customWidth="1"/>
    <col min="6959" max="6959" width="1.85546875" style="120" customWidth="1"/>
    <col min="6960" max="6960" width="12.85546875" style="120" customWidth="1"/>
    <col min="6961" max="6961" width="1.85546875" style="120" customWidth="1"/>
    <col min="6962" max="6962" width="12.85546875" style="120" customWidth="1"/>
    <col min="6963" max="6963" width="1.85546875" style="120" customWidth="1"/>
    <col min="6964" max="6964" width="12.85546875" style="120" customWidth="1"/>
    <col min="6965" max="6965" width="1.85546875" style="120" customWidth="1"/>
    <col min="6966" max="6966" width="12.85546875" style="120" customWidth="1"/>
    <col min="6967" max="6967" width="1.85546875" style="120" customWidth="1"/>
    <col min="6968" max="6968" width="14.140625" style="120" customWidth="1"/>
    <col min="6969" max="7168" width="6.85546875" style="120" customWidth="1"/>
    <col min="7169" max="7169" width="4.42578125" style="120" customWidth="1"/>
    <col min="7170" max="7170" width="7" style="120" customWidth="1"/>
    <col min="7171" max="7171" width="1.140625" style="120" customWidth="1"/>
    <col min="7172" max="7172" width="1" style="120" customWidth="1"/>
    <col min="7173" max="7173" width="1.28515625" style="120" customWidth="1"/>
    <col min="7174" max="7174" width="1.85546875" style="120" customWidth="1"/>
    <col min="7175" max="7175" width="3.85546875" style="120" customWidth="1"/>
    <col min="7176" max="7177" width="4.5703125" style="120" customWidth="1"/>
    <col min="7178" max="7178" width="1.140625" style="120" customWidth="1"/>
    <col min="7179" max="7179" width="1.85546875" style="120" customWidth="1"/>
    <col min="7180" max="7180" width="5" style="120" customWidth="1"/>
    <col min="7181" max="7181" width="3.42578125" style="120" customWidth="1"/>
    <col min="7182" max="7182" width="2" style="120" customWidth="1"/>
    <col min="7183" max="7183" width="1" style="120" customWidth="1"/>
    <col min="7184" max="7184" width="4" style="120" customWidth="1"/>
    <col min="7185" max="7185" width="1" style="120" customWidth="1"/>
    <col min="7186" max="7186" width="2" style="120" customWidth="1"/>
    <col min="7187" max="7187" width="8.28515625" style="120" customWidth="1"/>
    <col min="7188" max="7188" width="2.28515625" style="120" customWidth="1"/>
    <col min="7189" max="7189" width="1.140625" style="120" customWidth="1"/>
    <col min="7190" max="7190" width="2.42578125" style="120" customWidth="1"/>
    <col min="7191" max="7193" width="1.140625" style="120" customWidth="1"/>
    <col min="7194" max="7194" width="1.85546875" style="120" customWidth="1"/>
    <col min="7195" max="7195" width="11.7109375" style="120" customWidth="1"/>
    <col min="7196" max="7199" width="1.140625" style="120" customWidth="1"/>
    <col min="7200" max="7200" width="5" style="120" customWidth="1"/>
    <col min="7201" max="7201" width="3" style="120" customWidth="1"/>
    <col min="7202" max="7202" width="2.140625" style="120" customWidth="1"/>
    <col min="7203" max="7203" width="2" style="120" customWidth="1"/>
    <col min="7204" max="7204" width="12.85546875" style="120" customWidth="1"/>
    <col min="7205" max="7205" width="1.85546875" style="120" customWidth="1"/>
    <col min="7206" max="7206" width="12.85546875" style="120" customWidth="1"/>
    <col min="7207" max="7207" width="1.85546875" style="120" customWidth="1"/>
    <col min="7208" max="7208" width="12.85546875" style="120" customWidth="1"/>
    <col min="7209" max="7209" width="1.85546875" style="120" customWidth="1"/>
    <col min="7210" max="7210" width="12.85546875" style="120" customWidth="1"/>
    <col min="7211" max="7211" width="1.85546875" style="120" customWidth="1"/>
    <col min="7212" max="7212" width="12.85546875" style="120" customWidth="1"/>
    <col min="7213" max="7213" width="1.85546875" style="120" customWidth="1"/>
    <col min="7214" max="7214" width="12.85546875" style="120" customWidth="1"/>
    <col min="7215" max="7215" width="1.85546875" style="120" customWidth="1"/>
    <col min="7216" max="7216" width="12.85546875" style="120" customWidth="1"/>
    <col min="7217" max="7217" width="1.85546875" style="120" customWidth="1"/>
    <col min="7218" max="7218" width="12.85546875" style="120" customWidth="1"/>
    <col min="7219" max="7219" width="1.85546875" style="120" customWidth="1"/>
    <col min="7220" max="7220" width="12.85546875" style="120" customWidth="1"/>
    <col min="7221" max="7221" width="1.85546875" style="120" customWidth="1"/>
    <col min="7222" max="7222" width="12.85546875" style="120" customWidth="1"/>
    <col min="7223" max="7223" width="1.85546875" style="120" customWidth="1"/>
    <col min="7224" max="7224" width="14.140625" style="120" customWidth="1"/>
    <col min="7225" max="7424" width="6.85546875" style="120" customWidth="1"/>
    <col min="7425" max="7425" width="4.42578125" style="120" customWidth="1"/>
    <col min="7426" max="7426" width="7" style="120" customWidth="1"/>
    <col min="7427" max="7427" width="1.140625" style="120" customWidth="1"/>
    <col min="7428" max="7428" width="1" style="120" customWidth="1"/>
    <col min="7429" max="7429" width="1.28515625" style="120" customWidth="1"/>
    <col min="7430" max="7430" width="1.85546875" style="120" customWidth="1"/>
    <col min="7431" max="7431" width="3.85546875" style="120" customWidth="1"/>
    <col min="7432" max="7433" width="4.5703125" style="120" customWidth="1"/>
    <col min="7434" max="7434" width="1.140625" style="120" customWidth="1"/>
    <col min="7435" max="7435" width="1.85546875" style="120" customWidth="1"/>
    <col min="7436" max="7436" width="5" style="120" customWidth="1"/>
    <col min="7437" max="7437" width="3.42578125" style="120" customWidth="1"/>
    <col min="7438" max="7438" width="2" style="120" customWidth="1"/>
    <col min="7439" max="7439" width="1" style="120" customWidth="1"/>
    <col min="7440" max="7440" width="4" style="120" customWidth="1"/>
    <col min="7441" max="7441" width="1" style="120" customWidth="1"/>
    <col min="7442" max="7442" width="2" style="120" customWidth="1"/>
    <col min="7443" max="7443" width="8.28515625" style="120" customWidth="1"/>
    <col min="7444" max="7444" width="2.28515625" style="120" customWidth="1"/>
    <col min="7445" max="7445" width="1.140625" style="120" customWidth="1"/>
    <col min="7446" max="7446" width="2.42578125" style="120" customWidth="1"/>
    <col min="7447" max="7449" width="1.140625" style="120" customWidth="1"/>
    <col min="7450" max="7450" width="1.85546875" style="120" customWidth="1"/>
    <col min="7451" max="7451" width="11.7109375" style="120" customWidth="1"/>
    <col min="7452" max="7455" width="1.140625" style="120" customWidth="1"/>
    <col min="7456" max="7456" width="5" style="120" customWidth="1"/>
    <col min="7457" max="7457" width="3" style="120" customWidth="1"/>
    <col min="7458" max="7458" width="2.140625" style="120" customWidth="1"/>
    <col min="7459" max="7459" width="2" style="120" customWidth="1"/>
    <col min="7460" max="7460" width="12.85546875" style="120" customWidth="1"/>
    <col min="7461" max="7461" width="1.85546875" style="120" customWidth="1"/>
    <col min="7462" max="7462" width="12.85546875" style="120" customWidth="1"/>
    <col min="7463" max="7463" width="1.85546875" style="120" customWidth="1"/>
    <col min="7464" max="7464" width="12.85546875" style="120" customWidth="1"/>
    <col min="7465" max="7465" width="1.85546875" style="120" customWidth="1"/>
    <col min="7466" max="7466" width="12.85546875" style="120" customWidth="1"/>
    <col min="7467" max="7467" width="1.85546875" style="120" customWidth="1"/>
    <col min="7468" max="7468" width="12.85546875" style="120" customWidth="1"/>
    <col min="7469" max="7469" width="1.85546875" style="120" customWidth="1"/>
    <col min="7470" max="7470" width="12.85546875" style="120" customWidth="1"/>
    <col min="7471" max="7471" width="1.85546875" style="120" customWidth="1"/>
    <col min="7472" max="7472" width="12.85546875" style="120" customWidth="1"/>
    <col min="7473" max="7473" width="1.85546875" style="120" customWidth="1"/>
    <col min="7474" max="7474" width="12.85546875" style="120" customWidth="1"/>
    <col min="7475" max="7475" width="1.85546875" style="120" customWidth="1"/>
    <col min="7476" max="7476" width="12.85546875" style="120" customWidth="1"/>
    <col min="7477" max="7477" width="1.85546875" style="120" customWidth="1"/>
    <col min="7478" max="7478" width="12.85546875" style="120" customWidth="1"/>
    <col min="7479" max="7479" width="1.85546875" style="120" customWidth="1"/>
    <col min="7480" max="7480" width="14.140625" style="120" customWidth="1"/>
    <col min="7481" max="7680" width="6.85546875" style="120" customWidth="1"/>
    <col min="7681" max="7681" width="4.42578125" style="120" customWidth="1"/>
    <col min="7682" max="7682" width="7" style="120" customWidth="1"/>
    <col min="7683" max="7683" width="1.140625" style="120" customWidth="1"/>
    <col min="7684" max="7684" width="1" style="120" customWidth="1"/>
    <col min="7685" max="7685" width="1.28515625" style="120" customWidth="1"/>
    <col min="7686" max="7686" width="1.85546875" style="120" customWidth="1"/>
    <col min="7687" max="7687" width="3.85546875" style="120" customWidth="1"/>
    <col min="7688" max="7689" width="4.5703125" style="120" customWidth="1"/>
    <col min="7690" max="7690" width="1.140625" style="120" customWidth="1"/>
    <col min="7691" max="7691" width="1.85546875" style="120" customWidth="1"/>
    <col min="7692" max="7692" width="5" style="120" customWidth="1"/>
    <col min="7693" max="7693" width="3.42578125" style="120" customWidth="1"/>
    <col min="7694" max="7694" width="2" style="120" customWidth="1"/>
    <col min="7695" max="7695" width="1" style="120" customWidth="1"/>
    <col min="7696" max="7696" width="4" style="120" customWidth="1"/>
    <col min="7697" max="7697" width="1" style="120" customWidth="1"/>
    <col min="7698" max="7698" width="2" style="120" customWidth="1"/>
    <col min="7699" max="7699" width="8.28515625" style="120" customWidth="1"/>
    <col min="7700" max="7700" width="2.28515625" style="120" customWidth="1"/>
    <col min="7701" max="7701" width="1.140625" style="120" customWidth="1"/>
    <col min="7702" max="7702" width="2.42578125" style="120" customWidth="1"/>
    <col min="7703" max="7705" width="1.140625" style="120" customWidth="1"/>
    <col min="7706" max="7706" width="1.85546875" style="120" customWidth="1"/>
    <col min="7707" max="7707" width="11.7109375" style="120" customWidth="1"/>
    <col min="7708" max="7711" width="1.140625" style="120" customWidth="1"/>
    <col min="7712" max="7712" width="5" style="120" customWidth="1"/>
    <col min="7713" max="7713" width="3" style="120" customWidth="1"/>
    <col min="7714" max="7714" width="2.140625" style="120" customWidth="1"/>
    <col min="7715" max="7715" width="2" style="120" customWidth="1"/>
    <col min="7716" max="7716" width="12.85546875" style="120" customWidth="1"/>
    <col min="7717" max="7717" width="1.85546875" style="120" customWidth="1"/>
    <col min="7718" max="7718" width="12.85546875" style="120" customWidth="1"/>
    <col min="7719" max="7719" width="1.85546875" style="120" customWidth="1"/>
    <col min="7720" max="7720" width="12.85546875" style="120" customWidth="1"/>
    <col min="7721" max="7721" width="1.85546875" style="120" customWidth="1"/>
    <col min="7722" max="7722" width="12.85546875" style="120" customWidth="1"/>
    <col min="7723" max="7723" width="1.85546875" style="120" customWidth="1"/>
    <col min="7724" max="7724" width="12.85546875" style="120" customWidth="1"/>
    <col min="7725" max="7725" width="1.85546875" style="120" customWidth="1"/>
    <col min="7726" max="7726" width="12.85546875" style="120" customWidth="1"/>
    <col min="7727" max="7727" width="1.85546875" style="120" customWidth="1"/>
    <col min="7728" max="7728" width="12.85546875" style="120" customWidth="1"/>
    <col min="7729" max="7729" width="1.85546875" style="120" customWidth="1"/>
    <col min="7730" max="7730" width="12.85546875" style="120" customWidth="1"/>
    <col min="7731" max="7731" width="1.85546875" style="120" customWidth="1"/>
    <col min="7732" max="7732" width="12.85546875" style="120" customWidth="1"/>
    <col min="7733" max="7733" width="1.85546875" style="120" customWidth="1"/>
    <col min="7734" max="7734" width="12.85546875" style="120" customWidth="1"/>
    <col min="7735" max="7735" width="1.85546875" style="120" customWidth="1"/>
    <col min="7736" max="7736" width="14.140625" style="120" customWidth="1"/>
    <col min="7737" max="7936" width="6.85546875" style="120" customWidth="1"/>
    <col min="7937" max="7937" width="4.42578125" style="120" customWidth="1"/>
    <col min="7938" max="7938" width="7" style="120" customWidth="1"/>
    <col min="7939" max="7939" width="1.140625" style="120" customWidth="1"/>
    <col min="7940" max="7940" width="1" style="120" customWidth="1"/>
    <col min="7941" max="7941" width="1.28515625" style="120" customWidth="1"/>
    <col min="7942" max="7942" width="1.85546875" style="120" customWidth="1"/>
    <col min="7943" max="7943" width="3.85546875" style="120" customWidth="1"/>
    <col min="7944" max="7945" width="4.5703125" style="120" customWidth="1"/>
    <col min="7946" max="7946" width="1.140625" style="120" customWidth="1"/>
    <col min="7947" max="7947" width="1.85546875" style="120" customWidth="1"/>
    <col min="7948" max="7948" width="5" style="120" customWidth="1"/>
    <col min="7949" max="7949" width="3.42578125" style="120" customWidth="1"/>
    <col min="7950" max="7950" width="2" style="120" customWidth="1"/>
    <col min="7951" max="7951" width="1" style="120" customWidth="1"/>
    <col min="7952" max="7952" width="4" style="120" customWidth="1"/>
    <col min="7953" max="7953" width="1" style="120" customWidth="1"/>
    <col min="7954" max="7954" width="2" style="120" customWidth="1"/>
    <col min="7955" max="7955" width="8.28515625" style="120" customWidth="1"/>
    <col min="7956" max="7956" width="2.28515625" style="120" customWidth="1"/>
    <col min="7957" max="7957" width="1.140625" style="120" customWidth="1"/>
    <col min="7958" max="7958" width="2.42578125" style="120" customWidth="1"/>
    <col min="7959" max="7961" width="1.140625" style="120" customWidth="1"/>
    <col min="7962" max="7962" width="1.85546875" style="120" customWidth="1"/>
    <col min="7963" max="7963" width="11.7109375" style="120" customWidth="1"/>
    <col min="7964" max="7967" width="1.140625" style="120" customWidth="1"/>
    <col min="7968" max="7968" width="5" style="120" customWidth="1"/>
    <col min="7969" max="7969" width="3" style="120" customWidth="1"/>
    <col min="7970" max="7970" width="2.140625" style="120" customWidth="1"/>
    <col min="7971" max="7971" width="2" style="120" customWidth="1"/>
    <col min="7972" max="7972" width="12.85546875" style="120" customWidth="1"/>
    <col min="7973" max="7973" width="1.85546875" style="120" customWidth="1"/>
    <col min="7974" max="7974" width="12.85546875" style="120" customWidth="1"/>
    <col min="7975" max="7975" width="1.85546875" style="120" customWidth="1"/>
    <col min="7976" max="7976" width="12.85546875" style="120" customWidth="1"/>
    <col min="7977" max="7977" width="1.85546875" style="120" customWidth="1"/>
    <col min="7978" max="7978" width="12.85546875" style="120" customWidth="1"/>
    <col min="7979" max="7979" width="1.85546875" style="120" customWidth="1"/>
    <col min="7980" max="7980" width="12.85546875" style="120" customWidth="1"/>
    <col min="7981" max="7981" width="1.85546875" style="120" customWidth="1"/>
    <col min="7982" max="7982" width="12.85546875" style="120" customWidth="1"/>
    <col min="7983" max="7983" width="1.85546875" style="120" customWidth="1"/>
    <col min="7984" max="7984" width="12.85546875" style="120" customWidth="1"/>
    <col min="7985" max="7985" width="1.85546875" style="120" customWidth="1"/>
    <col min="7986" max="7986" width="12.85546875" style="120" customWidth="1"/>
    <col min="7987" max="7987" width="1.85546875" style="120" customWidth="1"/>
    <col min="7988" max="7988" width="12.85546875" style="120" customWidth="1"/>
    <col min="7989" max="7989" width="1.85546875" style="120" customWidth="1"/>
    <col min="7990" max="7990" width="12.85546875" style="120" customWidth="1"/>
    <col min="7991" max="7991" width="1.85546875" style="120" customWidth="1"/>
    <col min="7992" max="7992" width="14.140625" style="120" customWidth="1"/>
    <col min="7993" max="8192" width="6.85546875" style="120" customWidth="1"/>
    <col min="8193" max="8193" width="4.42578125" style="120" customWidth="1"/>
    <col min="8194" max="8194" width="7" style="120" customWidth="1"/>
    <col min="8195" max="8195" width="1.140625" style="120" customWidth="1"/>
    <col min="8196" max="8196" width="1" style="120" customWidth="1"/>
    <col min="8197" max="8197" width="1.28515625" style="120" customWidth="1"/>
    <col min="8198" max="8198" width="1.85546875" style="120" customWidth="1"/>
    <col min="8199" max="8199" width="3.85546875" style="120" customWidth="1"/>
    <col min="8200" max="8201" width="4.5703125" style="120" customWidth="1"/>
    <col min="8202" max="8202" width="1.140625" style="120" customWidth="1"/>
    <col min="8203" max="8203" width="1.85546875" style="120" customWidth="1"/>
    <col min="8204" max="8204" width="5" style="120" customWidth="1"/>
    <col min="8205" max="8205" width="3.42578125" style="120" customWidth="1"/>
    <col min="8206" max="8206" width="2" style="120" customWidth="1"/>
    <col min="8207" max="8207" width="1" style="120" customWidth="1"/>
    <col min="8208" max="8208" width="4" style="120" customWidth="1"/>
    <col min="8209" max="8209" width="1" style="120" customWidth="1"/>
    <col min="8210" max="8210" width="2" style="120" customWidth="1"/>
    <col min="8211" max="8211" width="8.28515625" style="120" customWidth="1"/>
    <col min="8212" max="8212" width="2.28515625" style="120" customWidth="1"/>
    <col min="8213" max="8213" width="1.140625" style="120" customWidth="1"/>
    <col min="8214" max="8214" width="2.42578125" style="120" customWidth="1"/>
    <col min="8215" max="8217" width="1.140625" style="120" customWidth="1"/>
    <col min="8218" max="8218" width="1.85546875" style="120" customWidth="1"/>
    <col min="8219" max="8219" width="11.7109375" style="120" customWidth="1"/>
    <col min="8220" max="8223" width="1.140625" style="120" customWidth="1"/>
    <col min="8224" max="8224" width="5" style="120" customWidth="1"/>
    <col min="8225" max="8225" width="3" style="120" customWidth="1"/>
    <col min="8226" max="8226" width="2.140625" style="120" customWidth="1"/>
    <col min="8227" max="8227" width="2" style="120" customWidth="1"/>
    <col min="8228" max="8228" width="12.85546875" style="120" customWidth="1"/>
    <col min="8229" max="8229" width="1.85546875" style="120" customWidth="1"/>
    <col min="8230" max="8230" width="12.85546875" style="120" customWidth="1"/>
    <col min="8231" max="8231" width="1.85546875" style="120" customWidth="1"/>
    <col min="8232" max="8232" width="12.85546875" style="120" customWidth="1"/>
    <col min="8233" max="8233" width="1.85546875" style="120" customWidth="1"/>
    <col min="8234" max="8234" width="12.85546875" style="120" customWidth="1"/>
    <col min="8235" max="8235" width="1.85546875" style="120" customWidth="1"/>
    <col min="8236" max="8236" width="12.85546875" style="120" customWidth="1"/>
    <col min="8237" max="8237" width="1.85546875" style="120" customWidth="1"/>
    <col min="8238" max="8238" width="12.85546875" style="120" customWidth="1"/>
    <col min="8239" max="8239" width="1.85546875" style="120" customWidth="1"/>
    <col min="8240" max="8240" width="12.85546875" style="120" customWidth="1"/>
    <col min="8241" max="8241" width="1.85546875" style="120" customWidth="1"/>
    <col min="8242" max="8242" width="12.85546875" style="120" customWidth="1"/>
    <col min="8243" max="8243" width="1.85546875" style="120" customWidth="1"/>
    <col min="8244" max="8244" width="12.85546875" style="120" customWidth="1"/>
    <col min="8245" max="8245" width="1.85546875" style="120" customWidth="1"/>
    <col min="8246" max="8246" width="12.85546875" style="120" customWidth="1"/>
    <col min="8247" max="8247" width="1.85546875" style="120" customWidth="1"/>
    <col min="8248" max="8248" width="14.140625" style="120" customWidth="1"/>
    <col min="8249" max="8448" width="6.85546875" style="120" customWidth="1"/>
    <col min="8449" max="8449" width="4.42578125" style="120" customWidth="1"/>
    <col min="8450" max="8450" width="7" style="120" customWidth="1"/>
    <col min="8451" max="8451" width="1.140625" style="120" customWidth="1"/>
    <col min="8452" max="8452" width="1" style="120" customWidth="1"/>
    <col min="8453" max="8453" width="1.28515625" style="120" customWidth="1"/>
    <col min="8454" max="8454" width="1.85546875" style="120" customWidth="1"/>
    <col min="8455" max="8455" width="3.85546875" style="120" customWidth="1"/>
    <col min="8456" max="8457" width="4.5703125" style="120" customWidth="1"/>
    <col min="8458" max="8458" width="1.140625" style="120" customWidth="1"/>
    <col min="8459" max="8459" width="1.85546875" style="120" customWidth="1"/>
    <col min="8460" max="8460" width="5" style="120" customWidth="1"/>
    <col min="8461" max="8461" width="3.42578125" style="120" customWidth="1"/>
    <col min="8462" max="8462" width="2" style="120" customWidth="1"/>
    <col min="8463" max="8463" width="1" style="120" customWidth="1"/>
    <col min="8464" max="8464" width="4" style="120" customWidth="1"/>
    <col min="8465" max="8465" width="1" style="120" customWidth="1"/>
    <col min="8466" max="8466" width="2" style="120" customWidth="1"/>
    <col min="8467" max="8467" width="8.28515625" style="120" customWidth="1"/>
    <col min="8468" max="8468" width="2.28515625" style="120" customWidth="1"/>
    <col min="8469" max="8469" width="1.140625" style="120" customWidth="1"/>
    <col min="8470" max="8470" width="2.42578125" style="120" customWidth="1"/>
    <col min="8471" max="8473" width="1.140625" style="120" customWidth="1"/>
    <col min="8474" max="8474" width="1.85546875" style="120" customWidth="1"/>
    <col min="8475" max="8475" width="11.7109375" style="120" customWidth="1"/>
    <col min="8476" max="8479" width="1.140625" style="120" customWidth="1"/>
    <col min="8480" max="8480" width="5" style="120" customWidth="1"/>
    <col min="8481" max="8481" width="3" style="120" customWidth="1"/>
    <col min="8482" max="8482" width="2.140625" style="120" customWidth="1"/>
    <col min="8483" max="8483" width="2" style="120" customWidth="1"/>
    <col min="8484" max="8484" width="12.85546875" style="120" customWidth="1"/>
    <col min="8485" max="8485" width="1.85546875" style="120" customWidth="1"/>
    <col min="8486" max="8486" width="12.85546875" style="120" customWidth="1"/>
    <col min="8487" max="8487" width="1.85546875" style="120" customWidth="1"/>
    <col min="8488" max="8488" width="12.85546875" style="120" customWidth="1"/>
    <col min="8489" max="8489" width="1.85546875" style="120" customWidth="1"/>
    <col min="8490" max="8490" width="12.85546875" style="120" customWidth="1"/>
    <col min="8491" max="8491" width="1.85546875" style="120" customWidth="1"/>
    <col min="8492" max="8492" width="12.85546875" style="120" customWidth="1"/>
    <col min="8493" max="8493" width="1.85546875" style="120" customWidth="1"/>
    <col min="8494" max="8494" width="12.85546875" style="120" customWidth="1"/>
    <col min="8495" max="8495" width="1.85546875" style="120" customWidth="1"/>
    <col min="8496" max="8496" width="12.85546875" style="120" customWidth="1"/>
    <col min="8497" max="8497" width="1.85546875" style="120" customWidth="1"/>
    <col min="8498" max="8498" width="12.85546875" style="120" customWidth="1"/>
    <col min="8499" max="8499" width="1.85546875" style="120" customWidth="1"/>
    <col min="8500" max="8500" width="12.85546875" style="120" customWidth="1"/>
    <col min="8501" max="8501" width="1.85546875" style="120" customWidth="1"/>
    <col min="8502" max="8502" width="12.85546875" style="120" customWidth="1"/>
    <col min="8503" max="8503" width="1.85546875" style="120" customWidth="1"/>
    <col min="8504" max="8504" width="14.140625" style="120" customWidth="1"/>
    <col min="8505" max="8704" width="6.85546875" style="120" customWidth="1"/>
    <col min="8705" max="8705" width="4.42578125" style="120" customWidth="1"/>
    <col min="8706" max="8706" width="7" style="120" customWidth="1"/>
    <col min="8707" max="8707" width="1.140625" style="120" customWidth="1"/>
    <col min="8708" max="8708" width="1" style="120" customWidth="1"/>
    <col min="8709" max="8709" width="1.28515625" style="120" customWidth="1"/>
    <col min="8710" max="8710" width="1.85546875" style="120" customWidth="1"/>
    <col min="8711" max="8711" width="3.85546875" style="120" customWidth="1"/>
    <col min="8712" max="8713" width="4.5703125" style="120" customWidth="1"/>
    <col min="8714" max="8714" width="1.140625" style="120" customWidth="1"/>
    <col min="8715" max="8715" width="1.85546875" style="120" customWidth="1"/>
    <col min="8716" max="8716" width="5" style="120" customWidth="1"/>
    <col min="8717" max="8717" width="3.42578125" style="120" customWidth="1"/>
    <col min="8718" max="8718" width="2" style="120" customWidth="1"/>
    <col min="8719" max="8719" width="1" style="120" customWidth="1"/>
    <col min="8720" max="8720" width="4" style="120" customWidth="1"/>
    <col min="8721" max="8721" width="1" style="120" customWidth="1"/>
    <col min="8722" max="8722" width="2" style="120" customWidth="1"/>
    <col min="8723" max="8723" width="8.28515625" style="120" customWidth="1"/>
    <col min="8724" max="8724" width="2.28515625" style="120" customWidth="1"/>
    <col min="8725" max="8725" width="1.140625" style="120" customWidth="1"/>
    <col min="8726" max="8726" width="2.42578125" style="120" customWidth="1"/>
    <col min="8727" max="8729" width="1.140625" style="120" customWidth="1"/>
    <col min="8730" max="8730" width="1.85546875" style="120" customWidth="1"/>
    <col min="8731" max="8731" width="11.7109375" style="120" customWidth="1"/>
    <col min="8732" max="8735" width="1.140625" style="120" customWidth="1"/>
    <col min="8736" max="8736" width="5" style="120" customWidth="1"/>
    <col min="8737" max="8737" width="3" style="120" customWidth="1"/>
    <col min="8738" max="8738" width="2.140625" style="120" customWidth="1"/>
    <col min="8739" max="8739" width="2" style="120" customWidth="1"/>
    <col min="8740" max="8740" width="12.85546875" style="120" customWidth="1"/>
    <col min="8741" max="8741" width="1.85546875" style="120" customWidth="1"/>
    <col min="8742" max="8742" width="12.85546875" style="120" customWidth="1"/>
    <col min="8743" max="8743" width="1.85546875" style="120" customWidth="1"/>
    <col min="8744" max="8744" width="12.85546875" style="120" customWidth="1"/>
    <col min="8745" max="8745" width="1.85546875" style="120" customWidth="1"/>
    <col min="8746" max="8746" width="12.85546875" style="120" customWidth="1"/>
    <col min="8747" max="8747" width="1.85546875" style="120" customWidth="1"/>
    <col min="8748" max="8748" width="12.85546875" style="120" customWidth="1"/>
    <col min="8749" max="8749" width="1.85546875" style="120" customWidth="1"/>
    <col min="8750" max="8750" width="12.85546875" style="120" customWidth="1"/>
    <col min="8751" max="8751" width="1.85546875" style="120" customWidth="1"/>
    <col min="8752" max="8752" width="12.85546875" style="120" customWidth="1"/>
    <col min="8753" max="8753" width="1.85546875" style="120" customWidth="1"/>
    <col min="8754" max="8754" width="12.85546875" style="120" customWidth="1"/>
    <col min="8755" max="8755" width="1.85546875" style="120" customWidth="1"/>
    <col min="8756" max="8756" width="12.85546875" style="120" customWidth="1"/>
    <col min="8757" max="8757" width="1.85546875" style="120" customWidth="1"/>
    <col min="8758" max="8758" width="12.85546875" style="120" customWidth="1"/>
    <col min="8759" max="8759" width="1.85546875" style="120" customWidth="1"/>
    <col min="8760" max="8760" width="14.140625" style="120" customWidth="1"/>
    <col min="8761" max="8960" width="6.85546875" style="120" customWidth="1"/>
    <col min="8961" max="8961" width="4.42578125" style="120" customWidth="1"/>
    <col min="8962" max="8962" width="7" style="120" customWidth="1"/>
    <col min="8963" max="8963" width="1.140625" style="120" customWidth="1"/>
    <col min="8964" max="8964" width="1" style="120" customWidth="1"/>
    <col min="8965" max="8965" width="1.28515625" style="120" customWidth="1"/>
    <col min="8966" max="8966" width="1.85546875" style="120" customWidth="1"/>
    <col min="8967" max="8967" width="3.85546875" style="120" customWidth="1"/>
    <col min="8968" max="8969" width="4.5703125" style="120" customWidth="1"/>
    <col min="8970" max="8970" width="1.140625" style="120" customWidth="1"/>
    <col min="8971" max="8971" width="1.85546875" style="120" customWidth="1"/>
    <col min="8972" max="8972" width="5" style="120" customWidth="1"/>
    <col min="8973" max="8973" width="3.42578125" style="120" customWidth="1"/>
    <col min="8974" max="8974" width="2" style="120" customWidth="1"/>
    <col min="8975" max="8975" width="1" style="120" customWidth="1"/>
    <col min="8976" max="8976" width="4" style="120" customWidth="1"/>
    <col min="8977" max="8977" width="1" style="120" customWidth="1"/>
    <col min="8978" max="8978" width="2" style="120" customWidth="1"/>
    <col min="8979" max="8979" width="8.28515625" style="120" customWidth="1"/>
    <col min="8980" max="8980" width="2.28515625" style="120" customWidth="1"/>
    <col min="8981" max="8981" width="1.140625" style="120" customWidth="1"/>
    <col min="8982" max="8982" width="2.42578125" style="120" customWidth="1"/>
    <col min="8983" max="8985" width="1.140625" style="120" customWidth="1"/>
    <col min="8986" max="8986" width="1.85546875" style="120" customWidth="1"/>
    <col min="8987" max="8987" width="11.7109375" style="120" customWidth="1"/>
    <col min="8988" max="8991" width="1.140625" style="120" customWidth="1"/>
    <col min="8992" max="8992" width="5" style="120" customWidth="1"/>
    <col min="8993" max="8993" width="3" style="120" customWidth="1"/>
    <col min="8994" max="8994" width="2.140625" style="120" customWidth="1"/>
    <col min="8995" max="8995" width="2" style="120" customWidth="1"/>
    <col min="8996" max="8996" width="12.85546875" style="120" customWidth="1"/>
    <col min="8997" max="8997" width="1.85546875" style="120" customWidth="1"/>
    <col min="8998" max="8998" width="12.85546875" style="120" customWidth="1"/>
    <col min="8999" max="8999" width="1.85546875" style="120" customWidth="1"/>
    <col min="9000" max="9000" width="12.85546875" style="120" customWidth="1"/>
    <col min="9001" max="9001" width="1.85546875" style="120" customWidth="1"/>
    <col min="9002" max="9002" width="12.85546875" style="120" customWidth="1"/>
    <col min="9003" max="9003" width="1.85546875" style="120" customWidth="1"/>
    <col min="9004" max="9004" width="12.85546875" style="120" customWidth="1"/>
    <col min="9005" max="9005" width="1.85546875" style="120" customWidth="1"/>
    <col min="9006" max="9006" width="12.85546875" style="120" customWidth="1"/>
    <col min="9007" max="9007" width="1.85546875" style="120" customWidth="1"/>
    <col min="9008" max="9008" width="12.85546875" style="120" customWidth="1"/>
    <col min="9009" max="9009" width="1.85546875" style="120" customWidth="1"/>
    <col min="9010" max="9010" width="12.85546875" style="120" customWidth="1"/>
    <col min="9011" max="9011" width="1.85546875" style="120" customWidth="1"/>
    <col min="9012" max="9012" width="12.85546875" style="120" customWidth="1"/>
    <col min="9013" max="9013" width="1.85546875" style="120" customWidth="1"/>
    <col min="9014" max="9014" width="12.85546875" style="120" customWidth="1"/>
    <col min="9015" max="9015" width="1.85546875" style="120" customWidth="1"/>
    <col min="9016" max="9016" width="14.140625" style="120" customWidth="1"/>
    <col min="9017" max="9216" width="6.85546875" style="120" customWidth="1"/>
    <col min="9217" max="9217" width="4.42578125" style="120" customWidth="1"/>
    <col min="9218" max="9218" width="7" style="120" customWidth="1"/>
    <col min="9219" max="9219" width="1.140625" style="120" customWidth="1"/>
    <col min="9220" max="9220" width="1" style="120" customWidth="1"/>
    <col min="9221" max="9221" width="1.28515625" style="120" customWidth="1"/>
    <col min="9222" max="9222" width="1.85546875" style="120" customWidth="1"/>
    <col min="9223" max="9223" width="3.85546875" style="120" customWidth="1"/>
    <col min="9224" max="9225" width="4.5703125" style="120" customWidth="1"/>
    <col min="9226" max="9226" width="1.140625" style="120" customWidth="1"/>
    <col min="9227" max="9227" width="1.85546875" style="120" customWidth="1"/>
    <col min="9228" max="9228" width="5" style="120" customWidth="1"/>
    <col min="9229" max="9229" width="3.42578125" style="120" customWidth="1"/>
    <col min="9230" max="9230" width="2" style="120" customWidth="1"/>
    <col min="9231" max="9231" width="1" style="120" customWidth="1"/>
    <col min="9232" max="9232" width="4" style="120" customWidth="1"/>
    <col min="9233" max="9233" width="1" style="120" customWidth="1"/>
    <col min="9234" max="9234" width="2" style="120" customWidth="1"/>
    <col min="9235" max="9235" width="8.28515625" style="120" customWidth="1"/>
    <col min="9236" max="9236" width="2.28515625" style="120" customWidth="1"/>
    <col min="9237" max="9237" width="1.140625" style="120" customWidth="1"/>
    <col min="9238" max="9238" width="2.42578125" style="120" customWidth="1"/>
    <col min="9239" max="9241" width="1.140625" style="120" customWidth="1"/>
    <col min="9242" max="9242" width="1.85546875" style="120" customWidth="1"/>
    <col min="9243" max="9243" width="11.7109375" style="120" customWidth="1"/>
    <col min="9244" max="9247" width="1.140625" style="120" customWidth="1"/>
    <col min="9248" max="9248" width="5" style="120" customWidth="1"/>
    <col min="9249" max="9249" width="3" style="120" customWidth="1"/>
    <col min="9250" max="9250" width="2.140625" style="120" customWidth="1"/>
    <col min="9251" max="9251" width="2" style="120" customWidth="1"/>
    <col min="9252" max="9252" width="12.85546875" style="120" customWidth="1"/>
    <col min="9253" max="9253" width="1.85546875" style="120" customWidth="1"/>
    <col min="9254" max="9254" width="12.85546875" style="120" customWidth="1"/>
    <col min="9255" max="9255" width="1.85546875" style="120" customWidth="1"/>
    <col min="9256" max="9256" width="12.85546875" style="120" customWidth="1"/>
    <col min="9257" max="9257" width="1.85546875" style="120" customWidth="1"/>
    <col min="9258" max="9258" width="12.85546875" style="120" customWidth="1"/>
    <col min="9259" max="9259" width="1.85546875" style="120" customWidth="1"/>
    <col min="9260" max="9260" width="12.85546875" style="120" customWidth="1"/>
    <col min="9261" max="9261" width="1.85546875" style="120" customWidth="1"/>
    <col min="9262" max="9262" width="12.85546875" style="120" customWidth="1"/>
    <col min="9263" max="9263" width="1.85546875" style="120" customWidth="1"/>
    <col min="9264" max="9264" width="12.85546875" style="120" customWidth="1"/>
    <col min="9265" max="9265" width="1.85546875" style="120" customWidth="1"/>
    <col min="9266" max="9266" width="12.85546875" style="120" customWidth="1"/>
    <col min="9267" max="9267" width="1.85546875" style="120" customWidth="1"/>
    <col min="9268" max="9268" width="12.85546875" style="120" customWidth="1"/>
    <col min="9269" max="9269" width="1.85546875" style="120" customWidth="1"/>
    <col min="9270" max="9270" width="12.85546875" style="120" customWidth="1"/>
    <col min="9271" max="9271" width="1.85546875" style="120" customWidth="1"/>
    <col min="9272" max="9272" width="14.140625" style="120" customWidth="1"/>
    <col min="9273" max="9472" width="6.85546875" style="120" customWidth="1"/>
    <col min="9473" max="9473" width="4.42578125" style="120" customWidth="1"/>
    <col min="9474" max="9474" width="7" style="120" customWidth="1"/>
    <col min="9475" max="9475" width="1.140625" style="120" customWidth="1"/>
    <col min="9476" max="9476" width="1" style="120" customWidth="1"/>
    <col min="9477" max="9477" width="1.28515625" style="120" customWidth="1"/>
    <col min="9478" max="9478" width="1.85546875" style="120" customWidth="1"/>
    <col min="9479" max="9479" width="3.85546875" style="120" customWidth="1"/>
    <col min="9480" max="9481" width="4.5703125" style="120" customWidth="1"/>
    <col min="9482" max="9482" width="1.140625" style="120" customWidth="1"/>
    <col min="9483" max="9483" width="1.85546875" style="120" customWidth="1"/>
    <col min="9484" max="9484" width="5" style="120" customWidth="1"/>
    <col min="9485" max="9485" width="3.42578125" style="120" customWidth="1"/>
    <col min="9486" max="9486" width="2" style="120" customWidth="1"/>
    <col min="9487" max="9487" width="1" style="120" customWidth="1"/>
    <col min="9488" max="9488" width="4" style="120" customWidth="1"/>
    <col min="9489" max="9489" width="1" style="120" customWidth="1"/>
    <col min="9490" max="9490" width="2" style="120" customWidth="1"/>
    <col min="9491" max="9491" width="8.28515625" style="120" customWidth="1"/>
    <col min="9492" max="9492" width="2.28515625" style="120" customWidth="1"/>
    <col min="9493" max="9493" width="1.140625" style="120" customWidth="1"/>
    <col min="9494" max="9494" width="2.42578125" style="120" customWidth="1"/>
    <col min="9495" max="9497" width="1.140625" style="120" customWidth="1"/>
    <col min="9498" max="9498" width="1.85546875" style="120" customWidth="1"/>
    <col min="9499" max="9499" width="11.7109375" style="120" customWidth="1"/>
    <col min="9500" max="9503" width="1.140625" style="120" customWidth="1"/>
    <col min="9504" max="9504" width="5" style="120" customWidth="1"/>
    <col min="9505" max="9505" width="3" style="120" customWidth="1"/>
    <col min="9506" max="9506" width="2.140625" style="120" customWidth="1"/>
    <col min="9507" max="9507" width="2" style="120" customWidth="1"/>
    <col min="9508" max="9508" width="12.85546875" style="120" customWidth="1"/>
    <col min="9509" max="9509" width="1.85546875" style="120" customWidth="1"/>
    <col min="9510" max="9510" width="12.85546875" style="120" customWidth="1"/>
    <col min="9511" max="9511" width="1.85546875" style="120" customWidth="1"/>
    <col min="9512" max="9512" width="12.85546875" style="120" customWidth="1"/>
    <col min="9513" max="9513" width="1.85546875" style="120" customWidth="1"/>
    <col min="9514" max="9514" width="12.85546875" style="120" customWidth="1"/>
    <col min="9515" max="9515" width="1.85546875" style="120" customWidth="1"/>
    <col min="9516" max="9516" width="12.85546875" style="120" customWidth="1"/>
    <col min="9517" max="9517" width="1.85546875" style="120" customWidth="1"/>
    <col min="9518" max="9518" width="12.85546875" style="120" customWidth="1"/>
    <col min="9519" max="9519" width="1.85546875" style="120" customWidth="1"/>
    <col min="9520" max="9520" width="12.85546875" style="120" customWidth="1"/>
    <col min="9521" max="9521" width="1.85546875" style="120" customWidth="1"/>
    <col min="9522" max="9522" width="12.85546875" style="120" customWidth="1"/>
    <col min="9523" max="9523" width="1.85546875" style="120" customWidth="1"/>
    <col min="9524" max="9524" width="12.85546875" style="120" customWidth="1"/>
    <col min="9525" max="9525" width="1.85546875" style="120" customWidth="1"/>
    <col min="9526" max="9526" width="12.85546875" style="120" customWidth="1"/>
    <col min="9527" max="9527" width="1.85546875" style="120" customWidth="1"/>
    <col min="9528" max="9528" width="14.140625" style="120" customWidth="1"/>
    <col min="9529" max="9728" width="6.85546875" style="120" customWidth="1"/>
    <col min="9729" max="9729" width="4.42578125" style="120" customWidth="1"/>
    <col min="9730" max="9730" width="7" style="120" customWidth="1"/>
    <col min="9731" max="9731" width="1.140625" style="120" customWidth="1"/>
    <col min="9732" max="9732" width="1" style="120" customWidth="1"/>
    <col min="9733" max="9733" width="1.28515625" style="120" customWidth="1"/>
    <col min="9734" max="9734" width="1.85546875" style="120" customWidth="1"/>
    <col min="9735" max="9735" width="3.85546875" style="120" customWidth="1"/>
    <col min="9736" max="9737" width="4.5703125" style="120" customWidth="1"/>
    <col min="9738" max="9738" width="1.140625" style="120" customWidth="1"/>
    <col min="9739" max="9739" width="1.85546875" style="120" customWidth="1"/>
    <col min="9740" max="9740" width="5" style="120" customWidth="1"/>
    <col min="9741" max="9741" width="3.42578125" style="120" customWidth="1"/>
    <col min="9742" max="9742" width="2" style="120" customWidth="1"/>
    <col min="9743" max="9743" width="1" style="120" customWidth="1"/>
    <col min="9744" max="9744" width="4" style="120" customWidth="1"/>
    <col min="9745" max="9745" width="1" style="120" customWidth="1"/>
    <col min="9746" max="9746" width="2" style="120" customWidth="1"/>
    <col min="9747" max="9747" width="8.28515625" style="120" customWidth="1"/>
    <col min="9748" max="9748" width="2.28515625" style="120" customWidth="1"/>
    <col min="9749" max="9749" width="1.140625" style="120" customWidth="1"/>
    <col min="9750" max="9750" width="2.42578125" style="120" customWidth="1"/>
    <col min="9751" max="9753" width="1.140625" style="120" customWidth="1"/>
    <col min="9754" max="9754" width="1.85546875" style="120" customWidth="1"/>
    <col min="9755" max="9755" width="11.7109375" style="120" customWidth="1"/>
    <col min="9756" max="9759" width="1.140625" style="120" customWidth="1"/>
    <col min="9760" max="9760" width="5" style="120" customWidth="1"/>
    <col min="9761" max="9761" width="3" style="120" customWidth="1"/>
    <col min="9762" max="9762" width="2.140625" style="120" customWidth="1"/>
    <col min="9763" max="9763" width="2" style="120" customWidth="1"/>
    <col min="9764" max="9764" width="12.85546875" style="120" customWidth="1"/>
    <col min="9765" max="9765" width="1.85546875" style="120" customWidth="1"/>
    <col min="9766" max="9766" width="12.85546875" style="120" customWidth="1"/>
    <col min="9767" max="9767" width="1.85546875" style="120" customWidth="1"/>
    <col min="9768" max="9768" width="12.85546875" style="120" customWidth="1"/>
    <col min="9769" max="9769" width="1.85546875" style="120" customWidth="1"/>
    <col min="9770" max="9770" width="12.85546875" style="120" customWidth="1"/>
    <col min="9771" max="9771" width="1.85546875" style="120" customWidth="1"/>
    <col min="9772" max="9772" width="12.85546875" style="120" customWidth="1"/>
    <col min="9773" max="9773" width="1.85546875" style="120" customWidth="1"/>
    <col min="9774" max="9774" width="12.85546875" style="120" customWidth="1"/>
    <col min="9775" max="9775" width="1.85546875" style="120" customWidth="1"/>
    <col min="9776" max="9776" width="12.85546875" style="120" customWidth="1"/>
    <col min="9777" max="9777" width="1.85546875" style="120" customWidth="1"/>
    <col min="9778" max="9778" width="12.85546875" style="120" customWidth="1"/>
    <col min="9779" max="9779" width="1.85546875" style="120" customWidth="1"/>
    <col min="9780" max="9780" width="12.85546875" style="120" customWidth="1"/>
    <col min="9781" max="9781" width="1.85546875" style="120" customWidth="1"/>
    <col min="9782" max="9782" width="12.85546875" style="120" customWidth="1"/>
    <col min="9783" max="9783" width="1.85546875" style="120" customWidth="1"/>
    <col min="9784" max="9784" width="14.140625" style="120" customWidth="1"/>
    <col min="9785" max="9984" width="6.85546875" style="120" customWidth="1"/>
    <col min="9985" max="9985" width="4.42578125" style="120" customWidth="1"/>
    <col min="9986" max="9986" width="7" style="120" customWidth="1"/>
    <col min="9987" max="9987" width="1.140625" style="120" customWidth="1"/>
    <col min="9988" max="9988" width="1" style="120" customWidth="1"/>
    <col min="9989" max="9989" width="1.28515625" style="120" customWidth="1"/>
    <col min="9990" max="9990" width="1.85546875" style="120" customWidth="1"/>
    <col min="9991" max="9991" width="3.85546875" style="120" customWidth="1"/>
    <col min="9992" max="9993" width="4.5703125" style="120" customWidth="1"/>
    <col min="9994" max="9994" width="1.140625" style="120" customWidth="1"/>
    <col min="9995" max="9995" width="1.85546875" style="120" customWidth="1"/>
    <col min="9996" max="9996" width="5" style="120" customWidth="1"/>
    <col min="9997" max="9997" width="3.42578125" style="120" customWidth="1"/>
    <col min="9998" max="9998" width="2" style="120" customWidth="1"/>
    <col min="9999" max="9999" width="1" style="120" customWidth="1"/>
    <col min="10000" max="10000" width="4" style="120" customWidth="1"/>
    <col min="10001" max="10001" width="1" style="120" customWidth="1"/>
    <col min="10002" max="10002" width="2" style="120" customWidth="1"/>
    <col min="10003" max="10003" width="8.28515625" style="120" customWidth="1"/>
    <col min="10004" max="10004" width="2.28515625" style="120" customWidth="1"/>
    <col min="10005" max="10005" width="1.140625" style="120" customWidth="1"/>
    <col min="10006" max="10006" width="2.42578125" style="120" customWidth="1"/>
    <col min="10007" max="10009" width="1.140625" style="120" customWidth="1"/>
    <col min="10010" max="10010" width="1.85546875" style="120" customWidth="1"/>
    <col min="10011" max="10011" width="11.7109375" style="120" customWidth="1"/>
    <col min="10012" max="10015" width="1.140625" style="120" customWidth="1"/>
    <col min="10016" max="10016" width="5" style="120" customWidth="1"/>
    <col min="10017" max="10017" width="3" style="120" customWidth="1"/>
    <col min="10018" max="10018" width="2.140625" style="120" customWidth="1"/>
    <col min="10019" max="10019" width="2" style="120" customWidth="1"/>
    <col min="10020" max="10020" width="12.85546875" style="120" customWidth="1"/>
    <col min="10021" max="10021" width="1.85546875" style="120" customWidth="1"/>
    <col min="10022" max="10022" width="12.85546875" style="120" customWidth="1"/>
    <col min="10023" max="10023" width="1.85546875" style="120" customWidth="1"/>
    <col min="10024" max="10024" width="12.85546875" style="120" customWidth="1"/>
    <col min="10025" max="10025" width="1.85546875" style="120" customWidth="1"/>
    <col min="10026" max="10026" width="12.85546875" style="120" customWidth="1"/>
    <col min="10027" max="10027" width="1.85546875" style="120" customWidth="1"/>
    <col min="10028" max="10028" width="12.85546875" style="120" customWidth="1"/>
    <col min="10029" max="10029" width="1.85546875" style="120" customWidth="1"/>
    <col min="10030" max="10030" width="12.85546875" style="120" customWidth="1"/>
    <col min="10031" max="10031" width="1.85546875" style="120" customWidth="1"/>
    <col min="10032" max="10032" width="12.85546875" style="120" customWidth="1"/>
    <col min="10033" max="10033" width="1.85546875" style="120" customWidth="1"/>
    <col min="10034" max="10034" width="12.85546875" style="120" customWidth="1"/>
    <col min="10035" max="10035" width="1.85546875" style="120" customWidth="1"/>
    <col min="10036" max="10036" width="12.85546875" style="120" customWidth="1"/>
    <col min="10037" max="10037" width="1.85546875" style="120" customWidth="1"/>
    <col min="10038" max="10038" width="12.85546875" style="120" customWidth="1"/>
    <col min="10039" max="10039" width="1.85546875" style="120" customWidth="1"/>
    <col min="10040" max="10040" width="14.140625" style="120" customWidth="1"/>
    <col min="10041" max="10240" width="6.85546875" style="120" customWidth="1"/>
    <col min="10241" max="10241" width="4.42578125" style="120" customWidth="1"/>
    <col min="10242" max="10242" width="7" style="120" customWidth="1"/>
    <col min="10243" max="10243" width="1.140625" style="120" customWidth="1"/>
    <col min="10244" max="10244" width="1" style="120" customWidth="1"/>
    <col min="10245" max="10245" width="1.28515625" style="120" customWidth="1"/>
    <col min="10246" max="10246" width="1.85546875" style="120" customWidth="1"/>
    <col min="10247" max="10247" width="3.85546875" style="120" customWidth="1"/>
    <col min="10248" max="10249" width="4.5703125" style="120" customWidth="1"/>
    <col min="10250" max="10250" width="1.140625" style="120" customWidth="1"/>
    <col min="10251" max="10251" width="1.85546875" style="120" customWidth="1"/>
    <col min="10252" max="10252" width="5" style="120" customWidth="1"/>
    <col min="10253" max="10253" width="3.42578125" style="120" customWidth="1"/>
    <col min="10254" max="10254" width="2" style="120" customWidth="1"/>
    <col min="10255" max="10255" width="1" style="120" customWidth="1"/>
    <col min="10256" max="10256" width="4" style="120" customWidth="1"/>
    <col min="10257" max="10257" width="1" style="120" customWidth="1"/>
    <col min="10258" max="10258" width="2" style="120" customWidth="1"/>
    <col min="10259" max="10259" width="8.28515625" style="120" customWidth="1"/>
    <col min="10260" max="10260" width="2.28515625" style="120" customWidth="1"/>
    <col min="10261" max="10261" width="1.140625" style="120" customWidth="1"/>
    <col min="10262" max="10262" width="2.42578125" style="120" customWidth="1"/>
    <col min="10263" max="10265" width="1.140625" style="120" customWidth="1"/>
    <col min="10266" max="10266" width="1.85546875" style="120" customWidth="1"/>
    <col min="10267" max="10267" width="11.7109375" style="120" customWidth="1"/>
    <col min="10268" max="10271" width="1.140625" style="120" customWidth="1"/>
    <col min="10272" max="10272" width="5" style="120" customWidth="1"/>
    <col min="10273" max="10273" width="3" style="120" customWidth="1"/>
    <col min="10274" max="10274" width="2.140625" style="120" customWidth="1"/>
    <col min="10275" max="10275" width="2" style="120" customWidth="1"/>
    <col min="10276" max="10276" width="12.85546875" style="120" customWidth="1"/>
    <col min="10277" max="10277" width="1.85546875" style="120" customWidth="1"/>
    <col min="10278" max="10278" width="12.85546875" style="120" customWidth="1"/>
    <col min="10279" max="10279" width="1.85546875" style="120" customWidth="1"/>
    <col min="10280" max="10280" width="12.85546875" style="120" customWidth="1"/>
    <col min="10281" max="10281" width="1.85546875" style="120" customWidth="1"/>
    <col min="10282" max="10282" width="12.85546875" style="120" customWidth="1"/>
    <col min="10283" max="10283" width="1.85546875" style="120" customWidth="1"/>
    <col min="10284" max="10284" width="12.85546875" style="120" customWidth="1"/>
    <col min="10285" max="10285" width="1.85546875" style="120" customWidth="1"/>
    <col min="10286" max="10286" width="12.85546875" style="120" customWidth="1"/>
    <col min="10287" max="10287" width="1.85546875" style="120" customWidth="1"/>
    <col min="10288" max="10288" width="12.85546875" style="120" customWidth="1"/>
    <col min="10289" max="10289" width="1.85546875" style="120" customWidth="1"/>
    <col min="10290" max="10290" width="12.85546875" style="120" customWidth="1"/>
    <col min="10291" max="10291" width="1.85546875" style="120" customWidth="1"/>
    <col min="10292" max="10292" width="12.85546875" style="120" customWidth="1"/>
    <col min="10293" max="10293" width="1.85546875" style="120" customWidth="1"/>
    <col min="10294" max="10294" width="12.85546875" style="120" customWidth="1"/>
    <col min="10295" max="10295" width="1.85546875" style="120" customWidth="1"/>
    <col min="10296" max="10296" width="14.140625" style="120" customWidth="1"/>
    <col min="10297" max="10496" width="6.85546875" style="120" customWidth="1"/>
    <col min="10497" max="10497" width="4.42578125" style="120" customWidth="1"/>
    <col min="10498" max="10498" width="7" style="120" customWidth="1"/>
    <col min="10499" max="10499" width="1.140625" style="120" customWidth="1"/>
    <col min="10500" max="10500" width="1" style="120" customWidth="1"/>
    <col min="10501" max="10501" width="1.28515625" style="120" customWidth="1"/>
    <col min="10502" max="10502" width="1.85546875" style="120" customWidth="1"/>
    <col min="10503" max="10503" width="3.85546875" style="120" customWidth="1"/>
    <col min="10504" max="10505" width="4.5703125" style="120" customWidth="1"/>
    <col min="10506" max="10506" width="1.140625" style="120" customWidth="1"/>
    <col min="10507" max="10507" width="1.85546875" style="120" customWidth="1"/>
    <col min="10508" max="10508" width="5" style="120" customWidth="1"/>
    <col min="10509" max="10509" width="3.42578125" style="120" customWidth="1"/>
    <col min="10510" max="10510" width="2" style="120" customWidth="1"/>
    <col min="10511" max="10511" width="1" style="120" customWidth="1"/>
    <col min="10512" max="10512" width="4" style="120" customWidth="1"/>
    <col min="10513" max="10513" width="1" style="120" customWidth="1"/>
    <col min="10514" max="10514" width="2" style="120" customWidth="1"/>
    <col min="10515" max="10515" width="8.28515625" style="120" customWidth="1"/>
    <col min="10516" max="10516" width="2.28515625" style="120" customWidth="1"/>
    <col min="10517" max="10517" width="1.140625" style="120" customWidth="1"/>
    <col min="10518" max="10518" width="2.42578125" style="120" customWidth="1"/>
    <col min="10519" max="10521" width="1.140625" style="120" customWidth="1"/>
    <col min="10522" max="10522" width="1.85546875" style="120" customWidth="1"/>
    <col min="10523" max="10523" width="11.7109375" style="120" customWidth="1"/>
    <col min="10524" max="10527" width="1.140625" style="120" customWidth="1"/>
    <col min="10528" max="10528" width="5" style="120" customWidth="1"/>
    <col min="10529" max="10529" width="3" style="120" customWidth="1"/>
    <col min="10530" max="10530" width="2.140625" style="120" customWidth="1"/>
    <col min="10531" max="10531" width="2" style="120" customWidth="1"/>
    <col min="10532" max="10532" width="12.85546875" style="120" customWidth="1"/>
    <col min="10533" max="10533" width="1.85546875" style="120" customWidth="1"/>
    <col min="10534" max="10534" width="12.85546875" style="120" customWidth="1"/>
    <col min="10535" max="10535" width="1.85546875" style="120" customWidth="1"/>
    <col min="10536" max="10536" width="12.85546875" style="120" customWidth="1"/>
    <col min="10537" max="10537" width="1.85546875" style="120" customWidth="1"/>
    <col min="10538" max="10538" width="12.85546875" style="120" customWidth="1"/>
    <col min="10539" max="10539" width="1.85546875" style="120" customWidth="1"/>
    <col min="10540" max="10540" width="12.85546875" style="120" customWidth="1"/>
    <col min="10541" max="10541" width="1.85546875" style="120" customWidth="1"/>
    <col min="10542" max="10542" width="12.85546875" style="120" customWidth="1"/>
    <col min="10543" max="10543" width="1.85546875" style="120" customWidth="1"/>
    <col min="10544" max="10544" width="12.85546875" style="120" customWidth="1"/>
    <col min="10545" max="10545" width="1.85546875" style="120" customWidth="1"/>
    <col min="10546" max="10546" width="12.85546875" style="120" customWidth="1"/>
    <col min="10547" max="10547" width="1.85546875" style="120" customWidth="1"/>
    <col min="10548" max="10548" width="12.85546875" style="120" customWidth="1"/>
    <col min="10549" max="10549" width="1.85546875" style="120" customWidth="1"/>
    <col min="10550" max="10550" width="12.85546875" style="120" customWidth="1"/>
    <col min="10551" max="10551" width="1.85546875" style="120" customWidth="1"/>
    <col min="10552" max="10552" width="14.140625" style="120" customWidth="1"/>
    <col min="10553" max="10752" width="6.85546875" style="120" customWidth="1"/>
    <col min="10753" max="10753" width="4.42578125" style="120" customWidth="1"/>
    <col min="10754" max="10754" width="7" style="120" customWidth="1"/>
    <col min="10755" max="10755" width="1.140625" style="120" customWidth="1"/>
    <col min="10756" max="10756" width="1" style="120" customWidth="1"/>
    <col min="10757" max="10757" width="1.28515625" style="120" customWidth="1"/>
    <col min="10758" max="10758" width="1.85546875" style="120" customWidth="1"/>
    <col min="10759" max="10759" width="3.85546875" style="120" customWidth="1"/>
    <col min="10760" max="10761" width="4.5703125" style="120" customWidth="1"/>
    <col min="10762" max="10762" width="1.140625" style="120" customWidth="1"/>
    <col min="10763" max="10763" width="1.85546875" style="120" customWidth="1"/>
    <col min="10764" max="10764" width="5" style="120" customWidth="1"/>
    <col min="10765" max="10765" width="3.42578125" style="120" customWidth="1"/>
    <col min="10766" max="10766" width="2" style="120" customWidth="1"/>
    <col min="10767" max="10767" width="1" style="120" customWidth="1"/>
    <col min="10768" max="10768" width="4" style="120" customWidth="1"/>
    <col min="10769" max="10769" width="1" style="120" customWidth="1"/>
    <col min="10770" max="10770" width="2" style="120" customWidth="1"/>
    <col min="10771" max="10771" width="8.28515625" style="120" customWidth="1"/>
    <col min="10772" max="10772" width="2.28515625" style="120" customWidth="1"/>
    <col min="10773" max="10773" width="1.140625" style="120" customWidth="1"/>
    <col min="10774" max="10774" width="2.42578125" style="120" customWidth="1"/>
    <col min="10775" max="10777" width="1.140625" style="120" customWidth="1"/>
    <col min="10778" max="10778" width="1.85546875" style="120" customWidth="1"/>
    <col min="10779" max="10779" width="11.7109375" style="120" customWidth="1"/>
    <col min="10780" max="10783" width="1.140625" style="120" customWidth="1"/>
    <col min="10784" max="10784" width="5" style="120" customWidth="1"/>
    <col min="10785" max="10785" width="3" style="120" customWidth="1"/>
    <col min="10786" max="10786" width="2.140625" style="120" customWidth="1"/>
    <col min="10787" max="10787" width="2" style="120" customWidth="1"/>
    <col min="10788" max="10788" width="12.85546875" style="120" customWidth="1"/>
    <col min="10789" max="10789" width="1.85546875" style="120" customWidth="1"/>
    <col min="10790" max="10790" width="12.85546875" style="120" customWidth="1"/>
    <col min="10791" max="10791" width="1.85546875" style="120" customWidth="1"/>
    <col min="10792" max="10792" width="12.85546875" style="120" customWidth="1"/>
    <col min="10793" max="10793" width="1.85546875" style="120" customWidth="1"/>
    <col min="10794" max="10794" width="12.85546875" style="120" customWidth="1"/>
    <col min="10795" max="10795" width="1.85546875" style="120" customWidth="1"/>
    <col min="10796" max="10796" width="12.85546875" style="120" customWidth="1"/>
    <col min="10797" max="10797" width="1.85546875" style="120" customWidth="1"/>
    <col min="10798" max="10798" width="12.85546875" style="120" customWidth="1"/>
    <col min="10799" max="10799" width="1.85546875" style="120" customWidth="1"/>
    <col min="10800" max="10800" width="12.85546875" style="120" customWidth="1"/>
    <col min="10801" max="10801" width="1.85546875" style="120" customWidth="1"/>
    <col min="10802" max="10802" width="12.85546875" style="120" customWidth="1"/>
    <col min="10803" max="10803" width="1.85546875" style="120" customWidth="1"/>
    <col min="10804" max="10804" width="12.85546875" style="120" customWidth="1"/>
    <col min="10805" max="10805" width="1.85546875" style="120" customWidth="1"/>
    <col min="10806" max="10806" width="12.85546875" style="120" customWidth="1"/>
    <col min="10807" max="10807" width="1.85546875" style="120" customWidth="1"/>
    <col min="10808" max="10808" width="14.140625" style="120" customWidth="1"/>
    <col min="10809" max="11008" width="6.85546875" style="120" customWidth="1"/>
    <col min="11009" max="11009" width="4.42578125" style="120" customWidth="1"/>
    <col min="11010" max="11010" width="7" style="120" customWidth="1"/>
    <col min="11011" max="11011" width="1.140625" style="120" customWidth="1"/>
    <col min="11012" max="11012" width="1" style="120" customWidth="1"/>
    <col min="11013" max="11013" width="1.28515625" style="120" customWidth="1"/>
    <col min="11014" max="11014" width="1.85546875" style="120" customWidth="1"/>
    <col min="11015" max="11015" width="3.85546875" style="120" customWidth="1"/>
    <col min="11016" max="11017" width="4.5703125" style="120" customWidth="1"/>
    <col min="11018" max="11018" width="1.140625" style="120" customWidth="1"/>
    <col min="11019" max="11019" width="1.85546875" style="120" customWidth="1"/>
    <col min="11020" max="11020" width="5" style="120" customWidth="1"/>
    <col min="11021" max="11021" width="3.42578125" style="120" customWidth="1"/>
    <col min="11022" max="11022" width="2" style="120" customWidth="1"/>
    <col min="11023" max="11023" width="1" style="120" customWidth="1"/>
    <col min="11024" max="11024" width="4" style="120" customWidth="1"/>
    <col min="11025" max="11025" width="1" style="120" customWidth="1"/>
    <col min="11026" max="11026" width="2" style="120" customWidth="1"/>
    <col min="11027" max="11027" width="8.28515625" style="120" customWidth="1"/>
    <col min="11028" max="11028" width="2.28515625" style="120" customWidth="1"/>
    <col min="11029" max="11029" width="1.140625" style="120" customWidth="1"/>
    <col min="11030" max="11030" width="2.42578125" style="120" customWidth="1"/>
    <col min="11031" max="11033" width="1.140625" style="120" customWidth="1"/>
    <col min="11034" max="11034" width="1.85546875" style="120" customWidth="1"/>
    <col min="11035" max="11035" width="11.7109375" style="120" customWidth="1"/>
    <col min="11036" max="11039" width="1.140625" style="120" customWidth="1"/>
    <col min="11040" max="11040" width="5" style="120" customWidth="1"/>
    <col min="11041" max="11041" width="3" style="120" customWidth="1"/>
    <col min="11042" max="11042" width="2.140625" style="120" customWidth="1"/>
    <col min="11043" max="11043" width="2" style="120" customWidth="1"/>
    <col min="11044" max="11044" width="12.85546875" style="120" customWidth="1"/>
    <col min="11045" max="11045" width="1.85546875" style="120" customWidth="1"/>
    <col min="11046" max="11046" width="12.85546875" style="120" customWidth="1"/>
    <col min="11047" max="11047" width="1.85546875" style="120" customWidth="1"/>
    <col min="11048" max="11048" width="12.85546875" style="120" customWidth="1"/>
    <col min="11049" max="11049" width="1.85546875" style="120" customWidth="1"/>
    <col min="11050" max="11050" width="12.85546875" style="120" customWidth="1"/>
    <col min="11051" max="11051" width="1.85546875" style="120" customWidth="1"/>
    <col min="11052" max="11052" width="12.85546875" style="120" customWidth="1"/>
    <col min="11053" max="11053" width="1.85546875" style="120" customWidth="1"/>
    <col min="11054" max="11054" width="12.85546875" style="120" customWidth="1"/>
    <col min="11055" max="11055" width="1.85546875" style="120" customWidth="1"/>
    <col min="11056" max="11056" width="12.85546875" style="120" customWidth="1"/>
    <col min="11057" max="11057" width="1.85546875" style="120" customWidth="1"/>
    <col min="11058" max="11058" width="12.85546875" style="120" customWidth="1"/>
    <col min="11059" max="11059" width="1.85546875" style="120" customWidth="1"/>
    <col min="11060" max="11060" width="12.85546875" style="120" customWidth="1"/>
    <col min="11061" max="11061" width="1.85546875" style="120" customWidth="1"/>
    <col min="11062" max="11062" width="12.85546875" style="120" customWidth="1"/>
    <col min="11063" max="11063" width="1.85546875" style="120" customWidth="1"/>
    <col min="11064" max="11064" width="14.140625" style="120" customWidth="1"/>
    <col min="11065" max="11264" width="6.85546875" style="120" customWidth="1"/>
    <col min="11265" max="11265" width="4.42578125" style="120" customWidth="1"/>
    <col min="11266" max="11266" width="7" style="120" customWidth="1"/>
    <col min="11267" max="11267" width="1.140625" style="120" customWidth="1"/>
    <col min="11268" max="11268" width="1" style="120" customWidth="1"/>
    <col min="11269" max="11269" width="1.28515625" style="120" customWidth="1"/>
    <col min="11270" max="11270" width="1.85546875" style="120" customWidth="1"/>
    <col min="11271" max="11271" width="3.85546875" style="120" customWidth="1"/>
    <col min="11272" max="11273" width="4.5703125" style="120" customWidth="1"/>
    <col min="11274" max="11274" width="1.140625" style="120" customWidth="1"/>
    <col min="11275" max="11275" width="1.85546875" style="120" customWidth="1"/>
    <col min="11276" max="11276" width="5" style="120" customWidth="1"/>
    <col min="11277" max="11277" width="3.42578125" style="120" customWidth="1"/>
    <col min="11278" max="11278" width="2" style="120" customWidth="1"/>
    <col min="11279" max="11279" width="1" style="120" customWidth="1"/>
    <col min="11280" max="11280" width="4" style="120" customWidth="1"/>
    <col min="11281" max="11281" width="1" style="120" customWidth="1"/>
    <col min="11282" max="11282" width="2" style="120" customWidth="1"/>
    <col min="11283" max="11283" width="8.28515625" style="120" customWidth="1"/>
    <col min="11284" max="11284" width="2.28515625" style="120" customWidth="1"/>
    <col min="11285" max="11285" width="1.140625" style="120" customWidth="1"/>
    <col min="11286" max="11286" width="2.42578125" style="120" customWidth="1"/>
    <col min="11287" max="11289" width="1.140625" style="120" customWidth="1"/>
    <col min="11290" max="11290" width="1.85546875" style="120" customWidth="1"/>
    <col min="11291" max="11291" width="11.7109375" style="120" customWidth="1"/>
    <col min="11292" max="11295" width="1.140625" style="120" customWidth="1"/>
    <col min="11296" max="11296" width="5" style="120" customWidth="1"/>
    <col min="11297" max="11297" width="3" style="120" customWidth="1"/>
    <col min="11298" max="11298" width="2.140625" style="120" customWidth="1"/>
    <col min="11299" max="11299" width="2" style="120" customWidth="1"/>
    <col min="11300" max="11300" width="12.85546875" style="120" customWidth="1"/>
    <col min="11301" max="11301" width="1.85546875" style="120" customWidth="1"/>
    <col min="11302" max="11302" width="12.85546875" style="120" customWidth="1"/>
    <col min="11303" max="11303" width="1.85546875" style="120" customWidth="1"/>
    <col min="11304" max="11304" width="12.85546875" style="120" customWidth="1"/>
    <col min="11305" max="11305" width="1.85546875" style="120" customWidth="1"/>
    <col min="11306" max="11306" width="12.85546875" style="120" customWidth="1"/>
    <col min="11307" max="11307" width="1.85546875" style="120" customWidth="1"/>
    <col min="11308" max="11308" width="12.85546875" style="120" customWidth="1"/>
    <col min="11309" max="11309" width="1.85546875" style="120" customWidth="1"/>
    <col min="11310" max="11310" width="12.85546875" style="120" customWidth="1"/>
    <col min="11311" max="11311" width="1.85546875" style="120" customWidth="1"/>
    <col min="11312" max="11312" width="12.85546875" style="120" customWidth="1"/>
    <col min="11313" max="11313" width="1.85546875" style="120" customWidth="1"/>
    <col min="11314" max="11314" width="12.85546875" style="120" customWidth="1"/>
    <col min="11315" max="11315" width="1.85546875" style="120" customWidth="1"/>
    <col min="11316" max="11316" width="12.85546875" style="120" customWidth="1"/>
    <col min="11317" max="11317" width="1.85546875" style="120" customWidth="1"/>
    <col min="11318" max="11318" width="12.85546875" style="120" customWidth="1"/>
    <col min="11319" max="11319" width="1.85546875" style="120" customWidth="1"/>
    <col min="11320" max="11320" width="14.140625" style="120" customWidth="1"/>
    <col min="11321" max="11520" width="6.85546875" style="120" customWidth="1"/>
    <col min="11521" max="11521" width="4.42578125" style="120" customWidth="1"/>
    <col min="11522" max="11522" width="7" style="120" customWidth="1"/>
    <col min="11523" max="11523" width="1.140625" style="120" customWidth="1"/>
    <col min="11524" max="11524" width="1" style="120" customWidth="1"/>
    <col min="11525" max="11525" width="1.28515625" style="120" customWidth="1"/>
    <col min="11526" max="11526" width="1.85546875" style="120" customWidth="1"/>
    <col min="11527" max="11527" width="3.85546875" style="120" customWidth="1"/>
    <col min="11528" max="11529" width="4.5703125" style="120" customWidth="1"/>
    <col min="11530" max="11530" width="1.140625" style="120" customWidth="1"/>
    <col min="11531" max="11531" width="1.85546875" style="120" customWidth="1"/>
    <col min="11532" max="11532" width="5" style="120" customWidth="1"/>
    <col min="11533" max="11533" width="3.42578125" style="120" customWidth="1"/>
    <col min="11534" max="11534" width="2" style="120" customWidth="1"/>
    <col min="11535" max="11535" width="1" style="120" customWidth="1"/>
    <col min="11536" max="11536" width="4" style="120" customWidth="1"/>
    <col min="11537" max="11537" width="1" style="120" customWidth="1"/>
    <col min="11538" max="11538" width="2" style="120" customWidth="1"/>
    <col min="11539" max="11539" width="8.28515625" style="120" customWidth="1"/>
    <col min="11540" max="11540" width="2.28515625" style="120" customWidth="1"/>
    <col min="11541" max="11541" width="1.140625" style="120" customWidth="1"/>
    <col min="11542" max="11542" width="2.42578125" style="120" customWidth="1"/>
    <col min="11543" max="11545" width="1.140625" style="120" customWidth="1"/>
    <col min="11546" max="11546" width="1.85546875" style="120" customWidth="1"/>
    <col min="11547" max="11547" width="11.7109375" style="120" customWidth="1"/>
    <col min="11548" max="11551" width="1.140625" style="120" customWidth="1"/>
    <col min="11552" max="11552" width="5" style="120" customWidth="1"/>
    <col min="11553" max="11553" width="3" style="120" customWidth="1"/>
    <col min="11554" max="11554" width="2.140625" style="120" customWidth="1"/>
    <col min="11555" max="11555" width="2" style="120" customWidth="1"/>
    <col min="11556" max="11556" width="12.85546875" style="120" customWidth="1"/>
    <col min="11557" max="11557" width="1.85546875" style="120" customWidth="1"/>
    <col min="11558" max="11558" width="12.85546875" style="120" customWidth="1"/>
    <col min="11559" max="11559" width="1.85546875" style="120" customWidth="1"/>
    <col min="11560" max="11560" width="12.85546875" style="120" customWidth="1"/>
    <col min="11561" max="11561" width="1.85546875" style="120" customWidth="1"/>
    <col min="11562" max="11562" width="12.85546875" style="120" customWidth="1"/>
    <col min="11563" max="11563" width="1.85546875" style="120" customWidth="1"/>
    <col min="11564" max="11564" width="12.85546875" style="120" customWidth="1"/>
    <col min="11565" max="11565" width="1.85546875" style="120" customWidth="1"/>
    <col min="11566" max="11566" width="12.85546875" style="120" customWidth="1"/>
    <col min="11567" max="11567" width="1.85546875" style="120" customWidth="1"/>
    <col min="11568" max="11568" width="12.85546875" style="120" customWidth="1"/>
    <col min="11569" max="11569" width="1.85546875" style="120" customWidth="1"/>
    <col min="11570" max="11570" width="12.85546875" style="120" customWidth="1"/>
    <col min="11571" max="11571" width="1.85546875" style="120" customWidth="1"/>
    <col min="11572" max="11572" width="12.85546875" style="120" customWidth="1"/>
    <col min="11573" max="11573" width="1.85546875" style="120" customWidth="1"/>
    <col min="11574" max="11574" width="12.85546875" style="120" customWidth="1"/>
    <col min="11575" max="11575" width="1.85546875" style="120" customWidth="1"/>
    <col min="11576" max="11576" width="14.140625" style="120" customWidth="1"/>
    <col min="11577" max="11776" width="6.85546875" style="120" customWidth="1"/>
    <col min="11777" max="11777" width="4.42578125" style="120" customWidth="1"/>
    <col min="11778" max="11778" width="7" style="120" customWidth="1"/>
    <col min="11779" max="11779" width="1.140625" style="120" customWidth="1"/>
    <col min="11780" max="11780" width="1" style="120" customWidth="1"/>
    <col min="11781" max="11781" width="1.28515625" style="120" customWidth="1"/>
    <col min="11782" max="11782" width="1.85546875" style="120" customWidth="1"/>
    <col min="11783" max="11783" width="3.85546875" style="120" customWidth="1"/>
    <col min="11784" max="11785" width="4.5703125" style="120" customWidth="1"/>
    <col min="11786" max="11786" width="1.140625" style="120" customWidth="1"/>
    <col min="11787" max="11787" width="1.85546875" style="120" customWidth="1"/>
    <col min="11788" max="11788" width="5" style="120" customWidth="1"/>
    <col min="11789" max="11789" width="3.42578125" style="120" customWidth="1"/>
    <col min="11790" max="11790" width="2" style="120" customWidth="1"/>
    <col min="11791" max="11791" width="1" style="120" customWidth="1"/>
    <col min="11792" max="11792" width="4" style="120" customWidth="1"/>
    <col min="11793" max="11793" width="1" style="120" customWidth="1"/>
    <col min="11794" max="11794" width="2" style="120" customWidth="1"/>
    <col min="11795" max="11795" width="8.28515625" style="120" customWidth="1"/>
    <col min="11796" max="11796" width="2.28515625" style="120" customWidth="1"/>
    <col min="11797" max="11797" width="1.140625" style="120" customWidth="1"/>
    <col min="11798" max="11798" width="2.42578125" style="120" customWidth="1"/>
    <col min="11799" max="11801" width="1.140625" style="120" customWidth="1"/>
    <col min="11802" max="11802" width="1.85546875" style="120" customWidth="1"/>
    <col min="11803" max="11803" width="11.7109375" style="120" customWidth="1"/>
    <col min="11804" max="11807" width="1.140625" style="120" customWidth="1"/>
    <col min="11808" max="11808" width="5" style="120" customWidth="1"/>
    <col min="11809" max="11809" width="3" style="120" customWidth="1"/>
    <col min="11810" max="11810" width="2.140625" style="120" customWidth="1"/>
    <col min="11811" max="11811" width="2" style="120" customWidth="1"/>
    <col min="11812" max="11812" width="12.85546875" style="120" customWidth="1"/>
    <col min="11813" max="11813" width="1.85546875" style="120" customWidth="1"/>
    <col min="11814" max="11814" width="12.85546875" style="120" customWidth="1"/>
    <col min="11815" max="11815" width="1.85546875" style="120" customWidth="1"/>
    <col min="11816" max="11816" width="12.85546875" style="120" customWidth="1"/>
    <col min="11817" max="11817" width="1.85546875" style="120" customWidth="1"/>
    <col min="11818" max="11818" width="12.85546875" style="120" customWidth="1"/>
    <col min="11819" max="11819" width="1.85546875" style="120" customWidth="1"/>
    <col min="11820" max="11820" width="12.85546875" style="120" customWidth="1"/>
    <col min="11821" max="11821" width="1.85546875" style="120" customWidth="1"/>
    <col min="11822" max="11822" width="12.85546875" style="120" customWidth="1"/>
    <col min="11823" max="11823" width="1.85546875" style="120" customWidth="1"/>
    <col min="11824" max="11824" width="12.85546875" style="120" customWidth="1"/>
    <col min="11825" max="11825" width="1.85546875" style="120" customWidth="1"/>
    <col min="11826" max="11826" width="12.85546875" style="120" customWidth="1"/>
    <col min="11827" max="11827" width="1.85546875" style="120" customWidth="1"/>
    <col min="11828" max="11828" width="12.85546875" style="120" customWidth="1"/>
    <col min="11829" max="11829" width="1.85546875" style="120" customWidth="1"/>
    <col min="11830" max="11830" width="12.85546875" style="120" customWidth="1"/>
    <col min="11831" max="11831" width="1.85546875" style="120" customWidth="1"/>
    <col min="11832" max="11832" width="14.140625" style="120" customWidth="1"/>
    <col min="11833" max="12032" width="6.85546875" style="120" customWidth="1"/>
    <col min="12033" max="12033" width="4.42578125" style="120" customWidth="1"/>
    <col min="12034" max="12034" width="7" style="120" customWidth="1"/>
    <col min="12035" max="12035" width="1.140625" style="120" customWidth="1"/>
    <col min="12036" max="12036" width="1" style="120" customWidth="1"/>
    <col min="12037" max="12037" width="1.28515625" style="120" customWidth="1"/>
    <col min="12038" max="12038" width="1.85546875" style="120" customWidth="1"/>
    <col min="12039" max="12039" width="3.85546875" style="120" customWidth="1"/>
    <col min="12040" max="12041" width="4.5703125" style="120" customWidth="1"/>
    <col min="12042" max="12042" width="1.140625" style="120" customWidth="1"/>
    <col min="12043" max="12043" width="1.85546875" style="120" customWidth="1"/>
    <col min="12044" max="12044" width="5" style="120" customWidth="1"/>
    <col min="12045" max="12045" width="3.42578125" style="120" customWidth="1"/>
    <col min="12046" max="12046" width="2" style="120" customWidth="1"/>
    <col min="12047" max="12047" width="1" style="120" customWidth="1"/>
    <col min="12048" max="12048" width="4" style="120" customWidth="1"/>
    <col min="12049" max="12049" width="1" style="120" customWidth="1"/>
    <col min="12050" max="12050" width="2" style="120" customWidth="1"/>
    <col min="12051" max="12051" width="8.28515625" style="120" customWidth="1"/>
    <col min="12052" max="12052" width="2.28515625" style="120" customWidth="1"/>
    <col min="12053" max="12053" width="1.140625" style="120" customWidth="1"/>
    <col min="12054" max="12054" width="2.42578125" style="120" customWidth="1"/>
    <col min="12055" max="12057" width="1.140625" style="120" customWidth="1"/>
    <col min="12058" max="12058" width="1.85546875" style="120" customWidth="1"/>
    <col min="12059" max="12059" width="11.7109375" style="120" customWidth="1"/>
    <col min="12060" max="12063" width="1.140625" style="120" customWidth="1"/>
    <col min="12064" max="12064" width="5" style="120" customWidth="1"/>
    <col min="12065" max="12065" width="3" style="120" customWidth="1"/>
    <col min="12066" max="12066" width="2.140625" style="120" customWidth="1"/>
    <col min="12067" max="12067" width="2" style="120" customWidth="1"/>
    <col min="12068" max="12068" width="12.85546875" style="120" customWidth="1"/>
    <col min="12069" max="12069" width="1.85546875" style="120" customWidth="1"/>
    <col min="12070" max="12070" width="12.85546875" style="120" customWidth="1"/>
    <col min="12071" max="12071" width="1.85546875" style="120" customWidth="1"/>
    <col min="12072" max="12072" width="12.85546875" style="120" customWidth="1"/>
    <col min="12073" max="12073" width="1.85546875" style="120" customWidth="1"/>
    <col min="12074" max="12074" width="12.85546875" style="120" customWidth="1"/>
    <col min="12075" max="12075" width="1.85546875" style="120" customWidth="1"/>
    <col min="12076" max="12076" width="12.85546875" style="120" customWidth="1"/>
    <col min="12077" max="12077" width="1.85546875" style="120" customWidth="1"/>
    <col min="12078" max="12078" width="12.85546875" style="120" customWidth="1"/>
    <col min="12079" max="12079" width="1.85546875" style="120" customWidth="1"/>
    <col min="12080" max="12080" width="12.85546875" style="120" customWidth="1"/>
    <col min="12081" max="12081" width="1.85546875" style="120" customWidth="1"/>
    <col min="12082" max="12082" width="12.85546875" style="120" customWidth="1"/>
    <col min="12083" max="12083" width="1.85546875" style="120" customWidth="1"/>
    <col min="12084" max="12084" width="12.85546875" style="120" customWidth="1"/>
    <col min="12085" max="12085" width="1.85546875" style="120" customWidth="1"/>
    <col min="12086" max="12086" width="12.85546875" style="120" customWidth="1"/>
    <col min="12087" max="12087" width="1.85546875" style="120" customWidth="1"/>
    <col min="12088" max="12088" width="14.140625" style="120" customWidth="1"/>
    <col min="12089" max="12288" width="6.85546875" style="120" customWidth="1"/>
    <col min="12289" max="12289" width="4.42578125" style="120" customWidth="1"/>
    <col min="12290" max="12290" width="7" style="120" customWidth="1"/>
    <col min="12291" max="12291" width="1.140625" style="120" customWidth="1"/>
    <col min="12292" max="12292" width="1" style="120" customWidth="1"/>
    <col min="12293" max="12293" width="1.28515625" style="120" customWidth="1"/>
    <col min="12294" max="12294" width="1.85546875" style="120" customWidth="1"/>
    <col min="12295" max="12295" width="3.85546875" style="120" customWidth="1"/>
    <col min="12296" max="12297" width="4.5703125" style="120" customWidth="1"/>
    <col min="12298" max="12298" width="1.140625" style="120" customWidth="1"/>
    <col min="12299" max="12299" width="1.85546875" style="120" customWidth="1"/>
    <col min="12300" max="12300" width="5" style="120" customWidth="1"/>
    <col min="12301" max="12301" width="3.42578125" style="120" customWidth="1"/>
    <col min="12302" max="12302" width="2" style="120" customWidth="1"/>
    <col min="12303" max="12303" width="1" style="120" customWidth="1"/>
    <col min="12304" max="12304" width="4" style="120" customWidth="1"/>
    <col min="12305" max="12305" width="1" style="120" customWidth="1"/>
    <col min="12306" max="12306" width="2" style="120" customWidth="1"/>
    <col min="12307" max="12307" width="8.28515625" style="120" customWidth="1"/>
    <col min="12308" max="12308" width="2.28515625" style="120" customWidth="1"/>
    <col min="12309" max="12309" width="1.140625" style="120" customWidth="1"/>
    <col min="12310" max="12310" width="2.42578125" style="120" customWidth="1"/>
    <col min="12311" max="12313" width="1.140625" style="120" customWidth="1"/>
    <col min="12314" max="12314" width="1.85546875" style="120" customWidth="1"/>
    <col min="12315" max="12315" width="11.7109375" style="120" customWidth="1"/>
    <col min="12316" max="12319" width="1.140625" style="120" customWidth="1"/>
    <col min="12320" max="12320" width="5" style="120" customWidth="1"/>
    <col min="12321" max="12321" width="3" style="120" customWidth="1"/>
    <col min="12322" max="12322" width="2.140625" style="120" customWidth="1"/>
    <col min="12323" max="12323" width="2" style="120" customWidth="1"/>
    <col min="12324" max="12324" width="12.85546875" style="120" customWidth="1"/>
    <col min="12325" max="12325" width="1.85546875" style="120" customWidth="1"/>
    <col min="12326" max="12326" width="12.85546875" style="120" customWidth="1"/>
    <col min="12327" max="12327" width="1.85546875" style="120" customWidth="1"/>
    <col min="12328" max="12328" width="12.85546875" style="120" customWidth="1"/>
    <col min="12329" max="12329" width="1.85546875" style="120" customWidth="1"/>
    <col min="12330" max="12330" width="12.85546875" style="120" customWidth="1"/>
    <col min="12331" max="12331" width="1.85546875" style="120" customWidth="1"/>
    <col min="12332" max="12332" width="12.85546875" style="120" customWidth="1"/>
    <col min="12333" max="12333" width="1.85546875" style="120" customWidth="1"/>
    <col min="12334" max="12334" width="12.85546875" style="120" customWidth="1"/>
    <col min="12335" max="12335" width="1.85546875" style="120" customWidth="1"/>
    <col min="12336" max="12336" width="12.85546875" style="120" customWidth="1"/>
    <col min="12337" max="12337" width="1.85546875" style="120" customWidth="1"/>
    <col min="12338" max="12338" width="12.85546875" style="120" customWidth="1"/>
    <col min="12339" max="12339" width="1.85546875" style="120" customWidth="1"/>
    <col min="12340" max="12340" width="12.85546875" style="120" customWidth="1"/>
    <col min="12341" max="12341" width="1.85546875" style="120" customWidth="1"/>
    <col min="12342" max="12342" width="12.85546875" style="120" customWidth="1"/>
    <col min="12343" max="12343" width="1.85546875" style="120" customWidth="1"/>
    <col min="12344" max="12344" width="14.140625" style="120" customWidth="1"/>
    <col min="12345" max="12544" width="6.85546875" style="120" customWidth="1"/>
    <col min="12545" max="12545" width="4.42578125" style="120" customWidth="1"/>
    <col min="12546" max="12546" width="7" style="120" customWidth="1"/>
    <col min="12547" max="12547" width="1.140625" style="120" customWidth="1"/>
    <col min="12548" max="12548" width="1" style="120" customWidth="1"/>
    <col min="12549" max="12549" width="1.28515625" style="120" customWidth="1"/>
    <col min="12550" max="12550" width="1.85546875" style="120" customWidth="1"/>
    <col min="12551" max="12551" width="3.85546875" style="120" customWidth="1"/>
    <col min="12552" max="12553" width="4.5703125" style="120" customWidth="1"/>
    <col min="12554" max="12554" width="1.140625" style="120" customWidth="1"/>
    <col min="12555" max="12555" width="1.85546875" style="120" customWidth="1"/>
    <col min="12556" max="12556" width="5" style="120" customWidth="1"/>
    <col min="12557" max="12557" width="3.42578125" style="120" customWidth="1"/>
    <col min="12558" max="12558" width="2" style="120" customWidth="1"/>
    <col min="12559" max="12559" width="1" style="120" customWidth="1"/>
    <col min="12560" max="12560" width="4" style="120" customWidth="1"/>
    <col min="12561" max="12561" width="1" style="120" customWidth="1"/>
    <col min="12562" max="12562" width="2" style="120" customWidth="1"/>
    <col min="12563" max="12563" width="8.28515625" style="120" customWidth="1"/>
    <col min="12564" max="12564" width="2.28515625" style="120" customWidth="1"/>
    <col min="12565" max="12565" width="1.140625" style="120" customWidth="1"/>
    <col min="12566" max="12566" width="2.42578125" style="120" customWidth="1"/>
    <col min="12567" max="12569" width="1.140625" style="120" customWidth="1"/>
    <col min="12570" max="12570" width="1.85546875" style="120" customWidth="1"/>
    <col min="12571" max="12571" width="11.7109375" style="120" customWidth="1"/>
    <col min="12572" max="12575" width="1.140625" style="120" customWidth="1"/>
    <col min="12576" max="12576" width="5" style="120" customWidth="1"/>
    <col min="12577" max="12577" width="3" style="120" customWidth="1"/>
    <col min="12578" max="12578" width="2.140625" style="120" customWidth="1"/>
    <col min="12579" max="12579" width="2" style="120" customWidth="1"/>
    <col min="12580" max="12580" width="12.85546875" style="120" customWidth="1"/>
    <col min="12581" max="12581" width="1.85546875" style="120" customWidth="1"/>
    <col min="12582" max="12582" width="12.85546875" style="120" customWidth="1"/>
    <col min="12583" max="12583" width="1.85546875" style="120" customWidth="1"/>
    <col min="12584" max="12584" width="12.85546875" style="120" customWidth="1"/>
    <col min="12585" max="12585" width="1.85546875" style="120" customWidth="1"/>
    <col min="12586" max="12586" width="12.85546875" style="120" customWidth="1"/>
    <col min="12587" max="12587" width="1.85546875" style="120" customWidth="1"/>
    <col min="12588" max="12588" width="12.85546875" style="120" customWidth="1"/>
    <col min="12589" max="12589" width="1.85546875" style="120" customWidth="1"/>
    <col min="12590" max="12590" width="12.85546875" style="120" customWidth="1"/>
    <col min="12591" max="12591" width="1.85546875" style="120" customWidth="1"/>
    <col min="12592" max="12592" width="12.85546875" style="120" customWidth="1"/>
    <col min="12593" max="12593" width="1.85546875" style="120" customWidth="1"/>
    <col min="12594" max="12594" width="12.85546875" style="120" customWidth="1"/>
    <col min="12595" max="12595" width="1.85546875" style="120" customWidth="1"/>
    <col min="12596" max="12596" width="12.85546875" style="120" customWidth="1"/>
    <col min="12597" max="12597" width="1.85546875" style="120" customWidth="1"/>
    <col min="12598" max="12598" width="12.85546875" style="120" customWidth="1"/>
    <col min="12599" max="12599" width="1.85546875" style="120" customWidth="1"/>
    <col min="12600" max="12600" width="14.140625" style="120" customWidth="1"/>
    <col min="12601" max="12800" width="6.85546875" style="120" customWidth="1"/>
    <col min="12801" max="12801" width="4.42578125" style="120" customWidth="1"/>
    <col min="12802" max="12802" width="7" style="120" customWidth="1"/>
    <col min="12803" max="12803" width="1.140625" style="120" customWidth="1"/>
    <col min="12804" max="12804" width="1" style="120" customWidth="1"/>
    <col min="12805" max="12805" width="1.28515625" style="120" customWidth="1"/>
    <col min="12806" max="12806" width="1.85546875" style="120" customWidth="1"/>
    <col min="12807" max="12807" width="3.85546875" style="120" customWidth="1"/>
    <col min="12808" max="12809" width="4.5703125" style="120" customWidth="1"/>
    <col min="12810" max="12810" width="1.140625" style="120" customWidth="1"/>
    <col min="12811" max="12811" width="1.85546875" style="120" customWidth="1"/>
    <col min="12812" max="12812" width="5" style="120" customWidth="1"/>
    <col min="12813" max="12813" width="3.42578125" style="120" customWidth="1"/>
    <col min="12814" max="12814" width="2" style="120" customWidth="1"/>
    <col min="12815" max="12815" width="1" style="120" customWidth="1"/>
    <col min="12816" max="12816" width="4" style="120" customWidth="1"/>
    <col min="12817" max="12817" width="1" style="120" customWidth="1"/>
    <col min="12818" max="12818" width="2" style="120" customWidth="1"/>
    <col min="12819" max="12819" width="8.28515625" style="120" customWidth="1"/>
    <col min="12820" max="12820" width="2.28515625" style="120" customWidth="1"/>
    <col min="12821" max="12821" width="1.140625" style="120" customWidth="1"/>
    <col min="12822" max="12822" width="2.42578125" style="120" customWidth="1"/>
    <col min="12823" max="12825" width="1.140625" style="120" customWidth="1"/>
    <col min="12826" max="12826" width="1.85546875" style="120" customWidth="1"/>
    <col min="12827" max="12827" width="11.7109375" style="120" customWidth="1"/>
    <col min="12828" max="12831" width="1.140625" style="120" customWidth="1"/>
    <col min="12832" max="12832" width="5" style="120" customWidth="1"/>
    <col min="12833" max="12833" width="3" style="120" customWidth="1"/>
    <col min="12834" max="12834" width="2.140625" style="120" customWidth="1"/>
    <col min="12835" max="12835" width="2" style="120" customWidth="1"/>
    <col min="12836" max="12836" width="12.85546875" style="120" customWidth="1"/>
    <col min="12837" max="12837" width="1.85546875" style="120" customWidth="1"/>
    <col min="12838" max="12838" width="12.85546875" style="120" customWidth="1"/>
    <col min="12839" max="12839" width="1.85546875" style="120" customWidth="1"/>
    <col min="12840" max="12840" width="12.85546875" style="120" customWidth="1"/>
    <col min="12841" max="12841" width="1.85546875" style="120" customWidth="1"/>
    <col min="12842" max="12842" width="12.85546875" style="120" customWidth="1"/>
    <col min="12843" max="12843" width="1.85546875" style="120" customWidth="1"/>
    <col min="12844" max="12844" width="12.85546875" style="120" customWidth="1"/>
    <col min="12845" max="12845" width="1.85546875" style="120" customWidth="1"/>
    <col min="12846" max="12846" width="12.85546875" style="120" customWidth="1"/>
    <col min="12847" max="12847" width="1.85546875" style="120" customWidth="1"/>
    <col min="12848" max="12848" width="12.85546875" style="120" customWidth="1"/>
    <col min="12849" max="12849" width="1.85546875" style="120" customWidth="1"/>
    <col min="12850" max="12850" width="12.85546875" style="120" customWidth="1"/>
    <col min="12851" max="12851" width="1.85546875" style="120" customWidth="1"/>
    <col min="12852" max="12852" width="12.85546875" style="120" customWidth="1"/>
    <col min="12853" max="12853" width="1.85546875" style="120" customWidth="1"/>
    <col min="12854" max="12854" width="12.85546875" style="120" customWidth="1"/>
    <col min="12855" max="12855" width="1.85546875" style="120" customWidth="1"/>
    <col min="12856" max="12856" width="14.140625" style="120" customWidth="1"/>
    <col min="12857" max="13056" width="6.85546875" style="120" customWidth="1"/>
    <col min="13057" max="13057" width="4.42578125" style="120" customWidth="1"/>
    <col min="13058" max="13058" width="7" style="120" customWidth="1"/>
    <col min="13059" max="13059" width="1.140625" style="120" customWidth="1"/>
    <col min="13060" max="13060" width="1" style="120" customWidth="1"/>
    <col min="13061" max="13061" width="1.28515625" style="120" customWidth="1"/>
    <col min="13062" max="13062" width="1.85546875" style="120" customWidth="1"/>
    <col min="13063" max="13063" width="3.85546875" style="120" customWidth="1"/>
    <col min="13064" max="13065" width="4.5703125" style="120" customWidth="1"/>
    <col min="13066" max="13066" width="1.140625" style="120" customWidth="1"/>
    <col min="13067" max="13067" width="1.85546875" style="120" customWidth="1"/>
    <col min="13068" max="13068" width="5" style="120" customWidth="1"/>
    <col min="13069" max="13069" width="3.42578125" style="120" customWidth="1"/>
    <col min="13070" max="13070" width="2" style="120" customWidth="1"/>
    <col min="13071" max="13071" width="1" style="120" customWidth="1"/>
    <col min="13072" max="13072" width="4" style="120" customWidth="1"/>
    <col min="13073" max="13073" width="1" style="120" customWidth="1"/>
    <col min="13074" max="13074" width="2" style="120" customWidth="1"/>
    <col min="13075" max="13075" width="8.28515625" style="120" customWidth="1"/>
    <col min="13076" max="13076" width="2.28515625" style="120" customWidth="1"/>
    <col min="13077" max="13077" width="1.140625" style="120" customWidth="1"/>
    <col min="13078" max="13078" width="2.42578125" style="120" customWidth="1"/>
    <col min="13079" max="13081" width="1.140625" style="120" customWidth="1"/>
    <col min="13082" max="13082" width="1.85546875" style="120" customWidth="1"/>
    <col min="13083" max="13083" width="11.7109375" style="120" customWidth="1"/>
    <col min="13084" max="13087" width="1.140625" style="120" customWidth="1"/>
    <col min="13088" max="13088" width="5" style="120" customWidth="1"/>
    <col min="13089" max="13089" width="3" style="120" customWidth="1"/>
    <col min="13090" max="13090" width="2.140625" style="120" customWidth="1"/>
    <col min="13091" max="13091" width="2" style="120" customWidth="1"/>
    <col min="13092" max="13092" width="12.85546875" style="120" customWidth="1"/>
    <col min="13093" max="13093" width="1.85546875" style="120" customWidth="1"/>
    <col min="13094" max="13094" width="12.85546875" style="120" customWidth="1"/>
    <col min="13095" max="13095" width="1.85546875" style="120" customWidth="1"/>
    <col min="13096" max="13096" width="12.85546875" style="120" customWidth="1"/>
    <col min="13097" max="13097" width="1.85546875" style="120" customWidth="1"/>
    <col min="13098" max="13098" width="12.85546875" style="120" customWidth="1"/>
    <col min="13099" max="13099" width="1.85546875" style="120" customWidth="1"/>
    <col min="13100" max="13100" width="12.85546875" style="120" customWidth="1"/>
    <col min="13101" max="13101" width="1.85546875" style="120" customWidth="1"/>
    <col min="13102" max="13102" width="12.85546875" style="120" customWidth="1"/>
    <col min="13103" max="13103" width="1.85546875" style="120" customWidth="1"/>
    <col min="13104" max="13104" width="12.85546875" style="120" customWidth="1"/>
    <col min="13105" max="13105" width="1.85546875" style="120" customWidth="1"/>
    <col min="13106" max="13106" width="12.85546875" style="120" customWidth="1"/>
    <col min="13107" max="13107" width="1.85546875" style="120" customWidth="1"/>
    <col min="13108" max="13108" width="12.85546875" style="120" customWidth="1"/>
    <col min="13109" max="13109" width="1.85546875" style="120" customWidth="1"/>
    <col min="13110" max="13110" width="12.85546875" style="120" customWidth="1"/>
    <col min="13111" max="13111" width="1.85546875" style="120" customWidth="1"/>
    <col min="13112" max="13112" width="14.140625" style="120" customWidth="1"/>
    <col min="13113" max="13312" width="6.85546875" style="120" customWidth="1"/>
    <col min="13313" max="13313" width="4.42578125" style="120" customWidth="1"/>
    <col min="13314" max="13314" width="7" style="120" customWidth="1"/>
    <col min="13315" max="13315" width="1.140625" style="120" customWidth="1"/>
    <col min="13316" max="13316" width="1" style="120" customWidth="1"/>
    <col min="13317" max="13317" width="1.28515625" style="120" customWidth="1"/>
    <col min="13318" max="13318" width="1.85546875" style="120" customWidth="1"/>
    <col min="13319" max="13319" width="3.85546875" style="120" customWidth="1"/>
    <col min="13320" max="13321" width="4.5703125" style="120" customWidth="1"/>
    <col min="13322" max="13322" width="1.140625" style="120" customWidth="1"/>
    <col min="13323" max="13323" width="1.85546875" style="120" customWidth="1"/>
    <col min="13324" max="13324" width="5" style="120" customWidth="1"/>
    <col min="13325" max="13325" width="3.42578125" style="120" customWidth="1"/>
    <col min="13326" max="13326" width="2" style="120" customWidth="1"/>
    <col min="13327" max="13327" width="1" style="120" customWidth="1"/>
    <col min="13328" max="13328" width="4" style="120" customWidth="1"/>
    <col min="13329" max="13329" width="1" style="120" customWidth="1"/>
    <col min="13330" max="13330" width="2" style="120" customWidth="1"/>
    <col min="13331" max="13331" width="8.28515625" style="120" customWidth="1"/>
    <col min="13332" max="13332" width="2.28515625" style="120" customWidth="1"/>
    <col min="13333" max="13333" width="1.140625" style="120" customWidth="1"/>
    <col min="13334" max="13334" width="2.42578125" style="120" customWidth="1"/>
    <col min="13335" max="13337" width="1.140625" style="120" customWidth="1"/>
    <col min="13338" max="13338" width="1.85546875" style="120" customWidth="1"/>
    <col min="13339" max="13339" width="11.7109375" style="120" customWidth="1"/>
    <col min="13340" max="13343" width="1.140625" style="120" customWidth="1"/>
    <col min="13344" max="13344" width="5" style="120" customWidth="1"/>
    <col min="13345" max="13345" width="3" style="120" customWidth="1"/>
    <col min="13346" max="13346" width="2.140625" style="120" customWidth="1"/>
    <col min="13347" max="13347" width="2" style="120" customWidth="1"/>
    <col min="13348" max="13348" width="12.85546875" style="120" customWidth="1"/>
    <col min="13349" max="13349" width="1.85546875" style="120" customWidth="1"/>
    <col min="13350" max="13350" width="12.85546875" style="120" customWidth="1"/>
    <col min="13351" max="13351" width="1.85546875" style="120" customWidth="1"/>
    <col min="13352" max="13352" width="12.85546875" style="120" customWidth="1"/>
    <col min="13353" max="13353" width="1.85546875" style="120" customWidth="1"/>
    <col min="13354" max="13354" width="12.85546875" style="120" customWidth="1"/>
    <col min="13355" max="13355" width="1.85546875" style="120" customWidth="1"/>
    <col min="13356" max="13356" width="12.85546875" style="120" customWidth="1"/>
    <col min="13357" max="13357" width="1.85546875" style="120" customWidth="1"/>
    <col min="13358" max="13358" width="12.85546875" style="120" customWidth="1"/>
    <col min="13359" max="13359" width="1.85546875" style="120" customWidth="1"/>
    <col min="13360" max="13360" width="12.85546875" style="120" customWidth="1"/>
    <col min="13361" max="13361" width="1.85546875" style="120" customWidth="1"/>
    <col min="13362" max="13362" width="12.85546875" style="120" customWidth="1"/>
    <col min="13363" max="13363" width="1.85546875" style="120" customWidth="1"/>
    <col min="13364" max="13364" width="12.85546875" style="120" customWidth="1"/>
    <col min="13365" max="13365" width="1.85546875" style="120" customWidth="1"/>
    <col min="13366" max="13366" width="12.85546875" style="120" customWidth="1"/>
    <col min="13367" max="13367" width="1.85546875" style="120" customWidth="1"/>
    <col min="13368" max="13368" width="14.140625" style="120" customWidth="1"/>
    <col min="13369" max="13568" width="6.85546875" style="120" customWidth="1"/>
    <col min="13569" max="13569" width="4.42578125" style="120" customWidth="1"/>
    <col min="13570" max="13570" width="7" style="120" customWidth="1"/>
    <col min="13571" max="13571" width="1.140625" style="120" customWidth="1"/>
    <col min="13572" max="13572" width="1" style="120" customWidth="1"/>
    <col min="13573" max="13573" width="1.28515625" style="120" customWidth="1"/>
    <col min="13574" max="13574" width="1.85546875" style="120" customWidth="1"/>
    <col min="13575" max="13575" width="3.85546875" style="120" customWidth="1"/>
    <col min="13576" max="13577" width="4.5703125" style="120" customWidth="1"/>
    <col min="13578" max="13578" width="1.140625" style="120" customWidth="1"/>
    <col min="13579" max="13579" width="1.85546875" style="120" customWidth="1"/>
    <col min="13580" max="13580" width="5" style="120" customWidth="1"/>
    <col min="13581" max="13581" width="3.42578125" style="120" customWidth="1"/>
    <col min="13582" max="13582" width="2" style="120" customWidth="1"/>
    <col min="13583" max="13583" width="1" style="120" customWidth="1"/>
    <col min="13584" max="13584" width="4" style="120" customWidth="1"/>
    <col min="13585" max="13585" width="1" style="120" customWidth="1"/>
    <col min="13586" max="13586" width="2" style="120" customWidth="1"/>
    <col min="13587" max="13587" width="8.28515625" style="120" customWidth="1"/>
    <col min="13588" max="13588" width="2.28515625" style="120" customWidth="1"/>
    <col min="13589" max="13589" width="1.140625" style="120" customWidth="1"/>
    <col min="13590" max="13590" width="2.42578125" style="120" customWidth="1"/>
    <col min="13591" max="13593" width="1.140625" style="120" customWidth="1"/>
    <col min="13594" max="13594" width="1.85546875" style="120" customWidth="1"/>
    <col min="13595" max="13595" width="11.7109375" style="120" customWidth="1"/>
    <col min="13596" max="13599" width="1.140625" style="120" customWidth="1"/>
    <col min="13600" max="13600" width="5" style="120" customWidth="1"/>
    <col min="13601" max="13601" width="3" style="120" customWidth="1"/>
    <col min="13602" max="13602" width="2.140625" style="120" customWidth="1"/>
    <col min="13603" max="13603" width="2" style="120" customWidth="1"/>
    <col min="13604" max="13604" width="12.85546875" style="120" customWidth="1"/>
    <col min="13605" max="13605" width="1.85546875" style="120" customWidth="1"/>
    <col min="13606" max="13606" width="12.85546875" style="120" customWidth="1"/>
    <col min="13607" max="13607" width="1.85546875" style="120" customWidth="1"/>
    <col min="13608" max="13608" width="12.85546875" style="120" customWidth="1"/>
    <col min="13609" max="13609" width="1.85546875" style="120" customWidth="1"/>
    <col min="13610" max="13610" width="12.85546875" style="120" customWidth="1"/>
    <col min="13611" max="13611" width="1.85546875" style="120" customWidth="1"/>
    <col min="13612" max="13612" width="12.85546875" style="120" customWidth="1"/>
    <col min="13613" max="13613" width="1.85546875" style="120" customWidth="1"/>
    <col min="13614" max="13614" width="12.85546875" style="120" customWidth="1"/>
    <col min="13615" max="13615" width="1.85546875" style="120" customWidth="1"/>
    <col min="13616" max="13616" width="12.85546875" style="120" customWidth="1"/>
    <col min="13617" max="13617" width="1.85546875" style="120" customWidth="1"/>
    <col min="13618" max="13618" width="12.85546875" style="120" customWidth="1"/>
    <col min="13619" max="13619" width="1.85546875" style="120" customWidth="1"/>
    <col min="13620" max="13620" width="12.85546875" style="120" customWidth="1"/>
    <col min="13621" max="13621" width="1.85546875" style="120" customWidth="1"/>
    <col min="13622" max="13622" width="12.85546875" style="120" customWidth="1"/>
    <col min="13623" max="13623" width="1.85546875" style="120" customWidth="1"/>
    <col min="13624" max="13624" width="14.140625" style="120" customWidth="1"/>
    <col min="13625" max="13824" width="6.85546875" style="120" customWidth="1"/>
    <col min="13825" max="13825" width="4.42578125" style="120" customWidth="1"/>
    <col min="13826" max="13826" width="7" style="120" customWidth="1"/>
    <col min="13827" max="13827" width="1.140625" style="120" customWidth="1"/>
    <col min="13828" max="13828" width="1" style="120" customWidth="1"/>
    <col min="13829" max="13829" width="1.28515625" style="120" customWidth="1"/>
    <col min="13830" max="13830" width="1.85546875" style="120" customWidth="1"/>
    <col min="13831" max="13831" width="3.85546875" style="120" customWidth="1"/>
    <col min="13832" max="13833" width="4.5703125" style="120" customWidth="1"/>
    <col min="13834" max="13834" width="1.140625" style="120" customWidth="1"/>
    <col min="13835" max="13835" width="1.85546875" style="120" customWidth="1"/>
    <col min="13836" max="13836" width="5" style="120" customWidth="1"/>
    <col min="13837" max="13837" width="3.42578125" style="120" customWidth="1"/>
    <col min="13838" max="13838" width="2" style="120" customWidth="1"/>
    <col min="13839" max="13839" width="1" style="120" customWidth="1"/>
    <col min="13840" max="13840" width="4" style="120" customWidth="1"/>
    <col min="13841" max="13841" width="1" style="120" customWidth="1"/>
    <col min="13842" max="13842" width="2" style="120" customWidth="1"/>
    <col min="13843" max="13843" width="8.28515625" style="120" customWidth="1"/>
    <col min="13844" max="13844" width="2.28515625" style="120" customWidth="1"/>
    <col min="13845" max="13845" width="1.140625" style="120" customWidth="1"/>
    <col min="13846" max="13846" width="2.42578125" style="120" customWidth="1"/>
    <col min="13847" max="13849" width="1.140625" style="120" customWidth="1"/>
    <col min="13850" max="13850" width="1.85546875" style="120" customWidth="1"/>
    <col min="13851" max="13851" width="11.7109375" style="120" customWidth="1"/>
    <col min="13852" max="13855" width="1.140625" style="120" customWidth="1"/>
    <col min="13856" max="13856" width="5" style="120" customWidth="1"/>
    <col min="13857" max="13857" width="3" style="120" customWidth="1"/>
    <col min="13858" max="13858" width="2.140625" style="120" customWidth="1"/>
    <col min="13859" max="13859" width="2" style="120" customWidth="1"/>
    <col min="13860" max="13860" width="12.85546875" style="120" customWidth="1"/>
    <col min="13861" max="13861" width="1.85546875" style="120" customWidth="1"/>
    <col min="13862" max="13862" width="12.85546875" style="120" customWidth="1"/>
    <col min="13863" max="13863" width="1.85546875" style="120" customWidth="1"/>
    <col min="13864" max="13864" width="12.85546875" style="120" customWidth="1"/>
    <col min="13865" max="13865" width="1.85546875" style="120" customWidth="1"/>
    <col min="13866" max="13866" width="12.85546875" style="120" customWidth="1"/>
    <col min="13867" max="13867" width="1.85546875" style="120" customWidth="1"/>
    <col min="13868" max="13868" width="12.85546875" style="120" customWidth="1"/>
    <col min="13869" max="13869" width="1.85546875" style="120" customWidth="1"/>
    <col min="13870" max="13870" width="12.85546875" style="120" customWidth="1"/>
    <col min="13871" max="13871" width="1.85546875" style="120" customWidth="1"/>
    <col min="13872" max="13872" width="12.85546875" style="120" customWidth="1"/>
    <col min="13873" max="13873" width="1.85546875" style="120" customWidth="1"/>
    <col min="13874" max="13874" width="12.85546875" style="120" customWidth="1"/>
    <col min="13875" max="13875" width="1.85546875" style="120" customWidth="1"/>
    <col min="13876" max="13876" width="12.85546875" style="120" customWidth="1"/>
    <col min="13877" max="13877" width="1.85546875" style="120" customWidth="1"/>
    <col min="13878" max="13878" width="12.85546875" style="120" customWidth="1"/>
    <col min="13879" max="13879" width="1.85546875" style="120" customWidth="1"/>
    <col min="13880" max="13880" width="14.140625" style="120" customWidth="1"/>
    <col min="13881" max="14080" width="6.85546875" style="120" customWidth="1"/>
    <col min="14081" max="14081" width="4.42578125" style="120" customWidth="1"/>
    <col min="14082" max="14082" width="7" style="120" customWidth="1"/>
    <col min="14083" max="14083" width="1.140625" style="120" customWidth="1"/>
    <col min="14084" max="14084" width="1" style="120" customWidth="1"/>
    <col min="14085" max="14085" width="1.28515625" style="120" customWidth="1"/>
    <col min="14086" max="14086" width="1.85546875" style="120" customWidth="1"/>
    <col min="14087" max="14087" width="3.85546875" style="120" customWidth="1"/>
    <col min="14088" max="14089" width="4.5703125" style="120" customWidth="1"/>
    <col min="14090" max="14090" width="1.140625" style="120" customWidth="1"/>
    <col min="14091" max="14091" width="1.85546875" style="120" customWidth="1"/>
    <col min="14092" max="14092" width="5" style="120" customWidth="1"/>
    <col min="14093" max="14093" width="3.42578125" style="120" customWidth="1"/>
    <col min="14094" max="14094" width="2" style="120" customWidth="1"/>
    <col min="14095" max="14095" width="1" style="120" customWidth="1"/>
    <col min="14096" max="14096" width="4" style="120" customWidth="1"/>
    <col min="14097" max="14097" width="1" style="120" customWidth="1"/>
    <col min="14098" max="14098" width="2" style="120" customWidth="1"/>
    <col min="14099" max="14099" width="8.28515625" style="120" customWidth="1"/>
    <col min="14100" max="14100" width="2.28515625" style="120" customWidth="1"/>
    <col min="14101" max="14101" width="1.140625" style="120" customWidth="1"/>
    <col min="14102" max="14102" width="2.42578125" style="120" customWidth="1"/>
    <col min="14103" max="14105" width="1.140625" style="120" customWidth="1"/>
    <col min="14106" max="14106" width="1.85546875" style="120" customWidth="1"/>
    <col min="14107" max="14107" width="11.7109375" style="120" customWidth="1"/>
    <col min="14108" max="14111" width="1.140625" style="120" customWidth="1"/>
    <col min="14112" max="14112" width="5" style="120" customWidth="1"/>
    <col min="14113" max="14113" width="3" style="120" customWidth="1"/>
    <col min="14114" max="14114" width="2.140625" style="120" customWidth="1"/>
    <col min="14115" max="14115" width="2" style="120" customWidth="1"/>
    <col min="14116" max="14116" width="12.85546875" style="120" customWidth="1"/>
    <col min="14117" max="14117" width="1.85546875" style="120" customWidth="1"/>
    <col min="14118" max="14118" width="12.85546875" style="120" customWidth="1"/>
    <col min="14119" max="14119" width="1.85546875" style="120" customWidth="1"/>
    <col min="14120" max="14120" width="12.85546875" style="120" customWidth="1"/>
    <col min="14121" max="14121" width="1.85546875" style="120" customWidth="1"/>
    <col min="14122" max="14122" width="12.85546875" style="120" customWidth="1"/>
    <col min="14123" max="14123" width="1.85546875" style="120" customWidth="1"/>
    <col min="14124" max="14124" width="12.85546875" style="120" customWidth="1"/>
    <col min="14125" max="14125" width="1.85546875" style="120" customWidth="1"/>
    <col min="14126" max="14126" width="12.85546875" style="120" customWidth="1"/>
    <col min="14127" max="14127" width="1.85546875" style="120" customWidth="1"/>
    <col min="14128" max="14128" width="12.85546875" style="120" customWidth="1"/>
    <col min="14129" max="14129" width="1.85546875" style="120" customWidth="1"/>
    <col min="14130" max="14130" width="12.85546875" style="120" customWidth="1"/>
    <col min="14131" max="14131" width="1.85546875" style="120" customWidth="1"/>
    <col min="14132" max="14132" width="12.85546875" style="120" customWidth="1"/>
    <col min="14133" max="14133" width="1.85546875" style="120" customWidth="1"/>
    <col min="14134" max="14134" width="12.85546875" style="120" customWidth="1"/>
    <col min="14135" max="14135" width="1.85546875" style="120" customWidth="1"/>
    <col min="14136" max="14136" width="14.140625" style="120" customWidth="1"/>
    <col min="14137" max="14336" width="6.85546875" style="120" customWidth="1"/>
    <col min="14337" max="14337" width="4.42578125" style="120" customWidth="1"/>
    <col min="14338" max="14338" width="7" style="120" customWidth="1"/>
    <col min="14339" max="14339" width="1.140625" style="120" customWidth="1"/>
    <col min="14340" max="14340" width="1" style="120" customWidth="1"/>
    <col min="14341" max="14341" width="1.28515625" style="120" customWidth="1"/>
    <col min="14342" max="14342" width="1.85546875" style="120" customWidth="1"/>
    <col min="14343" max="14343" width="3.85546875" style="120" customWidth="1"/>
    <col min="14344" max="14345" width="4.5703125" style="120" customWidth="1"/>
    <col min="14346" max="14346" width="1.140625" style="120" customWidth="1"/>
    <col min="14347" max="14347" width="1.85546875" style="120" customWidth="1"/>
    <col min="14348" max="14348" width="5" style="120" customWidth="1"/>
    <col min="14349" max="14349" width="3.42578125" style="120" customWidth="1"/>
    <col min="14350" max="14350" width="2" style="120" customWidth="1"/>
    <col min="14351" max="14351" width="1" style="120" customWidth="1"/>
    <col min="14352" max="14352" width="4" style="120" customWidth="1"/>
    <col min="14353" max="14353" width="1" style="120" customWidth="1"/>
    <col min="14354" max="14354" width="2" style="120" customWidth="1"/>
    <col min="14355" max="14355" width="8.28515625" style="120" customWidth="1"/>
    <col min="14356" max="14356" width="2.28515625" style="120" customWidth="1"/>
    <col min="14357" max="14357" width="1.140625" style="120" customWidth="1"/>
    <col min="14358" max="14358" width="2.42578125" style="120" customWidth="1"/>
    <col min="14359" max="14361" width="1.140625" style="120" customWidth="1"/>
    <col min="14362" max="14362" width="1.85546875" style="120" customWidth="1"/>
    <col min="14363" max="14363" width="11.7109375" style="120" customWidth="1"/>
    <col min="14364" max="14367" width="1.140625" style="120" customWidth="1"/>
    <col min="14368" max="14368" width="5" style="120" customWidth="1"/>
    <col min="14369" max="14369" width="3" style="120" customWidth="1"/>
    <col min="14370" max="14370" width="2.140625" style="120" customWidth="1"/>
    <col min="14371" max="14371" width="2" style="120" customWidth="1"/>
    <col min="14372" max="14372" width="12.85546875" style="120" customWidth="1"/>
    <col min="14373" max="14373" width="1.85546875" style="120" customWidth="1"/>
    <col min="14374" max="14374" width="12.85546875" style="120" customWidth="1"/>
    <col min="14375" max="14375" width="1.85546875" style="120" customWidth="1"/>
    <col min="14376" max="14376" width="12.85546875" style="120" customWidth="1"/>
    <col min="14377" max="14377" width="1.85546875" style="120" customWidth="1"/>
    <col min="14378" max="14378" width="12.85546875" style="120" customWidth="1"/>
    <col min="14379" max="14379" width="1.85546875" style="120" customWidth="1"/>
    <col min="14380" max="14380" width="12.85546875" style="120" customWidth="1"/>
    <col min="14381" max="14381" width="1.85546875" style="120" customWidth="1"/>
    <col min="14382" max="14382" width="12.85546875" style="120" customWidth="1"/>
    <col min="14383" max="14383" width="1.85546875" style="120" customWidth="1"/>
    <col min="14384" max="14384" width="12.85546875" style="120" customWidth="1"/>
    <col min="14385" max="14385" width="1.85546875" style="120" customWidth="1"/>
    <col min="14386" max="14386" width="12.85546875" style="120" customWidth="1"/>
    <col min="14387" max="14387" width="1.85546875" style="120" customWidth="1"/>
    <col min="14388" max="14388" width="12.85546875" style="120" customWidth="1"/>
    <col min="14389" max="14389" width="1.85546875" style="120" customWidth="1"/>
    <col min="14390" max="14390" width="12.85546875" style="120" customWidth="1"/>
    <col min="14391" max="14391" width="1.85546875" style="120" customWidth="1"/>
    <col min="14392" max="14392" width="14.140625" style="120" customWidth="1"/>
    <col min="14393" max="14592" width="6.85546875" style="120" customWidth="1"/>
    <col min="14593" max="14593" width="4.42578125" style="120" customWidth="1"/>
    <col min="14594" max="14594" width="7" style="120" customWidth="1"/>
    <col min="14595" max="14595" width="1.140625" style="120" customWidth="1"/>
    <col min="14596" max="14596" width="1" style="120" customWidth="1"/>
    <col min="14597" max="14597" width="1.28515625" style="120" customWidth="1"/>
    <col min="14598" max="14598" width="1.85546875" style="120" customWidth="1"/>
    <col min="14599" max="14599" width="3.85546875" style="120" customWidth="1"/>
    <col min="14600" max="14601" width="4.5703125" style="120" customWidth="1"/>
    <col min="14602" max="14602" width="1.140625" style="120" customWidth="1"/>
    <col min="14603" max="14603" width="1.85546875" style="120" customWidth="1"/>
    <col min="14604" max="14604" width="5" style="120" customWidth="1"/>
    <col min="14605" max="14605" width="3.42578125" style="120" customWidth="1"/>
    <col min="14606" max="14606" width="2" style="120" customWidth="1"/>
    <col min="14607" max="14607" width="1" style="120" customWidth="1"/>
    <col min="14608" max="14608" width="4" style="120" customWidth="1"/>
    <col min="14609" max="14609" width="1" style="120" customWidth="1"/>
    <col min="14610" max="14610" width="2" style="120" customWidth="1"/>
    <col min="14611" max="14611" width="8.28515625" style="120" customWidth="1"/>
    <col min="14612" max="14612" width="2.28515625" style="120" customWidth="1"/>
    <col min="14613" max="14613" width="1.140625" style="120" customWidth="1"/>
    <col min="14614" max="14614" width="2.42578125" style="120" customWidth="1"/>
    <col min="14615" max="14617" width="1.140625" style="120" customWidth="1"/>
    <col min="14618" max="14618" width="1.85546875" style="120" customWidth="1"/>
    <col min="14619" max="14619" width="11.7109375" style="120" customWidth="1"/>
    <col min="14620" max="14623" width="1.140625" style="120" customWidth="1"/>
    <col min="14624" max="14624" width="5" style="120" customWidth="1"/>
    <col min="14625" max="14625" width="3" style="120" customWidth="1"/>
    <col min="14626" max="14626" width="2.140625" style="120" customWidth="1"/>
    <col min="14627" max="14627" width="2" style="120" customWidth="1"/>
    <col min="14628" max="14628" width="12.85546875" style="120" customWidth="1"/>
    <col min="14629" max="14629" width="1.85546875" style="120" customWidth="1"/>
    <col min="14630" max="14630" width="12.85546875" style="120" customWidth="1"/>
    <col min="14631" max="14631" width="1.85546875" style="120" customWidth="1"/>
    <col min="14632" max="14632" width="12.85546875" style="120" customWidth="1"/>
    <col min="14633" max="14633" width="1.85546875" style="120" customWidth="1"/>
    <col min="14634" max="14634" width="12.85546875" style="120" customWidth="1"/>
    <col min="14635" max="14635" width="1.85546875" style="120" customWidth="1"/>
    <col min="14636" max="14636" width="12.85546875" style="120" customWidth="1"/>
    <col min="14637" max="14637" width="1.85546875" style="120" customWidth="1"/>
    <col min="14638" max="14638" width="12.85546875" style="120" customWidth="1"/>
    <col min="14639" max="14639" width="1.85546875" style="120" customWidth="1"/>
    <col min="14640" max="14640" width="12.85546875" style="120" customWidth="1"/>
    <col min="14641" max="14641" width="1.85546875" style="120" customWidth="1"/>
    <col min="14642" max="14642" width="12.85546875" style="120" customWidth="1"/>
    <col min="14643" max="14643" width="1.85546875" style="120" customWidth="1"/>
    <col min="14644" max="14644" width="12.85546875" style="120" customWidth="1"/>
    <col min="14645" max="14645" width="1.85546875" style="120" customWidth="1"/>
    <col min="14646" max="14646" width="12.85546875" style="120" customWidth="1"/>
    <col min="14647" max="14647" width="1.85546875" style="120" customWidth="1"/>
    <col min="14648" max="14648" width="14.140625" style="120" customWidth="1"/>
    <col min="14649" max="14848" width="6.85546875" style="120" customWidth="1"/>
    <col min="14849" max="14849" width="4.42578125" style="120" customWidth="1"/>
    <col min="14850" max="14850" width="7" style="120" customWidth="1"/>
    <col min="14851" max="14851" width="1.140625" style="120" customWidth="1"/>
    <col min="14852" max="14852" width="1" style="120" customWidth="1"/>
    <col min="14853" max="14853" width="1.28515625" style="120" customWidth="1"/>
    <col min="14854" max="14854" width="1.85546875" style="120" customWidth="1"/>
    <col min="14855" max="14855" width="3.85546875" style="120" customWidth="1"/>
    <col min="14856" max="14857" width="4.5703125" style="120" customWidth="1"/>
    <col min="14858" max="14858" width="1.140625" style="120" customWidth="1"/>
    <col min="14859" max="14859" width="1.85546875" style="120" customWidth="1"/>
    <col min="14860" max="14860" width="5" style="120" customWidth="1"/>
    <col min="14861" max="14861" width="3.42578125" style="120" customWidth="1"/>
    <col min="14862" max="14862" width="2" style="120" customWidth="1"/>
    <col min="14863" max="14863" width="1" style="120" customWidth="1"/>
    <col min="14864" max="14864" width="4" style="120" customWidth="1"/>
    <col min="14865" max="14865" width="1" style="120" customWidth="1"/>
    <col min="14866" max="14866" width="2" style="120" customWidth="1"/>
    <col min="14867" max="14867" width="8.28515625" style="120" customWidth="1"/>
    <col min="14868" max="14868" width="2.28515625" style="120" customWidth="1"/>
    <col min="14869" max="14869" width="1.140625" style="120" customWidth="1"/>
    <col min="14870" max="14870" width="2.42578125" style="120" customWidth="1"/>
    <col min="14871" max="14873" width="1.140625" style="120" customWidth="1"/>
    <col min="14874" max="14874" width="1.85546875" style="120" customWidth="1"/>
    <col min="14875" max="14875" width="11.7109375" style="120" customWidth="1"/>
    <col min="14876" max="14879" width="1.140625" style="120" customWidth="1"/>
    <col min="14880" max="14880" width="5" style="120" customWidth="1"/>
    <col min="14881" max="14881" width="3" style="120" customWidth="1"/>
    <col min="14882" max="14882" width="2.140625" style="120" customWidth="1"/>
    <col min="14883" max="14883" width="2" style="120" customWidth="1"/>
    <col min="14884" max="14884" width="12.85546875" style="120" customWidth="1"/>
    <col min="14885" max="14885" width="1.85546875" style="120" customWidth="1"/>
    <col min="14886" max="14886" width="12.85546875" style="120" customWidth="1"/>
    <col min="14887" max="14887" width="1.85546875" style="120" customWidth="1"/>
    <col min="14888" max="14888" width="12.85546875" style="120" customWidth="1"/>
    <col min="14889" max="14889" width="1.85546875" style="120" customWidth="1"/>
    <col min="14890" max="14890" width="12.85546875" style="120" customWidth="1"/>
    <col min="14891" max="14891" width="1.85546875" style="120" customWidth="1"/>
    <col min="14892" max="14892" width="12.85546875" style="120" customWidth="1"/>
    <col min="14893" max="14893" width="1.85546875" style="120" customWidth="1"/>
    <col min="14894" max="14894" width="12.85546875" style="120" customWidth="1"/>
    <col min="14895" max="14895" width="1.85546875" style="120" customWidth="1"/>
    <col min="14896" max="14896" width="12.85546875" style="120" customWidth="1"/>
    <col min="14897" max="14897" width="1.85546875" style="120" customWidth="1"/>
    <col min="14898" max="14898" width="12.85546875" style="120" customWidth="1"/>
    <col min="14899" max="14899" width="1.85546875" style="120" customWidth="1"/>
    <col min="14900" max="14900" width="12.85546875" style="120" customWidth="1"/>
    <col min="14901" max="14901" width="1.85546875" style="120" customWidth="1"/>
    <col min="14902" max="14902" width="12.85546875" style="120" customWidth="1"/>
    <col min="14903" max="14903" width="1.85546875" style="120" customWidth="1"/>
    <col min="14904" max="14904" width="14.140625" style="120" customWidth="1"/>
    <col min="14905" max="15104" width="6.85546875" style="120" customWidth="1"/>
    <col min="15105" max="15105" width="4.42578125" style="120" customWidth="1"/>
    <col min="15106" max="15106" width="7" style="120" customWidth="1"/>
    <col min="15107" max="15107" width="1.140625" style="120" customWidth="1"/>
    <col min="15108" max="15108" width="1" style="120" customWidth="1"/>
    <col min="15109" max="15109" width="1.28515625" style="120" customWidth="1"/>
    <col min="15110" max="15110" width="1.85546875" style="120" customWidth="1"/>
    <col min="15111" max="15111" width="3.85546875" style="120" customWidth="1"/>
    <col min="15112" max="15113" width="4.5703125" style="120" customWidth="1"/>
    <col min="15114" max="15114" width="1.140625" style="120" customWidth="1"/>
    <col min="15115" max="15115" width="1.85546875" style="120" customWidth="1"/>
    <col min="15116" max="15116" width="5" style="120" customWidth="1"/>
    <col min="15117" max="15117" width="3.42578125" style="120" customWidth="1"/>
    <col min="15118" max="15118" width="2" style="120" customWidth="1"/>
    <col min="15119" max="15119" width="1" style="120" customWidth="1"/>
    <col min="15120" max="15120" width="4" style="120" customWidth="1"/>
    <col min="15121" max="15121" width="1" style="120" customWidth="1"/>
    <col min="15122" max="15122" width="2" style="120" customWidth="1"/>
    <col min="15123" max="15123" width="8.28515625" style="120" customWidth="1"/>
    <col min="15124" max="15124" width="2.28515625" style="120" customWidth="1"/>
    <col min="15125" max="15125" width="1.140625" style="120" customWidth="1"/>
    <col min="15126" max="15126" width="2.42578125" style="120" customWidth="1"/>
    <col min="15127" max="15129" width="1.140625" style="120" customWidth="1"/>
    <col min="15130" max="15130" width="1.85546875" style="120" customWidth="1"/>
    <col min="15131" max="15131" width="11.7109375" style="120" customWidth="1"/>
    <col min="15132" max="15135" width="1.140625" style="120" customWidth="1"/>
    <col min="15136" max="15136" width="5" style="120" customWidth="1"/>
    <col min="15137" max="15137" width="3" style="120" customWidth="1"/>
    <col min="15138" max="15138" width="2.140625" style="120" customWidth="1"/>
    <col min="15139" max="15139" width="2" style="120" customWidth="1"/>
    <col min="15140" max="15140" width="12.85546875" style="120" customWidth="1"/>
    <col min="15141" max="15141" width="1.85546875" style="120" customWidth="1"/>
    <col min="15142" max="15142" width="12.85546875" style="120" customWidth="1"/>
    <col min="15143" max="15143" width="1.85546875" style="120" customWidth="1"/>
    <col min="15144" max="15144" width="12.85546875" style="120" customWidth="1"/>
    <col min="15145" max="15145" width="1.85546875" style="120" customWidth="1"/>
    <col min="15146" max="15146" width="12.85546875" style="120" customWidth="1"/>
    <col min="15147" max="15147" width="1.85546875" style="120" customWidth="1"/>
    <col min="15148" max="15148" width="12.85546875" style="120" customWidth="1"/>
    <col min="15149" max="15149" width="1.85546875" style="120" customWidth="1"/>
    <col min="15150" max="15150" width="12.85546875" style="120" customWidth="1"/>
    <col min="15151" max="15151" width="1.85546875" style="120" customWidth="1"/>
    <col min="15152" max="15152" width="12.85546875" style="120" customWidth="1"/>
    <col min="15153" max="15153" width="1.85546875" style="120" customWidth="1"/>
    <col min="15154" max="15154" width="12.85546875" style="120" customWidth="1"/>
    <col min="15155" max="15155" width="1.85546875" style="120" customWidth="1"/>
    <col min="15156" max="15156" width="12.85546875" style="120" customWidth="1"/>
    <col min="15157" max="15157" width="1.85546875" style="120" customWidth="1"/>
    <col min="15158" max="15158" width="12.85546875" style="120" customWidth="1"/>
    <col min="15159" max="15159" width="1.85546875" style="120" customWidth="1"/>
    <col min="15160" max="15160" width="14.140625" style="120" customWidth="1"/>
    <col min="15161" max="15360" width="6.85546875" style="120" customWidth="1"/>
    <col min="15361" max="15361" width="4.42578125" style="120" customWidth="1"/>
    <col min="15362" max="15362" width="7" style="120" customWidth="1"/>
    <col min="15363" max="15363" width="1.140625" style="120" customWidth="1"/>
    <col min="15364" max="15364" width="1" style="120" customWidth="1"/>
    <col min="15365" max="15365" width="1.28515625" style="120" customWidth="1"/>
    <col min="15366" max="15366" width="1.85546875" style="120" customWidth="1"/>
    <col min="15367" max="15367" width="3.85546875" style="120" customWidth="1"/>
    <col min="15368" max="15369" width="4.5703125" style="120" customWidth="1"/>
    <col min="15370" max="15370" width="1.140625" style="120" customWidth="1"/>
    <col min="15371" max="15371" width="1.85546875" style="120" customWidth="1"/>
    <col min="15372" max="15372" width="5" style="120" customWidth="1"/>
    <col min="15373" max="15373" width="3.42578125" style="120" customWidth="1"/>
    <col min="15374" max="15374" width="2" style="120" customWidth="1"/>
    <col min="15375" max="15375" width="1" style="120" customWidth="1"/>
    <col min="15376" max="15376" width="4" style="120" customWidth="1"/>
    <col min="15377" max="15377" width="1" style="120" customWidth="1"/>
    <col min="15378" max="15378" width="2" style="120" customWidth="1"/>
    <col min="15379" max="15379" width="8.28515625" style="120" customWidth="1"/>
    <col min="15380" max="15380" width="2.28515625" style="120" customWidth="1"/>
    <col min="15381" max="15381" width="1.140625" style="120" customWidth="1"/>
    <col min="15382" max="15382" width="2.42578125" style="120" customWidth="1"/>
    <col min="15383" max="15385" width="1.140625" style="120" customWidth="1"/>
    <col min="15386" max="15386" width="1.85546875" style="120" customWidth="1"/>
    <col min="15387" max="15387" width="11.7109375" style="120" customWidth="1"/>
    <col min="15388" max="15391" width="1.140625" style="120" customWidth="1"/>
    <col min="15392" max="15392" width="5" style="120" customWidth="1"/>
    <col min="15393" max="15393" width="3" style="120" customWidth="1"/>
    <col min="15394" max="15394" width="2.140625" style="120" customWidth="1"/>
    <col min="15395" max="15395" width="2" style="120" customWidth="1"/>
    <col min="15396" max="15396" width="12.85546875" style="120" customWidth="1"/>
    <col min="15397" max="15397" width="1.85546875" style="120" customWidth="1"/>
    <col min="15398" max="15398" width="12.85546875" style="120" customWidth="1"/>
    <col min="15399" max="15399" width="1.85546875" style="120" customWidth="1"/>
    <col min="15400" max="15400" width="12.85546875" style="120" customWidth="1"/>
    <col min="15401" max="15401" width="1.85546875" style="120" customWidth="1"/>
    <col min="15402" max="15402" width="12.85546875" style="120" customWidth="1"/>
    <col min="15403" max="15403" width="1.85546875" style="120" customWidth="1"/>
    <col min="15404" max="15404" width="12.85546875" style="120" customWidth="1"/>
    <col min="15405" max="15405" width="1.85546875" style="120" customWidth="1"/>
    <col min="15406" max="15406" width="12.85546875" style="120" customWidth="1"/>
    <col min="15407" max="15407" width="1.85546875" style="120" customWidth="1"/>
    <col min="15408" max="15408" width="12.85546875" style="120" customWidth="1"/>
    <col min="15409" max="15409" width="1.85546875" style="120" customWidth="1"/>
    <col min="15410" max="15410" width="12.85546875" style="120" customWidth="1"/>
    <col min="15411" max="15411" width="1.85546875" style="120" customWidth="1"/>
    <col min="15412" max="15412" width="12.85546875" style="120" customWidth="1"/>
    <col min="15413" max="15413" width="1.85546875" style="120" customWidth="1"/>
    <col min="15414" max="15414" width="12.85546875" style="120" customWidth="1"/>
    <col min="15415" max="15415" width="1.85546875" style="120" customWidth="1"/>
    <col min="15416" max="15416" width="14.140625" style="120" customWidth="1"/>
    <col min="15417" max="15616" width="6.85546875" style="120" customWidth="1"/>
    <col min="15617" max="15617" width="4.42578125" style="120" customWidth="1"/>
    <col min="15618" max="15618" width="7" style="120" customWidth="1"/>
    <col min="15619" max="15619" width="1.140625" style="120" customWidth="1"/>
    <col min="15620" max="15620" width="1" style="120" customWidth="1"/>
    <col min="15621" max="15621" width="1.28515625" style="120" customWidth="1"/>
    <col min="15622" max="15622" width="1.85546875" style="120" customWidth="1"/>
    <col min="15623" max="15623" width="3.85546875" style="120" customWidth="1"/>
    <col min="15624" max="15625" width="4.5703125" style="120" customWidth="1"/>
    <col min="15626" max="15626" width="1.140625" style="120" customWidth="1"/>
    <col min="15627" max="15627" width="1.85546875" style="120" customWidth="1"/>
    <col min="15628" max="15628" width="5" style="120" customWidth="1"/>
    <col min="15629" max="15629" width="3.42578125" style="120" customWidth="1"/>
    <col min="15630" max="15630" width="2" style="120" customWidth="1"/>
    <col min="15631" max="15631" width="1" style="120" customWidth="1"/>
    <col min="15632" max="15632" width="4" style="120" customWidth="1"/>
    <col min="15633" max="15633" width="1" style="120" customWidth="1"/>
    <col min="15634" max="15634" width="2" style="120" customWidth="1"/>
    <col min="15635" max="15635" width="8.28515625" style="120" customWidth="1"/>
    <col min="15636" max="15636" width="2.28515625" style="120" customWidth="1"/>
    <col min="15637" max="15637" width="1.140625" style="120" customWidth="1"/>
    <col min="15638" max="15638" width="2.42578125" style="120" customWidth="1"/>
    <col min="15639" max="15641" width="1.140625" style="120" customWidth="1"/>
    <col min="15642" max="15642" width="1.85546875" style="120" customWidth="1"/>
    <col min="15643" max="15643" width="11.7109375" style="120" customWidth="1"/>
    <col min="15644" max="15647" width="1.140625" style="120" customWidth="1"/>
    <col min="15648" max="15648" width="5" style="120" customWidth="1"/>
    <col min="15649" max="15649" width="3" style="120" customWidth="1"/>
    <col min="15650" max="15650" width="2.140625" style="120" customWidth="1"/>
    <col min="15651" max="15651" width="2" style="120" customWidth="1"/>
    <col min="15652" max="15652" width="12.85546875" style="120" customWidth="1"/>
    <col min="15653" max="15653" width="1.85546875" style="120" customWidth="1"/>
    <col min="15654" max="15654" width="12.85546875" style="120" customWidth="1"/>
    <col min="15655" max="15655" width="1.85546875" style="120" customWidth="1"/>
    <col min="15656" max="15656" width="12.85546875" style="120" customWidth="1"/>
    <col min="15657" max="15657" width="1.85546875" style="120" customWidth="1"/>
    <col min="15658" max="15658" width="12.85546875" style="120" customWidth="1"/>
    <col min="15659" max="15659" width="1.85546875" style="120" customWidth="1"/>
    <col min="15660" max="15660" width="12.85546875" style="120" customWidth="1"/>
    <col min="15661" max="15661" width="1.85546875" style="120" customWidth="1"/>
    <col min="15662" max="15662" width="12.85546875" style="120" customWidth="1"/>
    <col min="15663" max="15663" width="1.85546875" style="120" customWidth="1"/>
    <col min="15664" max="15664" width="12.85546875" style="120" customWidth="1"/>
    <col min="15665" max="15665" width="1.85546875" style="120" customWidth="1"/>
    <col min="15666" max="15666" width="12.85546875" style="120" customWidth="1"/>
    <col min="15667" max="15667" width="1.85546875" style="120" customWidth="1"/>
    <col min="15668" max="15668" width="12.85546875" style="120" customWidth="1"/>
    <col min="15669" max="15669" width="1.85546875" style="120" customWidth="1"/>
    <col min="15670" max="15670" width="12.85546875" style="120" customWidth="1"/>
    <col min="15671" max="15671" width="1.85546875" style="120" customWidth="1"/>
    <col min="15672" max="15672" width="14.140625" style="120" customWidth="1"/>
    <col min="15673" max="15872" width="6.85546875" style="120" customWidth="1"/>
    <col min="15873" max="15873" width="4.42578125" style="120" customWidth="1"/>
    <col min="15874" max="15874" width="7" style="120" customWidth="1"/>
    <col min="15875" max="15875" width="1.140625" style="120" customWidth="1"/>
    <col min="15876" max="15876" width="1" style="120" customWidth="1"/>
    <col min="15877" max="15877" width="1.28515625" style="120" customWidth="1"/>
    <col min="15878" max="15878" width="1.85546875" style="120" customWidth="1"/>
    <col min="15879" max="15879" width="3.85546875" style="120" customWidth="1"/>
    <col min="15880" max="15881" width="4.5703125" style="120" customWidth="1"/>
    <col min="15882" max="15882" width="1.140625" style="120" customWidth="1"/>
    <col min="15883" max="15883" width="1.85546875" style="120" customWidth="1"/>
    <col min="15884" max="15884" width="5" style="120" customWidth="1"/>
    <col min="15885" max="15885" width="3.42578125" style="120" customWidth="1"/>
    <col min="15886" max="15886" width="2" style="120" customWidth="1"/>
    <col min="15887" max="15887" width="1" style="120" customWidth="1"/>
    <col min="15888" max="15888" width="4" style="120" customWidth="1"/>
    <col min="15889" max="15889" width="1" style="120" customWidth="1"/>
    <col min="15890" max="15890" width="2" style="120" customWidth="1"/>
    <col min="15891" max="15891" width="8.28515625" style="120" customWidth="1"/>
    <col min="15892" max="15892" width="2.28515625" style="120" customWidth="1"/>
    <col min="15893" max="15893" width="1.140625" style="120" customWidth="1"/>
    <col min="15894" max="15894" width="2.42578125" style="120" customWidth="1"/>
    <col min="15895" max="15897" width="1.140625" style="120" customWidth="1"/>
    <col min="15898" max="15898" width="1.85546875" style="120" customWidth="1"/>
    <col min="15899" max="15899" width="11.7109375" style="120" customWidth="1"/>
    <col min="15900" max="15903" width="1.140625" style="120" customWidth="1"/>
    <col min="15904" max="15904" width="5" style="120" customWidth="1"/>
    <col min="15905" max="15905" width="3" style="120" customWidth="1"/>
    <col min="15906" max="15906" width="2.140625" style="120" customWidth="1"/>
    <col min="15907" max="15907" width="2" style="120" customWidth="1"/>
    <col min="15908" max="15908" width="12.85546875" style="120" customWidth="1"/>
    <col min="15909" max="15909" width="1.85546875" style="120" customWidth="1"/>
    <col min="15910" max="15910" width="12.85546875" style="120" customWidth="1"/>
    <col min="15911" max="15911" width="1.85546875" style="120" customWidth="1"/>
    <col min="15912" max="15912" width="12.85546875" style="120" customWidth="1"/>
    <col min="15913" max="15913" width="1.85546875" style="120" customWidth="1"/>
    <col min="15914" max="15914" width="12.85546875" style="120" customWidth="1"/>
    <col min="15915" max="15915" width="1.85546875" style="120" customWidth="1"/>
    <col min="15916" max="15916" width="12.85546875" style="120" customWidth="1"/>
    <col min="15917" max="15917" width="1.85546875" style="120" customWidth="1"/>
    <col min="15918" max="15918" width="12.85546875" style="120" customWidth="1"/>
    <col min="15919" max="15919" width="1.85546875" style="120" customWidth="1"/>
    <col min="15920" max="15920" width="12.85546875" style="120" customWidth="1"/>
    <col min="15921" max="15921" width="1.85546875" style="120" customWidth="1"/>
    <col min="15922" max="15922" width="12.85546875" style="120" customWidth="1"/>
    <col min="15923" max="15923" width="1.85546875" style="120" customWidth="1"/>
    <col min="15924" max="15924" width="12.85546875" style="120" customWidth="1"/>
    <col min="15925" max="15925" width="1.85546875" style="120" customWidth="1"/>
    <col min="15926" max="15926" width="12.85546875" style="120" customWidth="1"/>
    <col min="15927" max="15927" width="1.85546875" style="120" customWidth="1"/>
    <col min="15928" max="15928" width="14.140625" style="120" customWidth="1"/>
    <col min="15929" max="16128" width="6.85546875" style="120" customWidth="1"/>
    <col min="16129" max="16129" width="4.42578125" style="120" customWidth="1"/>
    <col min="16130" max="16130" width="7" style="120" customWidth="1"/>
    <col min="16131" max="16131" width="1.140625" style="120" customWidth="1"/>
    <col min="16132" max="16132" width="1" style="120" customWidth="1"/>
    <col min="16133" max="16133" width="1.28515625" style="120" customWidth="1"/>
    <col min="16134" max="16134" width="1.85546875" style="120" customWidth="1"/>
    <col min="16135" max="16135" width="3.85546875" style="120" customWidth="1"/>
    <col min="16136" max="16137" width="4.5703125" style="120" customWidth="1"/>
    <col min="16138" max="16138" width="1.140625" style="120" customWidth="1"/>
    <col min="16139" max="16139" width="1.85546875" style="120" customWidth="1"/>
    <col min="16140" max="16140" width="5" style="120" customWidth="1"/>
    <col min="16141" max="16141" width="3.42578125" style="120" customWidth="1"/>
    <col min="16142" max="16142" width="2" style="120" customWidth="1"/>
    <col min="16143" max="16143" width="1" style="120" customWidth="1"/>
    <col min="16144" max="16144" width="4" style="120" customWidth="1"/>
    <col min="16145" max="16145" width="1" style="120" customWidth="1"/>
    <col min="16146" max="16146" width="2" style="120" customWidth="1"/>
    <col min="16147" max="16147" width="8.28515625" style="120" customWidth="1"/>
    <col min="16148" max="16148" width="2.28515625" style="120" customWidth="1"/>
    <col min="16149" max="16149" width="1.140625" style="120" customWidth="1"/>
    <col min="16150" max="16150" width="2.42578125" style="120" customWidth="1"/>
    <col min="16151" max="16153" width="1.140625" style="120" customWidth="1"/>
    <col min="16154" max="16154" width="1.85546875" style="120" customWidth="1"/>
    <col min="16155" max="16155" width="11.7109375" style="120" customWidth="1"/>
    <col min="16156" max="16159" width="1.140625" style="120" customWidth="1"/>
    <col min="16160" max="16160" width="5" style="120" customWidth="1"/>
    <col min="16161" max="16161" width="3" style="120" customWidth="1"/>
    <col min="16162" max="16162" width="2.140625" style="120" customWidth="1"/>
    <col min="16163" max="16163" width="2" style="120" customWidth="1"/>
    <col min="16164" max="16164" width="12.85546875" style="120" customWidth="1"/>
    <col min="16165" max="16165" width="1.85546875" style="120" customWidth="1"/>
    <col min="16166" max="16166" width="12.85546875" style="120" customWidth="1"/>
    <col min="16167" max="16167" width="1.85546875" style="120" customWidth="1"/>
    <col min="16168" max="16168" width="12.85546875" style="120" customWidth="1"/>
    <col min="16169" max="16169" width="1.85546875" style="120" customWidth="1"/>
    <col min="16170" max="16170" width="12.85546875" style="120" customWidth="1"/>
    <col min="16171" max="16171" width="1.85546875" style="120" customWidth="1"/>
    <col min="16172" max="16172" width="12.85546875" style="120" customWidth="1"/>
    <col min="16173" max="16173" width="1.85546875" style="120" customWidth="1"/>
    <col min="16174" max="16174" width="12.85546875" style="120" customWidth="1"/>
    <col min="16175" max="16175" width="1.85546875" style="120" customWidth="1"/>
    <col min="16176" max="16176" width="12.85546875" style="120" customWidth="1"/>
    <col min="16177" max="16177" width="1.85546875" style="120" customWidth="1"/>
    <col min="16178" max="16178" width="12.85546875" style="120" customWidth="1"/>
    <col min="16179" max="16179" width="1.85546875" style="120" customWidth="1"/>
    <col min="16180" max="16180" width="12.85546875" style="120" customWidth="1"/>
    <col min="16181" max="16181" width="1.85546875" style="120" customWidth="1"/>
    <col min="16182" max="16182" width="12.85546875" style="120" customWidth="1"/>
    <col min="16183" max="16183" width="1.85546875" style="120" customWidth="1"/>
    <col min="16184" max="16184" width="14.140625" style="120" customWidth="1"/>
    <col min="16185" max="16384" width="6.85546875" style="120" customWidth="1"/>
  </cols>
  <sheetData>
    <row r="1" spans="1:60" ht="30" customHeight="1" x14ac:dyDescent="0.25">
      <c r="A1" s="165" t="s">
        <v>192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5"/>
      <c r="BD1" s="165"/>
      <c r="BE1" s="165"/>
      <c r="BF1" s="165"/>
      <c r="BG1" s="165"/>
      <c r="BH1" s="165"/>
    </row>
    <row r="2" spans="1:60" ht="10.5" customHeight="1" x14ac:dyDescent="0.2">
      <c r="AC2" s="170"/>
      <c r="AD2" s="170"/>
      <c r="AE2" s="170"/>
      <c r="AF2" s="170"/>
      <c r="AG2" s="170"/>
    </row>
    <row r="3" spans="1:60" ht="20.25" customHeight="1" x14ac:dyDescent="0.2"/>
    <row r="4" spans="1:60" x14ac:dyDescent="0.2">
      <c r="D4" s="171" t="s">
        <v>95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</row>
    <row r="5" spans="1:60" x14ac:dyDescent="0.2"/>
    <row r="6" spans="1:60" ht="6.75" customHeight="1" x14ac:dyDescent="0.2">
      <c r="B6" s="122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72" t="s">
        <v>137</v>
      </c>
      <c r="AC6" s="172"/>
      <c r="AD6" s="172"/>
      <c r="AE6" s="172"/>
      <c r="AF6" s="172"/>
      <c r="AG6" s="172"/>
      <c r="AH6" s="172"/>
      <c r="AI6" s="172" t="s">
        <v>138</v>
      </c>
      <c r="AJ6" s="172"/>
      <c r="AK6" s="172" t="s">
        <v>139</v>
      </c>
      <c r="AL6" s="172"/>
      <c r="AM6" s="172" t="s">
        <v>150</v>
      </c>
      <c r="AN6" s="172"/>
      <c r="AO6" s="172" t="s">
        <v>151</v>
      </c>
      <c r="AP6" s="172"/>
      <c r="AQ6" s="172" t="s">
        <v>152</v>
      </c>
      <c r="AR6" s="172"/>
      <c r="AS6" s="172" t="s">
        <v>198</v>
      </c>
      <c r="AT6" s="172"/>
      <c r="AU6" s="172" t="s">
        <v>240</v>
      </c>
      <c r="AV6" s="172"/>
      <c r="AW6" s="123"/>
      <c r="AX6" s="172" t="s">
        <v>241</v>
      </c>
      <c r="AY6" s="172"/>
      <c r="AZ6" s="172" t="s">
        <v>242</v>
      </c>
      <c r="BA6" s="172"/>
      <c r="BB6" s="172" t="s">
        <v>243</v>
      </c>
      <c r="BC6" s="172"/>
      <c r="BD6" s="172" t="s">
        <v>244</v>
      </c>
      <c r="BE6" s="123"/>
      <c r="BF6" s="172" t="s">
        <v>53</v>
      </c>
      <c r="BG6" s="172"/>
      <c r="BH6" s="179"/>
    </row>
    <row r="7" spans="1:60" ht="17.25" customHeight="1" x14ac:dyDescent="0.2">
      <c r="B7" s="129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28"/>
      <c r="AX7" s="173"/>
      <c r="AY7" s="173"/>
      <c r="AZ7" s="173"/>
      <c r="BA7" s="173"/>
      <c r="BB7" s="173"/>
      <c r="BC7" s="173"/>
      <c r="BD7" s="173"/>
      <c r="BE7" s="128"/>
      <c r="BF7" s="173"/>
      <c r="BG7" s="173"/>
      <c r="BH7" s="180"/>
    </row>
    <row r="8" spans="1:60" x14ac:dyDescent="0.2">
      <c r="B8" s="124"/>
      <c r="G8" s="175" t="s">
        <v>104</v>
      </c>
      <c r="H8" s="175"/>
      <c r="L8" s="175" t="s">
        <v>105</v>
      </c>
      <c r="M8" s="175"/>
      <c r="N8" s="175"/>
      <c r="S8" s="175" t="s">
        <v>106</v>
      </c>
      <c r="T8" s="175"/>
      <c r="BH8" s="125"/>
    </row>
    <row r="9" spans="1:60" ht="21.75" customHeight="1" x14ac:dyDescent="0.2">
      <c r="B9" s="174" t="s">
        <v>107</v>
      </c>
      <c r="C9" s="175"/>
      <c r="D9" s="175"/>
      <c r="E9" s="175"/>
      <c r="F9" s="175"/>
      <c r="G9" s="175"/>
      <c r="H9" s="176" t="s">
        <v>108</v>
      </c>
      <c r="I9" s="176"/>
      <c r="J9" s="176"/>
      <c r="K9" s="176"/>
      <c r="L9" s="176"/>
      <c r="M9" s="177" t="s">
        <v>109</v>
      </c>
      <c r="N9" s="177"/>
      <c r="O9" s="177"/>
      <c r="P9" s="177"/>
      <c r="Q9" s="177"/>
      <c r="R9" s="177"/>
      <c r="S9" s="177"/>
      <c r="T9" s="176" t="s">
        <v>96</v>
      </c>
      <c r="U9" s="176"/>
      <c r="V9" s="176"/>
      <c r="W9" s="176"/>
      <c r="X9" s="176"/>
      <c r="Y9" s="176"/>
      <c r="Z9" s="176"/>
      <c r="AA9" s="176"/>
      <c r="AB9" s="178">
        <v>7467757</v>
      </c>
      <c r="AC9" s="178"/>
      <c r="AD9" s="178"/>
      <c r="AE9" s="178"/>
      <c r="AF9" s="178"/>
      <c r="AG9" s="178"/>
      <c r="AH9" s="178"/>
      <c r="AI9" s="178">
        <v>7142423</v>
      </c>
      <c r="AJ9" s="178"/>
      <c r="AK9" s="178">
        <v>7524569</v>
      </c>
      <c r="AL9" s="178"/>
      <c r="AM9" s="178">
        <v>11819865</v>
      </c>
      <c r="AN9" s="178"/>
      <c r="AO9" s="178">
        <v>11500937</v>
      </c>
      <c r="AP9" s="178"/>
      <c r="AQ9" s="178">
        <v>5602963</v>
      </c>
      <c r="AR9" s="178"/>
      <c r="AS9" s="178">
        <v>12635683</v>
      </c>
      <c r="AT9" s="178"/>
      <c r="AU9" s="178">
        <v>12655849</v>
      </c>
      <c r="AV9" s="178"/>
      <c r="AX9" s="178">
        <v>8142281</v>
      </c>
      <c r="AY9" s="178"/>
      <c r="AZ9" s="178">
        <v>8847804</v>
      </c>
      <c r="BA9" s="178"/>
      <c r="BB9" s="178">
        <v>8993442</v>
      </c>
      <c r="BC9" s="178"/>
      <c r="BD9" s="126">
        <v>15360996</v>
      </c>
      <c r="BF9" s="181">
        <v>117694569</v>
      </c>
      <c r="BG9" s="181"/>
      <c r="BH9" s="182"/>
    </row>
    <row r="10" spans="1:60" ht="21.75" customHeight="1" x14ac:dyDescent="0.2">
      <c r="B10" s="174"/>
      <c r="C10" s="175"/>
      <c r="D10" s="175"/>
      <c r="E10" s="175"/>
      <c r="F10" s="175"/>
      <c r="G10" s="175"/>
      <c r="H10" s="176"/>
      <c r="I10" s="176"/>
      <c r="J10" s="176"/>
      <c r="K10" s="176"/>
      <c r="L10" s="176"/>
      <c r="M10" s="177"/>
      <c r="N10" s="177"/>
      <c r="O10" s="177"/>
      <c r="P10" s="177"/>
      <c r="Q10" s="177"/>
      <c r="R10" s="177"/>
      <c r="S10" s="177"/>
      <c r="T10" s="176" t="s">
        <v>97</v>
      </c>
      <c r="U10" s="176"/>
      <c r="V10" s="176"/>
      <c r="W10" s="176"/>
      <c r="X10" s="176"/>
      <c r="Y10" s="176"/>
      <c r="Z10" s="176"/>
      <c r="AA10" s="176"/>
      <c r="AB10" s="178">
        <v>1109380</v>
      </c>
      <c r="AC10" s="178"/>
      <c r="AD10" s="178"/>
      <c r="AE10" s="178"/>
      <c r="AF10" s="178"/>
      <c r="AG10" s="178"/>
      <c r="AH10" s="178"/>
      <c r="AI10" s="178">
        <v>1054239</v>
      </c>
      <c r="AJ10" s="178"/>
      <c r="AK10" s="178">
        <v>1110353</v>
      </c>
      <c r="AL10" s="178"/>
      <c r="AM10" s="178">
        <v>1739579</v>
      </c>
      <c r="AN10" s="178"/>
      <c r="AO10" s="178">
        <v>1696749</v>
      </c>
      <c r="AP10" s="178"/>
      <c r="AQ10" s="178">
        <v>824392</v>
      </c>
      <c r="AR10" s="178"/>
      <c r="AS10" s="178">
        <v>1861214</v>
      </c>
      <c r="AT10" s="178"/>
      <c r="AU10" s="178">
        <v>1865191</v>
      </c>
      <c r="AV10" s="178"/>
      <c r="AX10" s="178">
        <v>1196515</v>
      </c>
      <c r="AY10" s="178"/>
      <c r="AZ10" s="178">
        <v>1301840</v>
      </c>
      <c r="BA10" s="178"/>
      <c r="BB10" s="178">
        <v>1323270</v>
      </c>
      <c r="BC10" s="178"/>
      <c r="BD10" s="126">
        <v>2272873</v>
      </c>
      <c r="BF10" s="181">
        <v>17355595</v>
      </c>
      <c r="BG10" s="181"/>
      <c r="BH10" s="182"/>
    </row>
    <row r="11" spans="1:60" ht="21.75" customHeight="1" x14ac:dyDescent="0.2">
      <c r="B11" s="174"/>
      <c r="C11" s="175"/>
      <c r="D11" s="175"/>
      <c r="E11" s="175"/>
      <c r="F11" s="175"/>
      <c r="G11" s="175"/>
      <c r="H11" s="176"/>
      <c r="I11" s="176"/>
      <c r="J11" s="176"/>
      <c r="K11" s="176"/>
      <c r="L11" s="176"/>
      <c r="M11" s="183"/>
      <c r="N11" s="183"/>
      <c r="O11" s="183"/>
      <c r="P11" s="183"/>
      <c r="Q11" s="183"/>
      <c r="R11" s="183"/>
      <c r="S11" s="183"/>
      <c r="T11" s="176" t="s">
        <v>53</v>
      </c>
      <c r="U11" s="176"/>
      <c r="V11" s="176"/>
      <c r="W11" s="176"/>
      <c r="X11" s="176"/>
      <c r="Y11" s="176"/>
      <c r="Z11" s="176"/>
      <c r="AA11" s="176"/>
      <c r="AB11" s="184">
        <v>8577137</v>
      </c>
      <c r="AC11" s="184"/>
      <c r="AD11" s="184"/>
      <c r="AE11" s="184"/>
      <c r="AF11" s="184"/>
      <c r="AG11" s="184"/>
      <c r="AH11" s="184"/>
      <c r="AI11" s="184">
        <v>8196662</v>
      </c>
      <c r="AJ11" s="184"/>
      <c r="AK11" s="184">
        <v>8634922</v>
      </c>
      <c r="AL11" s="184"/>
      <c r="AM11" s="184">
        <v>13559444</v>
      </c>
      <c r="AN11" s="184"/>
      <c r="AO11" s="184">
        <v>13197686</v>
      </c>
      <c r="AP11" s="184"/>
      <c r="AQ11" s="184">
        <v>6427355</v>
      </c>
      <c r="AR11" s="184"/>
      <c r="AS11" s="184">
        <v>14496897</v>
      </c>
      <c r="AT11" s="184"/>
      <c r="AU11" s="184">
        <v>14521040</v>
      </c>
      <c r="AV11" s="184"/>
      <c r="AX11" s="184">
        <v>9338796</v>
      </c>
      <c r="AY11" s="184"/>
      <c r="AZ11" s="184">
        <v>10149644</v>
      </c>
      <c r="BA11" s="184"/>
      <c r="BB11" s="184">
        <v>10316712</v>
      </c>
      <c r="BC11" s="184"/>
      <c r="BD11" s="127">
        <v>17633869</v>
      </c>
      <c r="BF11" s="181">
        <v>135050164</v>
      </c>
      <c r="BG11" s="181"/>
      <c r="BH11" s="182"/>
    </row>
    <row r="12" spans="1:60" ht="21.75" customHeight="1" x14ac:dyDescent="0.2">
      <c r="B12" s="174"/>
      <c r="C12" s="175"/>
      <c r="D12" s="175"/>
      <c r="E12" s="175"/>
      <c r="F12" s="175"/>
      <c r="G12" s="175"/>
      <c r="H12" s="183"/>
      <c r="I12" s="183"/>
      <c r="J12" s="183"/>
      <c r="K12" s="183"/>
      <c r="L12" s="183"/>
      <c r="M12" s="176" t="s">
        <v>53</v>
      </c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B12" s="184">
        <v>8577137</v>
      </c>
      <c r="AC12" s="184"/>
      <c r="AD12" s="184"/>
      <c r="AE12" s="184"/>
      <c r="AF12" s="184"/>
      <c r="AG12" s="184"/>
      <c r="AH12" s="184"/>
      <c r="AI12" s="184">
        <v>8196662</v>
      </c>
      <c r="AJ12" s="184"/>
      <c r="AK12" s="184">
        <v>8634922</v>
      </c>
      <c r="AL12" s="184"/>
      <c r="AM12" s="184">
        <v>13559444</v>
      </c>
      <c r="AN12" s="184"/>
      <c r="AO12" s="184">
        <v>13197686</v>
      </c>
      <c r="AP12" s="184"/>
      <c r="AQ12" s="184">
        <v>6427355</v>
      </c>
      <c r="AR12" s="184"/>
      <c r="AS12" s="184">
        <v>14496897</v>
      </c>
      <c r="AT12" s="184"/>
      <c r="AU12" s="184">
        <v>14521040</v>
      </c>
      <c r="AV12" s="184"/>
      <c r="AX12" s="184">
        <v>9338796</v>
      </c>
      <c r="AY12" s="184"/>
      <c r="AZ12" s="184">
        <v>10149644</v>
      </c>
      <c r="BA12" s="184"/>
      <c r="BB12" s="184">
        <v>10316712</v>
      </c>
      <c r="BC12" s="184"/>
      <c r="BD12" s="127">
        <v>17633869</v>
      </c>
      <c r="BF12" s="181">
        <v>135050164</v>
      </c>
      <c r="BG12" s="181"/>
      <c r="BH12" s="182"/>
    </row>
    <row r="13" spans="1:60" ht="21.75" customHeight="1" x14ac:dyDescent="0.2">
      <c r="B13" s="124"/>
      <c r="H13" s="185" t="s">
        <v>53</v>
      </c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AB13" s="184">
        <v>8577137</v>
      </c>
      <c r="AC13" s="184"/>
      <c r="AD13" s="184"/>
      <c r="AE13" s="184"/>
      <c r="AF13" s="184"/>
      <c r="AG13" s="184"/>
      <c r="AH13" s="184"/>
      <c r="AI13" s="184">
        <v>8196662</v>
      </c>
      <c r="AJ13" s="184"/>
      <c r="AK13" s="184">
        <v>8634922</v>
      </c>
      <c r="AL13" s="184"/>
      <c r="AM13" s="184">
        <v>13559444</v>
      </c>
      <c r="AN13" s="184"/>
      <c r="AO13" s="184">
        <v>13197686</v>
      </c>
      <c r="AP13" s="184"/>
      <c r="AQ13" s="184">
        <v>6427355</v>
      </c>
      <c r="AR13" s="184"/>
      <c r="AS13" s="184">
        <v>14496897</v>
      </c>
      <c r="AT13" s="184"/>
      <c r="AU13" s="184">
        <v>14521040</v>
      </c>
      <c r="AV13" s="184"/>
      <c r="AX13" s="184">
        <v>9338796</v>
      </c>
      <c r="AY13" s="184"/>
      <c r="AZ13" s="184">
        <v>10149644</v>
      </c>
      <c r="BA13" s="184"/>
      <c r="BB13" s="184">
        <v>10316712</v>
      </c>
      <c r="BC13" s="184"/>
      <c r="BD13" s="127">
        <v>17633869</v>
      </c>
      <c r="BF13" s="181">
        <v>135050164</v>
      </c>
      <c r="BG13" s="181"/>
      <c r="BH13" s="182"/>
    </row>
    <row r="14" spans="1:60" ht="21.75" customHeight="1" x14ac:dyDescent="0.2">
      <c r="B14" s="174" t="s">
        <v>153</v>
      </c>
      <c r="C14" s="175"/>
      <c r="D14" s="175"/>
      <c r="E14" s="175"/>
      <c r="F14" s="175"/>
      <c r="G14" s="175"/>
      <c r="H14" s="176" t="s">
        <v>108</v>
      </c>
      <c r="I14" s="176"/>
      <c r="J14" s="176"/>
      <c r="K14" s="176"/>
      <c r="L14" s="176"/>
      <c r="M14" s="177" t="s">
        <v>109</v>
      </c>
      <c r="N14" s="177"/>
      <c r="O14" s="177"/>
      <c r="P14" s="177"/>
      <c r="Q14" s="177"/>
      <c r="R14" s="177"/>
      <c r="S14" s="177"/>
      <c r="T14" s="176" t="s">
        <v>96</v>
      </c>
      <c r="U14" s="176"/>
      <c r="V14" s="176"/>
      <c r="W14" s="176"/>
      <c r="X14" s="176"/>
      <c r="Y14" s="176"/>
      <c r="Z14" s="176"/>
      <c r="AA14" s="176"/>
      <c r="AB14" s="178">
        <v>0</v>
      </c>
      <c r="AC14" s="178"/>
      <c r="AD14" s="178"/>
      <c r="AE14" s="178"/>
      <c r="AF14" s="178"/>
      <c r="AG14" s="178"/>
      <c r="AH14" s="178"/>
      <c r="AI14" s="178">
        <v>0</v>
      </c>
      <c r="AJ14" s="178"/>
      <c r="AK14" s="178">
        <v>0</v>
      </c>
      <c r="AL14" s="178"/>
      <c r="AM14" s="178">
        <v>0</v>
      </c>
      <c r="AN14" s="178"/>
      <c r="AO14" s="178">
        <v>-3689815</v>
      </c>
      <c r="AP14" s="178"/>
      <c r="AQ14" s="178">
        <v>0</v>
      </c>
      <c r="AR14" s="178"/>
      <c r="AS14" s="178">
        <v>0</v>
      </c>
      <c r="AT14" s="178"/>
      <c r="AU14" s="178">
        <v>0</v>
      </c>
      <c r="AV14" s="178"/>
      <c r="AX14" s="178">
        <v>0</v>
      </c>
      <c r="AY14" s="178"/>
      <c r="AZ14" s="178">
        <v>-46961</v>
      </c>
      <c r="BA14" s="178"/>
      <c r="BB14" s="178">
        <v>0</v>
      </c>
      <c r="BC14" s="178"/>
      <c r="BD14" s="126">
        <v>0</v>
      </c>
      <c r="BF14" s="181">
        <v>-3736776</v>
      </c>
      <c r="BG14" s="181"/>
      <c r="BH14" s="182"/>
    </row>
    <row r="15" spans="1:60" ht="21.75" customHeight="1" x14ac:dyDescent="0.2">
      <c r="B15" s="174"/>
      <c r="C15" s="175"/>
      <c r="D15" s="175"/>
      <c r="E15" s="175"/>
      <c r="F15" s="175"/>
      <c r="G15" s="175"/>
      <c r="H15" s="176"/>
      <c r="I15" s="176"/>
      <c r="J15" s="176"/>
      <c r="K15" s="176"/>
      <c r="L15" s="176"/>
      <c r="M15" s="177"/>
      <c r="N15" s="177"/>
      <c r="O15" s="177"/>
      <c r="P15" s="177"/>
      <c r="Q15" s="177"/>
      <c r="R15" s="177"/>
      <c r="S15" s="177"/>
      <c r="T15" s="176" t="s">
        <v>97</v>
      </c>
      <c r="U15" s="176"/>
      <c r="V15" s="176"/>
      <c r="W15" s="176"/>
      <c r="X15" s="176"/>
      <c r="Y15" s="176"/>
      <c r="Z15" s="176"/>
      <c r="AA15" s="176"/>
      <c r="AB15" s="178">
        <v>0</v>
      </c>
      <c r="AC15" s="178"/>
      <c r="AD15" s="178"/>
      <c r="AE15" s="178"/>
      <c r="AF15" s="178"/>
      <c r="AG15" s="178"/>
      <c r="AH15" s="178"/>
      <c r="AI15" s="178">
        <v>0</v>
      </c>
      <c r="AJ15" s="178"/>
      <c r="AK15" s="178">
        <v>0</v>
      </c>
      <c r="AL15" s="178"/>
      <c r="AM15" s="178">
        <v>0</v>
      </c>
      <c r="AN15" s="178"/>
      <c r="AO15" s="178">
        <v>-550519</v>
      </c>
      <c r="AP15" s="178"/>
      <c r="AQ15" s="178">
        <v>0</v>
      </c>
      <c r="AR15" s="178"/>
      <c r="AS15" s="178">
        <v>0</v>
      </c>
      <c r="AT15" s="178"/>
      <c r="AU15" s="178">
        <v>0</v>
      </c>
      <c r="AV15" s="178"/>
      <c r="AX15" s="178">
        <v>0</v>
      </c>
      <c r="AY15" s="178"/>
      <c r="AZ15" s="178">
        <v>-6910</v>
      </c>
      <c r="BA15" s="178"/>
      <c r="BB15" s="178">
        <v>0</v>
      </c>
      <c r="BC15" s="178"/>
      <c r="BD15" s="126">
        <v>0</v>
      </c>
      <c r="BF15" s="181">
        <v>-557429</v>
      </c>
      <c r="BG15" s="181"/>
      <c r="BH15" s="182"/>
    </row>
    <row r="16" spans="1:60" ht="21.75" customHeight="1" x14ac:dyDescent="0.2">
      <c r="B16" s="174"/>
      <c r="C16" s="175"/>
      <c r="D16" s="175"/>
      <c r="E16" s="175"/>
      <c r="F16" s="175"/>
      <c r="G16" s="175"/>
      <c r="H16" s="176"/>
      <c r="I16" s="176"/>
      <c r="J16" s="176"/>
      <c r="K16" s="176"/>
      <c r="L16" s="176"/>
      <c r="M16" s="183"/>
      <c r="N16" s="183"/>
      <c r="O16" s="183"/>
      <c r="P16" s="183"/>
      <c r="Q16" s="183"/>
      <c r="R16" s="183"/>
      <c r="S16" s="183"/>
      <c r="T16" s="176" t="s">
        <v>53</v>
      </c>
      <c r="U16" s="176"/>
      <c r="V16" s="176"/>
      <c r="W16" s="176"/>
      <c r="X16" s="176"/>
      <c r="Y16" s="176"/>
      <c r="Z16" s="176"/>
      <c r="AA16" s="176"/>
      <c r="AB16" s="184">
        <v>0</v>
      </c>
      <c r="AC16" s="184"/>
      <c r="AD16" s="184"/>
      <c r="AE16" s="184"/>
      <c r="AF16" s="184"/>
      <c r="AG16" s="184"/>
      <c r="AH16" s="184"/>
      <c r="AI16" s="184">
        <v>0</v>
      </c>
      <c r="AJ16" s="184"/>
      <c r="AK16" s="184">
        <v>0</v>
      </c>
      <c r="AL16" s="184"/>
      <c r="AM16" s="184">
        <v>0</v>
      </c>
      <c r="AN16" s="184"/>
      <c r="AO16" s="184">
        <v>-4240334</v>
      </c>
      <c r="AP16" s="184"/>
      <c r="AQ16" s="184">
        <v>0</v>
      </c>
      <c r="AR16" s="184"/>
      <c r="AS16" s="184">
        <v>0</v>
      </c>
      <c r="AT16" s="184"/>
      <c r="AU16" s="184">
        <v>0</v>
      </c>
      <c r="AV16" s="184"/>
      <c r="AX16" s="184">
        <v>0</v>
      </c>
      <c r="AY16" s="184"/>
      <c r="AZ16" s="184">
        <v>-53871</v>
      </c>
      <c r="BA16" s="184"/>
      <c r="BB16" s="184">
        <v>0</v>
      </c>
      <c r="BC16" s="184"/>
      <c r="BD16" s="127">
        <v>0</v>
      </c>
      <c r="BF16" s="181">
        <v>-4294205</v>
      </c>
      <c r="BG16" s="181"/>
      <c r="BH16" s="182"/>
    </row>
    <row r="17" spans="2:60" ht="21.75" customHeight="1" x14ac:dyDescent="0.2">
      <c r="B17" s="174"/>
      <c r="C17" s="175"/>
      <c r="D17" s="175"/>
      <c r="E17" s="175"/>
      <c r="F17" s="175"/>
      <c r="G17" s="175"/>
      <c r="H17" s="183"/>
      <c r="I17" s="183"/>
      <c r="J17" s="183"/>
      <c r="K17" s="183"/>
      <c r="L17" s="183"/>
      <c r="M17" s="176" t="s">
        <v>53</v>
      </c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B17" s="184">
        <v>0</v>
      </c>
      <c r="AC17" s="184"/>
      <c r="AD17" s="184"/>
      <c r="AE17" s="184"/>
      <c r="AF17" s="184"/>
      <c r="AG17" s="184"/>
      <c r="AH17" s="184"/>
      <c r="AI17" s="184">
        <v>0</v>
      </c>
      <c r="AJ17" s="184"/>
      <c r="AK17" s="184">
        <v>0</v>
      </c>
      <c r="AL17" s="184"/>
      <c r="AM17" s="184">
        <v>0</v>
      </c>
      <c r="AN17" s="184"/>
      <c r="AO17" s="184">
        <v>-4240334</v>
      </c>
      <c r="AP17" s="184"/>
      <c r="AQ17" s="184">
        <v>0</v>
      </c>
      <c r="AR17" s="184"/>
      <c r="AS17" s="184">
        <v>0</v>
      </c>
      <c r="AT17" s="184"/>
      <c r="AU17" s="184">
        <v>0</v>
      </c>
      <c r="AV17" s="184"/>
      <c r="AX17" s="184">
        <v>0</v>
      </c>
      <c r="AY17" s="184"/>
      <c r="AZ17" s="184">
        <v>-53871</v>
      </c>
      <c r="BA17" s="184"/>
      <c r="BB17" s="184">
        <v>0</v>
      </c>
      <c r="BC17" s="184"/>
      <c r="BD17" s="127">
        <v>0</v>
      </c>
      <c r="BF17" s="181">
        <v>-4294205</v>
      </c>
      <c r="BG17" s="181"/>
      <c r="BH17" s="182"/>
    </row>
    <row r="18" spans="2:60" ht="21.75" customHeight="1" x14ac:dyDescent="0.2">
      <c r="B18" s="124"/>
      <c r="H18" s="185" t="s">
        <v>53</v>
      </c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AB18" s="184">
        <v>0</v>
      </c>
      <c r="AC18" s="184"/>
      <c r="AD18" s="184"/>
      <c r="AE18" s="184"/>
      <c r="AF18" s="184"/>
      <c r="AG18" s="184"/>
      <c r="AH18" s="184"/>
      <c r="AI18" s="184">
        <v>0</v>
      </c>
      <c r="AJ18" s="184"/>
      <c r="AK18" s="184">
        <v>0</v>
      </c>
      <c r="AL18" s="184"/>
      <c r="AM18" s="184">
        <v>0</v>
      </c>
      <c r="AN18" s="184"/>
      <c r="AO18" s="184">
        <v>-4240334</v>
      </c>
      <c r="AP18" s="184"/>
      <c r="AQ18" s="184">
        <v>0</v>
      </c>
      <c r="AR18" s="184"/>
      <c r="AS18" s="184">
        <v>0</v>
      </c>
      <c r="AT18" s="184"/>
      <c r="AU18" s="184">
        <v>0</v>
      </c>
      <c r="AV18" s="184"/>
      <c r="AX18" s="184">
        <v>0</v>
      </c>
      <c r="AY18" s="184"/>
      <c r="AZ18" s="184">
        <v>-53871</v>
      </c>
      <c r="BA18" s="184"/>
      <c r="BB18" s="184">
        <v>0</v>
      </c>
      <c r="BC18" s="184"/>
      <c r="BD18" s="127">
        <v>0</v>
      </c>
      <c r="BF18" s="181">
        <v>-4294205</v>
      </c>
      <c r="BG18" s="181"/>
      <c r="BH18" s="182"/>
    </row>
    <row r="19" spans="2:60" ht="25.5" customHeight="1" x14ac:dyDescent="0.2">
      <c r="B19" s="193" t="s">
        <v>53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30"/>
      <c r="AA19" s="130"/>
      <c r="AB19" s="192">
        <v>8577137</v>
      </c>
      <c r="AC19" s="192"/>
      <c r="AD19" s="192"/>
      <c r="AE19" s="192"/>
      <c r="AF19" s="192"/>
      <c r="AG19" s="192"/>
      <c r="AH19" s="192"/>
      <c r="AI19" s="192">
        <v>8196662</v>
      </c>
      <c r="AJ19" s="192"/>
      <c r="AK19" s="192">
        <v>8634922</v>
      </c>
      <c r="AL19" s="192"/>
      <c r="AM19" s="192">
        <v>13559444</v>
      </c>
      <c r="AN19" s="192"/>
      <c r="AO19" s="192">
        <v>8957352</v>
      </c>
      <c r="AP19" s="192"/>
      <c r="AQ19" s="192">
        <v>6427355</v>
      </c>
      <c r="AR19" s="192"/>
      <c r="AS19" s="192">
        <v>14496897</v>
      </c>
      <c r="AT19" s="192"/>
      <c r="AU19" s="192">
        <v>14521040</v>
      </c>
      <c r="AV19" s="192"/>
      <c r="AW19" s="130"/>
      <c r="AX19" s="192">
        <v>9338796</v>
      </c>
      <c r="AY19" s="192"/>
      <c r="AZ19" s="192">
        <v>10095773</v>
      </c>
      <c r="BA19" s="192"/>
      <c r="BB19" s="192">
        <v>10316712</v>
      </c>
      <c r="BC19" s="192"/>
      <c r="BD19" s="131">
        <v>17633869</v>
      </c>
      <c r="BE19" s="130"/>
      <c r="BF19" s="186">
        <v>130755959</v>
      </c>
      <c r="BG19" s="186"/>
      <c r="BH19" s="187"/>
    </row>
    <row r="20" spans="2:60" ht="14.25" customHeight="1" x14ac:dyDescent="0.2"/>
    <row r="21" spans="2:60" x14ac:dyDescent="0.2">
      <c r="D21" s="188" t="s">
        <v>107</v>
      </c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188"/>
      <c r="AD21" s="188"/>
      <c r="AZ21" s="132"/>
    </row>
    <row r="22" spans="2:60" ht="21.75" customHeight="1" x14ac:dyDescent="0.2">
      <c r="AZ22" s="132"/>
    </row>
    <row r="23" spans="2:60" x14ac:dyDescent="0.2">
      <c r="D23" s="189" t="s">
        <v>110</v>
      </c>
      <c r="E23" s="189"/>
      <c r="F23" s="189"/>
      <c r="G23" s="189"/>
      <c r="H23" s="189"/>
      <c r="I23" s="189"/>
      <c r="J23" s="189"/>
      <c r="K23" s="189"/>
      <c r="L23" s="189"/>
      <c r="M23" s="190">
        <v>2023</v>
      </c>
      <c r="N23" s="190"/>
      <c r="O23" s="121" t="s">
        <v>111</v>
      </c>
      <c r="P23" s="190">
        <v>1</v>
      </c>
      <c r="Q23" s="190"/>
    </row>
    <row r="24" spans="2:60" ht="18.75" customHeight="1" x14ac:dyDescent="0.2"/>
    <row r="25" spans="2:60" x14ac:dyDescent="0.2">
      <c r="D25" s="191" t="s">
        <v>112</v>
      </c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</row>
    <row r="26" spans="2:60" ht="13.5" customHeight="1" x14ac:dyDescent="0.2"/>
    <row r="27" spans="2:60" ht="15.75" customHeight="1" x14ac:dyDescent="0.2">
      <c r="E27" s="195" t="s">
        <v>113</v>
      </c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X27" s="196">
        <v>84486</v>
      </c>
      <c r="Y27" s="196"/>
      <c r="Z27" s="196"/>
      <c r="AA27" s="196"/>
      <c r="AB27" s="196"/>
      <c r="AC27" s="196"/>
      <c r="AD27" s="196"/>
      <c r="AE27" s="196"/>
      <c r="AF27" s="196"/>
    </row>
    <row r="28" spans="2:60" ht="13.5" customHeight="1" x14ac:dyDescent="0.2"/>
    <row r="29" spans="2:60" ht="15.75" customHeight="1" x14ac:dyDescent="0.2">
      <c r="E29" s="195" t="s">
        <v>116</v>
      </c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X29" s="196">
        <v>122720</v>
      </c>
      <c r="Y29" s="196"/>
      <c r="Z29" s="196"/>
      <c r="AA29" s="196"/>
      <c r="AB29" s="196"/>
      <c r="AC29" s="196"/>
      <c r="AD29" s="196"/>
      <c r="AE29" s="196"/>
      <c r="AF29" s="196"/>
    </row>
    <row r="30" spans="2:60" ht="13.5" customHeight="1" x14ac:dyDescent="0.2"/>
    <row r="31" spans="2:60" ht="15.75" customHeight="1" x14ac:dyDescent="0.2">
      <c r="E31" s="195" t="s">
        <v>117</v>
      </c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X31" s="196">
        <v>193044</v>
      </c>
      <c r="Y31" s="196"/>
      <c r="Z31" s="196"/>
      <c r="AA31" s="196"/>
      <c r="AB31" s="196"/>
      <c r="AC31" s="196"/>
      <c r="AD31" s="196"/>
      <c r="AE31" s="196"/>
      <c r="AF31" s="196"/>
    </row>
    <row r="32" spans="2:60" ht="13.5" customHeight="1" x14ac:dyDescent="0.2"/>
    <row r="33" spans="5:32" ht="15.75" customHeight="1" x14ac:dyDescent="0.2">
      <c r="E33" s="195" t="s">
        <v>118</v>
      </c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5"/>
      <c r="Q33" s="195"/>
      <c r="R33" s="195"/>
      <c r="S33" s="195"/>
      <c r="T33" s="195"/>
      <c r="U33" s="195"/>
      <c r="X33" s="196">
        <v>6649444</v>
      </c>
      <c r="Y33" s="196"/>
      <c r="Z33" s="196"/>
      <c r="AA33" s="196"/>
      <c r="AB33" s="196"/>
      <c r="AC33" s="196"/>
      <c r="AD33" s="196"/>
      <c r="AE33" s="196"/>
      <c r="AF33" s="196"/>
    </row>
    <row r="34" spans="5:32" ht="13.5" customHeight="1" x14ac:dyDescent="0.2"/>
    <row r="35" spans="5:32" ht="15.75" customHeight="1" x14ac:dyDescent="0.2">
      <c r="E35" s="195" t="s">
        <v>114</v>
      </c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X35" s="196">
        <v>23599</v>
      </c>
      <c r="Y35" s="196"/>
      <c r="Z35" s="196"/>
      <c r="AA35" s="196"/>
      <c r="AB35" s="196"/>
      <c r="AC35" s="196"/>
      <c r="AD35" s="196"/>
      <c r="AE35" s="196"/>
      <c r="AF35" s="196"/>
    </row>
    <row r="36" spans="5:32" ht="13.5" customHeight="1" x14ac:dyDescent="0.2"/>
    <row r="37" spans="5:32" ht="15.75" customHeight="1" x14ac:dyDescent="0.2">
      <c r="E37" s="195" t="s">
        <v>119</v>
      </c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X37" s="196">
        <v>23599</v>
      </c>
      <c r="Y37" s="196"/>
      <c r="Z37" s="196"/>
      <c r="AA37" s="196"/>
      <c r="AB37" s="196"/>
      <c r="AC37" s="196"/>
      <c r="AD37" s="196"/>
      <c r="AE37" s="196"/>
      <c r="AF37" s="196"/>
    </row>
    <row r="38" spans="5:32" ht="13.5" customHeight="1" x14ac:dyDescent="0.2"/>
    <row r="39" spans="5:32" ht="15.75" customHeight="1" x14ac:dyDescent="0.2">
      <c r="E39" s="195" t="s">
        <v>120</v>
      </c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X39" s="196">
        <v>23599</v>
      </c>
      <c r="Y39" s="196"/>
      <c r="Z39" s="196"/>
      <c r="AA39" s="196"/>
      <c r="AB39" s="196"/>
      <c r="AC39" s="196"/>
      <c r="AD39" s="196"/>
      <c r="AE39" s="196"/>
      <c r="AF39" s="196"/>
    </row>
    <row r="40" spans="5:32" ht="13.5" customHeight="1" x14ac:dyDescent="0.2"/>
    <row r="41" spans="5:32" ht="15.75" customHeight="1" x14ac:dyDescent="0.2">
      <c r="E41" s="195" t="s">
        <v>121</v>
      </c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X41" s="196">
        <v>23599</v>
      </c>
      <c r="Y41" s="196"/>
      <c r="Z41" s="196"/>
      <c r="AA41" s="196"/>
      <c r="AB41" s="196"/>
      <c r="AC41" s="196"/>
      <c r="AD41" s="196"/>
      <c r="AE41" s="196"/>
      <c r="AF41" s="196"/>
    </row>
    <row r="42" spans="5:32" ht="13.5" customHeight="1" x14ac:dyDescent="0.2"/>
    <row r="43" spans="5:32" ht="15.75" customHeight="1" x14ac:dyDescent="0.2">
      <c r="E43" s="195" t="s">
        <v>122</v>
      </c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X43" s="196">
        <v>23599</v>
      </c>
      <c r="Y43" s="196"/>
      <c r="Z43" s="196"/>
      <c r="AA43" s="196"/>
      <c r="AB43" s="196"/>
      <c r="AC43" s="196"/>
      <c r="AD43" s="196"/>
      <c r="AE43" s="196"/>
      <c r="AF43" s="196"/>
    </row>
    <row r="44" spans="5:32" ht="13.5" customHeight="1" x14ac:dyDescent="0.2"/>
    <row r="45" spans="5:32" ht="15.75" customHeight="1" x14ac:dyDescent="0.2">
      <c r="E45" s="195" t="s">
        <v>123</v>
      </c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X45" s="196">
        <v>61360</v>
      </c>
      <c r="Y45" s="196"/>
      <c r="Z45" s="196"/>
      <c r="AA45" s="196"/>
      <c r="AB45" s="196"/>
      <c r="AC45" s="196"/>
      <c r="AD45" s="196"/>
      <c r="AE45" s="196"/>
      <c r="AF45" s="196"/>
    </row>
    <row r="46" spans="5:32" ht="13.5" customHeight="1" x14ac:dyDescent="0.2"/>
    <row r="47" spans="5:32" ht="15.75" customHeight="1" x14ac:dyDescent="0.2">
      <c r="E47" s="195" t="s">
        <v>124</v>
      </c>
      <c r="F47" s="195"/>
      <c r="G47" s="195"/>
      <c r="H47" s="195"/>
      <c r="I47" s="195"/>
      <c r="J47" s="195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X47" s="196">
        <v>61360</v>
      </c>
      <c r="Y47" s="196"/>
      <c r="Z47" s="196"/>
      <c r="AA47" s="196"/>
      <c r="AB47" s="196"/>
      <c r="AC47" s="196"/>
      <c r="AD47" s="196"/>
      <c r="AE47" s="196"/>
      <c r="AF47" s="196"/>
    </row>
    <row r="48" spans="5:32" ht="13.5" customHeight="1" x14ac:dyDescent="0.2"/>
    <row r="49" spans="4:32" ht="15.75" customHeight="1" x14ac:dyDescent="0.2">
      <c r="E49" s="195" t="s">
        <v>125</v>
      </c>
      <c r="F49" s="195"/>
      <c r="G49" s="195"/>
      <c r="H49" s="195"/>
      <c r="I49" s="195"/>
      <c r="J49" s="195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X49" s="196">
        <v>23599</v>
      </c>
      <c r="Y49" s="196"/>
      <c r="Z49" s="196"/>
      <c r="AA49" s="196"/>
      <c r="AB49" s="196"/>
      <c r="AC49" s="196"/>
      <c r="AD49" s="196"/>
      <c r="AE49" s="196"/>
      <c r="AF49" s="196"/>
    </row>
    <row r="50" spans="4:32" ht="13.5" customHeight="1" x14ac:dyDescent="0.2"/>
    <row r="51" spans="4:32" ht="15.75" customHeight="1" x14ac:dyDescent="0.2">
      <c r="E51" s="195" t="s">
        <v>140</v>
      </c>
      <c r="F51" s="195"/>
      <c r="G51" s="195"/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195"/>
      <c r="T51" s="195"/>
      <c r="U51" s="195"/>
      <c r="X51" s="196">
        <v>1263129</v>
      </c>
      <c r="Y51" s="196"/>
      <c r="Z51" s="196"/>
      <c r="AA51" s="196"/>
      <c r="AB51" s="196"/>
      <c r="AC51" s="196"/>
      <c r="AD51" s="196"/>
      <c r="AE51" s="196"/>
      <c r="AF51" s="196"/>
    </row>
    <row r="52" spans="4:32" ht="11.25" customHeight="1" x14ac:dyDescent="0.2"/>
    <row r="53" spans="4:32" x14ac:dyDescent="0.2">
      <c r="D53" s="189" t="s">
        <v>110</v>
      </c>
      <c r="E53" s="189"/>
      <c r="F53" s="189"/>
      <c r="G53" s="189"/>
      <c r="H53" s="189"/>
      <c r="I53" s="189"/>
      <c r="J53" s="189"/>
      <c r="K53" s="189"/>
      <c r="L53" s="189"/>
      <c r="M53" s="190">
        <v>2023</v>
      </c>
      <c r="N53" s="190"/>
      <c r="O53" s="121" t="s">
        <v>111</v>
      </c>
      <c r="P53" s="190">
        <v>2</v>
      </c>
      <c r="Q53" s="190"/>
    </row>
    <row r="54" spans="4:32" ht="18.75" customHeight="1" x14ac:dyDescent="0.2"/>
    <row r="55" spans="4:32" x14ac:dyDescent="0.2">
      <c r="D55" s="191" t="s">
        <v>112</v>
      </c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</row>
    <row r="56" spans="4:32" ht="13.5" customHeight="1" x14ac:dyDescent="0.2"/>
    <row r="57" spans="4:32" ht="15.75" customHeight="1" x14ac:dyDescent="0.2">
      <c r="E57" s="195" t="s">
        <v>115</v>
      </c>
      <c r="F57" s="195"/>
      <c r="G57" s="195"/>
      <c r="H57" s="195"/>
      <c r="I57" s="195"/>
      <c r="J57" s="195"/>
      <c r="K57" s="195"/>
      <c r="L57" s="195"/>
      <c r="M57" s="195"/>
      <c r="N57" s="195"/>
      <c r="O57" s="195"/>
      <c r="P57" s="195"/>
      <c r="Q57" s="195"/>
      <c r="R57" s="195"/>
      <c r="S57" s="195"/>
      <c r="T57" s="195"/>
      <c r="U57" s="195"/>
      <c r="X57" s="196">
        <v>55100</v>
      </c>
      <c r="Y57" s="196"/>
      <c r="Z57" s="196"/>
      <c r="AA57" s="196"/>
      <c r="AB57" s="196"/>
      <c r="AC57" s="196"/>
      <c r="AD57" s="196"/>
      <c r="AE57" s="196"/>
      <c r="AF57" s="196"/>
    </row>
    <row r="58" spans="4:32" ht="13.5" customHeight="1" x14ac:dyDescent="0.2"/>
    <row r="59" spans="4:32" ht="15.75" customHeight="1" x14ac:dyDescent="0.2">
      <c r="E59" s="195" t="s">
        <v>116</v>
      </c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P59" s="195"/>
      <c r="Q59" s="195"/>
      <c r="R59" s="195"/>
      <c r="S59" s="195"/>
      <c r="T59" s="195"/>
      <c r="U59" s="195"/>
      <c r="X59" s="196">
        <v>111707</v>
      </c>
      <c r="Y59" s="196"/>
      <c r="Z59" s="196"/>
      <c r="AA59" s="196"/>
      <c r="AB59" s="196"/>
      <c r="AC59" s="196"/>
      <c r="AD59" s="196"/>
      <c r="AE59" s="196"/>
      <c r="AF59" s="196"/>
    </row>
    <row r="60" spans="4:32" ht="13.5" customHeight="1" x14ac:dyDescent="0.2"/>
    <row r="61" spans="4:32" ht="15.75" customHeight="1" x14ac:dyDescent="0.2">
      <c r="E61" s="195" t="s">
        <v>117</v>
      </c>
      <c r="F61" s="195"/>
      <c r="G61" s="195"/>
      <c r="H61" s="195"/>
      <c r="I61" s="195"/>
      <c r="J61" s="195"/>
      <c r="K61" s="195"/>
      <c r="L61" s="195"/>
      <c r="M61" s="195"/>
      <c r="N61" s="195"/>
      <c r="O61" s="195"/>
      <c r="P61" s="195"/>
      <c r="Q61" s="195"/>
      <c r="R61" s="195"/>
      <c r="S61" s="195"/>
      <c r="T61" s="195"/>
      <c r="U61" s="195"/>
      <c r="X61" s="196">
        <v>3752409</v>
      </c>
      <c r="Y61" s="196"/>
      <c r="Z61" s="196"/>
      <c r="AA61" s="196"/>
      <c r="AB61" s="196"/>
      <c r="AC61" s="196"/>
      <c r="AD61" s="196"/>
      <c r="AE61" s="196"/>
      <c r="AF61" s="196"/>
    </row>
    <row r="62" spans="4:32" ht="13.5" customHeight="1" x14ac:dyDescent="0.2"/>
    <row r="63" spans="4:32" ht="15.75" customHeight="1" x14ac:dyDescent="0.2">
      <c r="E63" s="195" t="s">
        <v>118</v>
      </c>
      <c r="F63" s="195"/>
      <c r="G63" s="195"/>
      <c r="H63" s="195"/>
      <c r="I63" s="195"/>
      <c r="J63" s="195"/>
      <c r="K63" s="195"/>
      <c r="L63" s="195"/>
      <c r="M63" s="195"/>
      <c r="N63" s="195"/>
      <c r="O63" s="195"/>
      <c r="P63" s="195"/>
      <c r="Q63" s="195"/>
      <c r="R63" s="195"/>
      <c r="S63" s="195"/>
      <c r="T63" s="195"/>
      <c r="U63" s="195"/>
      <c r="X63" s="196">
        <v>283198</v>
      </c>
      <c r="Y63" s="196"/>
      <c r="Z63" s="196"/>
      <c r="AA63" s="196"/>
      <c r="AB63" s="196"/>
      <c r="AC63" s="196"/>
      <c r="AD63" s="196"/>
      <c r="AE63" s="196"/>
      <c r="AF63" s="196"/>
    </row>
    <row r="64" spans="4:32" ht="13.5" customHeight="1" x14ac:dyDescent="0.2"/>
    <row r="65" spans="4:32" ht="15.75" customHeight="1" x14ac:dyDescent="0.2">
      <c r="E65" s="195" t="s">
        <v>125</v>
      </c>
      <c r="F65" s="195"/>
      <c r="G65" s="195"/>
      <c r="H65" s="195"/>
      <c r="I65" s="195"/>
      <c r="J65" s="195"/>
      <c r="K65" s="195"/>
      <c r="L65" s="195"/>
      <c r="M65" s="195"/>
      <c r="N65" s="195"/>
      <c r="O65" s="195"/>
      <c r="P65" s="195"/>
      <c r="Q65" s="195"/>
      <c r="R65" s="195"/>
      <c r="S65" s="195"/>
      <c r="T65" s="195"/>
      <c r="U65" s="195"/>
      <c r="X65" s="196">
        <v>23599</v>
      </c>
      <c r="Y65" s="196"/>
      <c r="Z65" s="196"/>
      <c r="AA65" s="196"/>
      <c r="AB65" s="196"/>
      <c r="AC65" s="196"/>
      <c r="AD65" s="196"/>
      <c r="AE65" s="196"/>
      <c r="AF65" s="196"/>
    </row>
    <row r="66" spans="4:32" ht="13.5" customHeight="1" x14ac:dyDescent="0.2"/>
    <row r="67" spans="4:32" ht="15.75" customHeight="1" x14ac:dyDescent="0.2">
      <c r="E67" s="195" t="s">
        <v>140</v>
      </c>
      <c r="F67" s="195"/>
      <c r="G67" s="195"/>
      <c r="H67" s="195"/>
      <c r="I67" s="195"/>
      <c r="J67" s="195"/>
      <c r="K67" s="195"/>
      <c r="L67" s="195"/>
      <c r="M67" s="195"/>
      <c r="N67" s="195"/>
      <c r="O67" s="195"/>
      <c r="P67" s="195"/>
      <c r="Q67" s="195"/>
      <c r="R67" s="195"/>
      <c r="S67" s="195"/>
      <c r="T67" s="195"/>
      <c r="U67" s="195"/>
      <c r="X67" s="196">
        <v>3340516</v>
      </c>
      <c r="Y67" s="196"/>
      <c r="Z67" s="196"/>
      <c r="AA67" s="196"/>
      <c r="AB67" s="196"/>
      <c r="AC67" s="196"/>
      <c r="AD67" s="196"/>
      <c r="AE67" s="196"/>
      <c r="AF67" s="196"/>
    </row>
    <row r="68" spans="4:32" ht="13.5" customHeight="1" x14ac:dyDescent="0.2"/>
    <row r="69" spans="4:32" ht="15.75" customHeight="1" x14ac:dyDescent="0.2">
      <c r="E69" s="195" t="s">
        <v>141</v>
      </c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Q69" s="195"/>
      <c r="R69" s="195"/>
      <c r="S69" s="195"/>
      <c r="T69" s="195"/>
      <c r="U69" s="195"/>
      <c r="X69" s="196">
        <v>630133</v>
      </c>
      <c r="Y69" s="196"/>
      <c r="Z69" s="196"/>
      <c r="AA69" s="196"/>
      <c r="AB69" s="196"/>
      <c r="AC69" s="196"/>
      <c r="AD69" s="196"/>
      <c r="AE69" s="196"/>
      <c r="AF69" s="196"/>
    </row>
    <row r="70" spans="4:32" ht="11.25" customHeight="1" x14ac:dyDescent="0.2"/>
    <row r="71" spans="4:32" x14ac:dyDescent="0.2">
      <c r="D71" s="189" t="s">
        <v>110</v>
      </c>
      <c r="E71" s="189"/>
      <c r="F71" s="189"/>
      <c r="G71" s="189"/>
      <c r="H71" s="189"/>
      <c r="I71" s="189"/>
      <c r="J71" s="189"/>
      <c r="K71" s="189"/>
      <c r="L71" s="189"/>
      <c r="M71" s="190">
        <v>2023</v>
      </c>
      <c r="N71" s="190"/>
      <c r="O71" s="121" t="s">
        <v>111</v>
      </c>
      <c r="P71" s="190">
        <v>3</v>
      </c>
      <c r="Q71" s="190"/>
    </row>
    <row r="72" spans="4:32" ht="18.75" customHeight="1" x14ac:dyDescent="0.2"/>
    <row r="73" spans="4:32" x14ac:dyDescent="0.2">
      <c r="D73" s="191" t="s">
        <v>112</v>
      </c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</row>
    <row r="74" spans="4:32" ht="13.5" customHeight="1" x14ac:dyDescent="0.2"/>
    <row r="75" spans="4:32" ht="15.75" customHeight="1" x14ac:dyDescent="0.2">
      <c r="E75" s="195" t="s">
        <v>116</v>
      </c>
      <c r="F75" s="195"/>
      <c r="G75" s="195"/>
      <c r="H75" s="195"/>
      <c r="I75" s="195"/>
      <c r="J75" s="195"/>
      <c r="K75" s="195"/>
      <c r="L75" s="195"/>
      <c r="M75" s="195"/>
      <c r="N75" s="195"/>
      <c r="O75" s="195"/>
      <c r="P75" s="195"/>
      <c r="Q75" s="195"/>
      <c r="R75" s="195"/>
      <c r="S75" s="195"/>
      <c r="T75" s="195"/>
      <c r="U75" s="195"/>
      <c r="X75" s="196">
        <v>198239</v>
      </c>
      <c r="Y75" s="196"/>
      <c r="Z75" s="196"/>
      <c r="AA75" s="196"/>
      <c r="AB75" s="196"/>
      <c r="AC75" s="196"/>
      <c r="AD75" s="196"/>
      <c r="AE75" s="196"/>
      <c r="AF75" s="196"/>
    </row>
    <row r="76" spans="4:32" ht="13.5" customHeight="1" x14ac:dyDescent="0.2"/>
    <row r="77" spans="4:32" ht="15.75" customHeight="1" x14ac:dyDescent="0.2">
      <c r="E77" s="195" t="s">
        <v>117</v>
      </c>
      <c r="F77" s="195"/>
      <c r="G77" s="195"/>
      <c r="H77" s="195"/>
      <c r="I77" s="195"/>
      <c r="J77" s="195"/>
      <c r="K77" s="195"/>
      <c r="L77" s="195"/>
      <c r="M77" s="195"/>
      <c r="N77" s="195"/>
      <c r="O77" s="195"/>
      <c r="P77" s="195"/>
      <c r="Q77" s="195"/>
      <c r="R77" s="195"/>
      <c r="S77" s="195"/>
      <c r="T77" s="195"/>
      <c r="U77" s="195"/>
      <c r="X77" s="196">
        <v>322532</v>
      </c>
      <c r="Y77" s="196"/>
      <c r="Z77" s="196"/>
      <c r="AA77" s="196"/>
      <c r="AB77" s="196"/>
      <c r="AC77" s="196"/>
      <c r="AD77" s="196"/>
      <c r="AE77" s="196"/>
      <c r="AF77" s="196"/>
    </row>
    <row r="78" spans="4:32" ht="13.5" customHeight="1" x14ac:dyDescent="0.2"/>
    <row r="79" spans="4:32" ht="15.75" customHeight="1" x14ac:dyDescent="0.2">
      <c r="E79" s="195" t="s">
        <v>118</v>
      </c>
      <c r="F79" s="195"/>
      <c r="G79" s="195"/>
      <c r="H79" s="195"/>
      <c r="I79" s="195"/>
      <c r="J79" s="195"/>
      <c r="K79" s="195"/>
      <c r="L79" s="195"/>
      <c r="M79" s="195"/>
      <c r="N79" s="195"/>
      <c r="O79" s="195"/>
      <c r="P79" s="195"/>
      <c r="Q79" s="195"/>
      <c r="R79" s="195"/>
      <c r="S79" s="195"/>
      <c r="T79" s="195"/>
      <c r="U79" s="195"/>
      <c r="X79" s="196">
        <v>457838</v>
      </c>
      <c r="Y79" s="196"/>
      <c r="Z79" s="196"/>
      <c r="AA79" s="196"/>
      <c r="AB79" s="196"/>
      <c r="AC79" s="196"/>
      <c r="AD79" s="196"/>
      <c r="AE79" s="196"/>
      <c r="AF79" s="196"/>
    </row>
    <row r="80" spans="4:32" ht="13.5" customHeight="1" x14ac:dyDescent="0.2"/>
    <row r="81" spans="5:32" ht="15.75" customHeight="1" x14ac:dyDescent="0.2">
      <c r="E81" s="195" t="s">
        <v>119</v>
      </c>
      <c r="F81" s="195"/>
      <c r="G81" s="195"/>
      <c r="H81" s="195"/>
      <c r="I81" s="195"/>
      <c r="J81" s="195"/>
      <c r="K81" s="195"/>
      <c r="L81" s="195"/>
      <c r="M81" s="195"/>
      <c r="N81" s="195"/>
      <c r="O81" s="195"/>
      <c r="P81" s="195"/>
      <c r="Q81" s="195"/>
      <c r="R81" s="195"/>
      <c r="S81" s="195"/>
      <c r="T81" s="195"/>
      <c r="U81" s="195"/>
      <c r="X81" s="196">
        <v>50347</v>
      </c>
      <c r="Y81" s="196"/>
      <c r="Z81" s="196"/>
      <c r="AA81" s="196"/>
      <c r="AB81" s="196"/>
      <c r="AC81" s="196"/>
      <c r="AD81" s="196"/>
      <c r="AE81" s="196"/>
      <c r="AF81" s="196"/>
    </row>
    <row r="82" spans="5:32" ht="13.5" customHeight="1" x14ac:dyDescent="0.2"/>
    <row r="83" spans="5:32" ht="15.75" customHeight="1" x14ac:dyDescent="0.2">
      <c r="E83" s="195" t="s">
        <v>120</v>
      </c>
      <c r="F83" s="195"/>
      <c r="G83" s="195"/>
      <c r="H83" s="195"/>
      <c r="I83" s="195"/>
      <c r="J83" s="195"/>
      <c r="K83" s="195"/>
      <c r="L83" s="195"/>
      <c r="M83" s="195"/>
      <c r="N83" s="195"/>
      <c r="O83" s="195"/>
      <c r="P83" s="195"/>
      <c r="Q83" s="195"/>
      <c r="R83" s="195"/>
      <c r="S83" s="195"/>
      <c r="T83" s="195"/>
      <c r="U83" s="195"/>
      <c r="X83" s="196">
        <v>50347</v>
      </c>
      <c r="Y83" s="196"/>
      <c r="Z83" s="196"/>
      <c r="AA83" s="196"/>
      <c r="AB83" s="196"/>
      <c r="AC83" s="196"/>
      <c r="AD83" s="196"/>
      <c r="AE83" s="196"/>
      <c r="AF83" s="196"/>
    </row>
    <row r="84" spans="5:32" ht="13.5" customHeight="1" x14ac:dyDescent="0.2"/>
    <row r="85" spans="5:32" ht="15.75" customHeight="1" x14ac:dyDescent="0.2">
      <c r="E85" s="195" t="s">
        <v>121</v>
      </c>
      <c r="F85" s="195"/>
      <c r="G85" s="195"/>
      <c r="H85" s="195"/>
      <c r="I85" s="195"/>
      <c r="J85" s="195"/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X85" s="196">
        <v>50347</v>
      </c>
      <c r="Y85" s="196"/>
      <c r="Z85" s="196"/>
      <c r="AA85" s="196"/>
      <c r="AB85" s="196"/>
      <c r="AC85" s="196"/>
      <c r="AD85" s="196"/>
      <c r="AE85" s="196"/>
      <c r="AF85" s="196"/>
    </row>
    <row r="86" spans="5:32" ht="13.5" customHeight="1" x14ac:dyDescent="0.2"/>
    <row r="87" spans="5:32" ht="15.75" customHeight="1" x14ac:dyDescent="0.2">
      <c r="E87" s="195" t="s">
        <v>122</v>
      </c>
      <c r="F87" s="195"/>
      <c r="G87" s="195"/>
      <c r="H87" s="195"/>
      <c r="I87" s="195"/>
      <c r="J87" s="195"/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X87" s="196">
        <v>50347</v>
      </c>
      <c r="Y87" s="196"/>
      <c r="Z87" s="196"/>
      <c r="AA87" s="196"/>
      <c r="AB87" s="196"/>
      <c r="AC87" s="196"/>
      <c r="AD87" s="196"/>
      <c r="AE87" s="196"/>
      <c r="AF87" s="196"/>
    </row>
    <row r="88" spans="5:32" ht="13.5" customHeight="1" x14ac:dyDescent="0.2"/>
    <row r="89" spans="5:32" ht="15.75" customHeight="1" x14ac:dyDescent="0.2">
      <c r="E89" s="195" t="s">
        <v>123</v>
      </c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X89" s="196">
        <v>73946</v>
      </c>
      <c r="Y89" s="196"/>
      <c r="Z89" s="196"/>
      <c r="AA89" s="196"/>
      <c r="AB89" s="196"/>
      <c r="AC89" s="196"/>
      <c r="AD89" s="196"/>
      <c r="AE89" s="196"/>
      <c r="AF89" s="196"/>
    </row>
    <row r="90" spans="5:32" ht="13.5" customHeight="1" x14ac:dyDescent="0.2"/>
    <row r="91" spans="5:32" ht="15.75" customHeight="1" x14ac:dyDescent="0.2">
      <c r="E91" s="195" t="s">
        <v>124</v>
      </c>
      <c r="F91" s="195"/>
      <c r="G91" s="195"/>
      <c r="H91" s="195"/>
      <c r="I91" s="195"/>
      <c r="J91" s="195"/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X91" s="196">
        <v>73946</v>
      </c>
      <c r="Y91" s="196"/>
      <c r="Z91" s="196"/>
      <c r="AA91" s="196"/>
      <c r="AB91" s="196"/>
      <c r="AC91" s="196"/>
      <c r="AD91" s="196"/>
      <c r="AE91" s="196"/>
      <c r="AF91" s="196"/>
    </row>
    <row r="92" spans="5:32" ht="13.5" customHeight="1" x14ac:dyDescent="0.2"/>
    <row r="93" spans="5:32" ht="15.75" customHeight="1" x14ac:dyDescent="0.2">
      <c r="E93" s="195" t="s">
        <v>125</v>
      </c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X93" s="196">
        <v>147892</v>
      </c>
      <c r="Y93" s="196"/>
      <c r="Z93" s="196"/>
      <c r="AA93" s="196"/>
      <c r="AB93" s="196"/>
      <c r="AC93" s="196"/>
      <c r="AD93" s="196"/>
      <c r="AE93" s="196"/>
      <c r="AF93" s="196"/>
    </row>
    <row r="94" spans="5:32" ht="13.5" customHeight="1" x14ac:dyDescent="0.2"/>
    <row r="95" spans="5:32" ht="15.75" customHeight="1" x14ac:dyDescent="0.2">
      <c r="E95" s="195" t="s">
        <v>140</v>
      </c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X95" s="196">
        <v>875420</v>
      </c>
      <c r="Y95" s="196"/>
      <c r="Z95" s="196"/>
      <c r="AA95" s="196"/>
      <c r="AB95" s="196"/>
      <c r="AC95" s="196"/>
      <c r="AD95" s="196"/>
      <c r="AE95" s="196"/>
      <c r="AF95" s="196"/>
    </row>
    <row r="96" spans="5:32" ht="13.5" customHeight="1" x14ac:dyDescent="0.2"/>
    <row r="97" spans="4:32" ht="15.75" customHeight="1" x14ac:dyDescent="0.2">
      <c r="E97" s="195" t="s">
        <v>141</v>
      </c>
      <c r="F97" s="195"/>
      <c r="G97" s="195"/>
      <c r="H97" s="195"/>
      <c r="I97" s="195"/>
      <c r="J97" s="195"/>
      <c r="K97" s="195"/>
      <c r="L97" s="195"/>
      <c r="M97" s="195"/>
      <c r="N97" s="195"/>
      <c r="O97" s="195"/>
      <c r="P97" s="195"/>
      <c r="Q97" s="195"/>
      <c r="R97" s="195"/>
      <c r="S97" s="195"/>
      <c r="T97" s="195"/>
      <c r="U97" s="195"/>
      <c r="X97" s="196">
        <v>4552636</v>
      </c>
      <c r="Y97" s="196"/>
      <c r="Z97" s="196"/>
      <c r="AA97" s="196"/>
      <c r="AB97" s="196"/>
      <c r="AC97" s="196"/>
      <c r="AD97" s="196"/>
      <c r="AE97" s="196"/>
      <c r="AF97" s="196"/>
    </row>
    <row r="98" spans="4:32" ht="13.5" customHeight="1" x14ac:dyDescent="0.2"/>
    <row r="99" spans="4:32" ht="15.75" customHeight="1" x14ac:dyDescent="0.2">
      <c r="E99" s="195" t="s">
        <v>142</v>
      </c>
      <c r="F99" s="195"/>
      <c r="G99" s="195"/>
      <c r="H99" s="195"/>
      <c r="I99" s="195"/>
      <c r="J99" s="195"/>
      <c r="K99" s="195"/>
      <c r="L99" s="195"/>
      <c r="M99" s="195"/>
      <c r="N99" s="195"/>
      <c r="O99" s="195"/>
      <c r="P99" s="195"/>
      <c r="Q99" s="195"/>
      <c r="R99" s="195"/>
      <c r="S99" s="195"/>
      <c r="T99" s="195"/>
      <c r="U99" s="195"/>
      <c r="X99" s="196">
        <v>1731085</v>
      </c>
      <c r="Y99" s="196"/>
      <c r="Z99" s="196"/>
      <c r="AA99" s="196"/>
      <c r="AB99" s="196"/>
      <c r="AC99" s="196"/>
      <c r="AD99" s="196"/>
      <c r="AE99" s="196"/>
      <c r="AF99" s="196"/>
    </row>
    <row r="100" spans="4:32" ht="11.25" customHeight="1" x14ac:dyDescent="0.2"/>
    <row r="101" spans="4:32" x14ac:dyDescent="0.2">
      <c r="D101" s="189" t="s">
        <v>110</v>
      </c>
      <c r="E101" s="189"/>
      <c r="F101" s="189"/>
      <c r="G101" s="189"/>
      <c r="H101" s="189"/>
      <c r="I101" s="189"/>
      <c r="J101" s="189"/>
      <c r="K101" s="189"/>
      <c r="L101" s="189"/>
      <c r="M101" s="190">
        <v>2023</v>
      </c>
      <c r="N101" s="190"/>
      <c r="O101" s="121" t="s">
        <v>111</v>
      </c>
      <c r="P101" s="190">
        <v>4</v>
      </c>
      <c r="Q101" s="190"/>
    </row>
    <row r="102" spans="4:32" ht="18.75" customHeight="1" x14ac:dyDescent="0.2"/>
    <row r="103" spans="4:32" x14ac:dyDescent="0.2">
      <c r="D103" s="191" t="s">
        <v>112</v>
      </c>
      <c r="E103" s="191"/>
      <c r="F103" s="191"/>
      <c r="G103" s="191"/>
      <c r="H103" s="191"/>
      <c r="I103" s="191"/>
      <c r="J103" s="191"/>
      <c r="K103" s="191"/>
      <c r="L103" s="191"/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</row>
    <row r="104" spans="4:32" ht="13.5" customHeight="1" x14ac:dyDescent="0.2"/>
    <row r="105" spans="4:32" ht="15.75" customHeight="1" x14ac:dyDescent="0.2">
      <c r="E105" s="195" t="s">
        <v>116</v>
      </c>
      <c r="F105" s="195"/>
      <c r="G105" s="195"/>
      <c r="H105" s="195"/>
      <c r="I105" s="195"/>
      <c r="J105" s="195"/>
      <c r="K105" s="195"/>
      <c r="L105" s="195"/>
      <c r="M105" s="195"/>
      <c r="N105" s="195"/>
      <c r="O105" s="195"/>
      <c r="P105" s="195"/>
      <c r="Q105" s="195"/>
      <c r="R105" s="195"/>
      <c r="S105" s="195"/>
      <c r="T105" s="195"/>
      <c r="U105" s="195"/>
      <c r="X105" s="196">
        <v>138455</v>
      </c>
      <c r="Y105" s="196"/>
      <c r="Z105" s="196"/>
      <c r="AA105" s="196"/>
      <c r="AB105" s="196"/>
      <c r="AC105" s="196"/>
      <c r="AD105" s="196"/>
      <c r="AE105" s="196"/>
      <c r="AF105" s="196"/>
    </row>
    <row r="106" spans="4:32" ht="13.5" customHeight="1" x14ac:dyDescent="0.2"/>
    <row r="107" spans="4:32" ht="15.75" customHeight="1" x14ac:dyDescent="0.2">
      <c r="E107" s="195" t="s">
        <v>117</v>
      </c>
      <c r="F107" s="195"/>
      <c r="G107" s="195"/>
      <c r="H107" s="195"/>
      <c r="I107" s="195"/>
      <c r="J107" s="195"/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X107" s="196">
        <v>100694</v>
      </c>
      <c r="Y107" s="196"/>
      <c r="Z107" s="196"/>
      <c r="AA107" s="196"/>
      <c r="AB107" s="196"/>
      <c r="AC107" s="196"/>
      <c r="AD107" s="196"/>
      <c r="AE107" s="196"/>
      <c r="AF107" s="196"/>
    </row>
    <row r="108" spans="4:32" ht="13.5" customHeight="1" x14ac:dyDescent="0.2"/>
    <row r="109" spans="4:32" ht="15.75" customHeight="1" x14ac:dyDescent="0.2">
      <c r="E109" s="195" t="s">
        <v>118</v>
      </c>
      <c r="F109" s="195"/>
      <c r="G109" s="195"/>
      <c r="H109" s="195"/>
      <c r="I109" s="195"/>
      <c r="J109" s="195"/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X109" s="196">
        <v>147892</v>
      </c>
      <c r="Y109" s="196"/>
      <c r="Z109" s="196"/>
      <c r="AA109" s="196"/>
      <c r="AB109" s="196"/>
      <c r="AC109" s="196"/>
      <c r="AD109" s="196"/>
      <c r="AE109" s="196"/>
      <c r="AF109" s="196"/>
    </row>
    <row r="110" spans="4:32" ht="13.5" customHeight="1" x14ac:dyDescent="0.2"/>
    <row r="111" spans="4:32" ht="15.75" customHeight="1" x14ac:dyDescent="0.2">
      <c r="E111" s="195" t="s">
        <v>114</v>
      </c>
      <c r="F111" s="195"/>
      <c r="G111" s="195"/>
      <c r="H111" s="195"/>
      <c r="I111" s="195"/>
      <c r="J111" s="195"/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  <c r="X111" s="196">
        <v>50347</v>
      </c>
      <c r="Y111" s="196"/>
      <c r="Z111" s="196"/>
      <c r="AA111" s="196"/>
      <c r="AB111" s="196"/>
      <c r="AC111" s="196"/>
      <c r="AD111" s="196"/>
      <c r="AE111" s="196"/>
      <c r="AF111" s="196"/>
    </row>
    <row r="112" spans="4:32" ht="13.5" customHeight="1" x14ac:dyDescent="0.2"/>
    <row r="113" spans="4:32" ht="15.75" customHeight="1" x14ac:dyDescent="0.2">
      <c r="E113" s="195" t="s">
        <v>119</v>
      </c>
      <c r="F113" s="195"/>
      <c r="G113" s="195"/>
      <c r="H113" s="195"/>
      <c r="I113" s="195"/>
      <c r="J113" s="195"/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  <c r="X113" s="196">
        <v>50347</v>
      </c>
      <c r="Y113" s="196"/>
      <c r="Z113" s="196"/>
      <c r="AA113" s="196"/>
      <c r="AB113" s="196"/>
      <c r="AC113" s="196"/>
      <c r="AD113" s="196"/>
      <c r="AE113" s="196"/>
      <c r="AF113" s="196"/>
    </row>
    <row r="114" spans="4:32" ht="13.5" customHeight="1" x14ac:dyDescent="0.2"/>
    <row r="115" spans="4:32" ht="15.75" customHeight="1" x14ac:dyDescent="0.2">
      <c r="E115" s="195" t="s">
        <v>125</v>
      </c>
      <c r="F115" s="195"/>
      <c r="G115" s="195"/>
      <c r="H115" s="195"/>
      <c r="I115" s="195"/>
      <c r="J115" s="195"/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X115" s="196">
        <v>88108</v>
      </c>
      <c r="Y115" s="196"/>
      <c r="Z115" s="196"/>
      <c r="AA115" s="196"/>
      <c r="AB115" s="196"/>
      <c r="AC115" s="196"/>
      <c r="AD115" s="196"/>
      <c r="AE115" s="196"/>
      <c r="AF115" s="196"/>
    </row>
    <row r="116" spans="4:32" ht="13.5" customHeight="1" x14ac:dyDescent="0.2"/>
    <row r="117" spans="4:32" ht="15.75" customHeight="1" x14ac:dyDescent="0.2">
      <c r="E117" s="195" t="s">
        <v>140</v>
      </c>
      <c r="F117" s="195"/>
      <c r="G117" s="195"/>
      <c r="H117" s="195"/>
      <c r="I117" s="195"/>
      <c r="J117" s="195"/>
      <c r="K117" s="195"/>
      <c r="L117" s="195"/>
      <c r="M117" s="195"/>
      <c r="N117" s="195"/>
      <c r="O117" s="195"/>
      <c r="P117" s="195"/>
      <c r="Q117" s="195"/>
      <c r="R117" s="195"/>
      <c r="S117" s="195"/>
      <c r="T117" s="195"/>
      <c r="U117" s="195"/>
      <c r="X117" s="196">
        <v>3865315</v>
      </c>
      <c r="Y117" s="196"/>
      <c r="Z117" s="196"/>
      <c r="AA117" s="196"/>
      <c r="AB117" s="196"/>
      <c r="AC117" s="196"/>
      <c r="AD117" s="196"/>
      <c r="AE117" s="196"/>
      <c r="AF117" s="196"/>
    </row>
    <row r="118" spans="4:32" ht="13.5" customHeight="1" x14ac:dyDescent="0.2"/>
    <row r="119" spans="4:32" ht="15.75" customHeight="1" x14ac:dyDescent="0.2">
      <c r="E119" s="195" t="s">
        <v>141</v>
      </c>
      <c r="F119" s="195"/>
      <c r="G119" s="195"/>
      <c r="H119" s="195"/>
      <c r="I119" s="195"/>
      <c r="J119" s="195"/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X119" s="196">
        <v>4188548</v>
      </c>
      <c r="Y119" s="196"/>
      <c r="Z119" s="196"/>
      <c r="AA119" s="196"/>
      <c r="AB119" s="196"/>
      <c r="AC119" s="196"/>
      <c r="AD119" s="196"/>
      <c r="AE119" s="196"/>
      <c r="AF119" s="196"/>
    </row>
    <row r="120" spans="4:32" ht="13.5" customHeight="1" x14ac:dyDescent="0.2"/>
    <row r="121" spans="4:32" ht="15.75" customHeight="1" x14ac:dyDescent="0.2">
      <c r="E121" s="195" t="s">
        <v>142</v>
      </c>
      <c r="F121" s="195"/>
      <c r="G121" s="195"/>
      <c r="H121" s="195"/>
      <c r="I121" s="195"/>
      <c r="J121" s="195"/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  <c r="X121" s="196">
        <v>3731088</v>
      </c>
      <c r="Y121" s="196"/>
      <c r="Z121" s="196"/>
      <c r="AA121" s="196"/>
      <c r="AB121" s="196"/>
      <c r="AC121" s="196"/>
      <c r="AD121" s="196"/>
      <c r="AE121" s="196"/>
      <c r="AF121" s="196"/>
    </row>
    <row r="122" spans="4:32" ht="13.5" customHeight="1" x14ac:dyDescent="0.2"/>
    <row r="123" spans="4:32" ht="15.75" customHeight="1" x14ac:dyDescent="0.2">
      <c r="E123" s="195" t="s">
        <v>154</v>
      </c>
      <c r="F123" s="195"/>
      <c r="G123" s="195"/>
      <c r="H123" s="195"/>
      <c r="I123" s="195"/>
      <c r="J123" s="195"/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  <c r="X123" s="196">
        <v>929290</v>
      </c>
      <c r="Y123" s="196"/>
      <c r="Z123" s="196"/>
      <c r="AA123" s="196"/>
      <c r="AB123" s="196"/>
      <c r="AC123" s="196"/>
      <c r="AD123" s="196"/>
      <c r="AE123" s="196"/>
      <c r="AF123" s="196"/>
    </row>
    <row r="124" spans="4:32" ht="13.5" customHeight="1" x14ac:dyDescent="0.2"/>
    <row r="125" spans="4:32" ht="15.75" customHeight="1" x14ac:dyDescent="0.2">
      <c r="E125" s="195" t="s">
        <v>155</v>
      </c>
      <c r="F125" s="195"/>
      <c r="G125" s="195"/>
      <c r="H125" s="195"/>
      <c r="I125" s="195"/>
      <c r="J125" s="195"/>
      <c r="K125" s="19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X125" s="196">
        <v>269360</v>
      </c>
      <c r="Y125" s="196"/>
      <c r="Z125" s="196"/>
      <c r="AA125" s="196"/>
      <c r="AB125" s="196"/>
      <c r="AC125" s="196"/>
      <c r="AD125" s="196"/>
      <c r="AE125" s="196"/>
      <c r="AF125" s="196"/>
    </row>
    <row r="126" spans="4:32" ht="11.25" customHeight="1" x14ac:dyDescent="0.2"/>
    <row r="127" spans="4:32" x14ac:dyDescent="0.2">
      <c r="D127" s="189" t="s">
        <v>110</v>
      </c>
      <c r="E127" s="189"/>
      <c r="F127" s="189"/>
      <c r="G127" s="189"/>
      <c r="H127" s="189"/>
      <c r="I127" s="189"/>
      <c r="J127" s="189"/>
      <c r="K127" s="189"/>
      <c r="L127" s="189"/>
      <c r="M127" s="190">
        <v>2023</v>
      </c>
      <c r="N127" s="190"/>
      <c r="O127" s="121" t="s">
        <v>111</v>
      </c>
      <c r="P127" s="190">
        <v>5</v>
      </c>
      <c r="Q127" s="190"/>
    </row>
    <row r="128" spans="4:32" ht="18.75" customHeight="1" x14ac:dyDescent="0.2"/>
    <row r="129" spans="4:32" x14ac:dyDescent="0.2">
      <c r="D129" s="191" t="s">
        <v>112</v>
      </c>
      <c r="E129" s="191"/>
      <c r="F129" s="191"/>
      <c r="G129" s="191"/>
      <c r="H129" s="191"/>
      <c r="I129" s="191"/>
      <c r="J129" s="191"/>
      <c r="K129" s="191"/>
      <c r="L129" s="191"/>
      <c r="M129" s="191"/>
      <c r="N129" s="191"/>
      <c r="O129" s="191"/>
      <c r="P129" s="191"/>
      <c r="Q129" s="191"/>
      <c r="R129" s="191"/>
      <c r="S129" s="191"/>
      <c r="T129" s="191"/>
      <c r="U129" s="191"/>
      <c r="V129" s="191"/>
      <c r="W129" s="191"/>
    </row>
    <row r="130" spans="4:32" ht="13.5" customHeight="1" x14ac:dyDescent="0.2"/>
    <row r="131" spans="4:32" ht="15.75" customHeight="1" x14ac:dyDescent="0.2">
      <c r="E131" s="195" t="s">
        <v>156</v>
      </c>
      <c r="F131" s="195"/>
      <c r="G131" s="195"/>
      <c r="H131" s="195"/>
      <c r="I131" s="195"/>
      <c r="J131" s="195"/>
      <c r="K131" s="195"/>
      <c r="L131" s="195"/>
      <c r="M131" s="195"/>
      <c r="N131" s="195"/>
      <c r="O131" s="195"/>
      <c r="P131" s="195"/>
      <c r="Q131" s="195"/>
      <c r="R131" s="195"/>
      <c r="S131" s="195"/>
      <c r="T131" s="195"/>
      <c r="U131" s="195"/>
      <c r="X131" s="196">
        <v>20025</v>
      </c>
      <c r="Y131" s="196"/>
      <c r="Z131" s="196"/>
      <c r="AA131" s="196"/>
      <c r="AB131" s="196"/>
      <c r="AC131" s="196"/>
      <c r="AD131" s="196"/>
      <c r="AE131" s="196"/>
      <c r="AF131" s="196"/>
    </row>
    <row r="132" spans="4:32" ht="13.5" customHeight="1" x14ac:dyDescent="0.2"/>
    <row r="133" spans="4:32" ht="15.75" customHeight="1" x14ac:dyDescent="0.2">
      <c r="E133" s="195" t="s">
        <v>157</v>
      </c>
      <c r="F133" s="195"/>
      <c r="G133" s="195"/>
      <c r="H133" s="195"/>
      <c r="I133" s="195"/>
      <c r="J133" s="195"/>
      <c r="K133" s="195"/>
      <c r="L133" s="195"/>
      <c r="M133" s="195"/>
      <c r="N133" s="195"/>
      <c r="O133" s="195"/>
      <c r="P133" s="195"/>
      <c r="Q133" s="195"/>
      <c r="R133" s="195"/>
      <c r="S133" s="195"/>
      <c r="T133" s="195"/>
      <c r="U133" s="195"/>
      <c r="X133" s="196">
        <v>80100</v>
      </c>
      <c r="Y133" s="196"/>
      <c r="Z133" s="196"/>
      <c r="AA133" s="196"/>
      <c r="AB133" s="196"/>
      <c r="AC133" s="196"/>
      <c r="AD133" s="196"/>
      <c r="AE133" s="196"/>
      <c r="AF133" s="196"/>
    </row>
    <row r="134" spans="4:32" ht="13.5" customHeight="1" x14ac:dyDescent="0.2"/>
    <row r="135" spans="4:32" ht="15.75" customHeight="1" x14ac:dyDescent="0.2">
      <c r="E135" s="195" t="s">
        <v>158</v>
      </c>
      <c r="F135" s="195"/>
      <c r="G135" s="195"/>
      <c r="H135" s="195"/>
      <c r="I135" s="195"/>
      <c r="J135" s="195"/>
      <c r="K135" s="195"/>
      <c r="L135" s="195"/>
      <c r="M135" s="195"/>
      <c r="N135" s="195"/>
      <c r="O135" s="195"/>
      <c r="P135" s="195"/>
      <c r="Q135" s="195"/>
      <c r="R135" s="195"/>
      <c r="S135" s="195"/>
      <c r="T135" s="195"/>
      <c r="U135" s="195"/>
      <c r="X135" s="196">
        <v>40050</v>
      </c>
      <c r="Y135" s="196"/>
      <c r="Z135" s="196"/>
      <c r="AA135" s="196"/>
      <c r="AB135" s="196"/>
      <c r="AC135" s="196"/>
      <c r="AD135" s="196"/>
      <c r="AE135" s="196"/>
      <c r="AF135" s="196"/>
    </row>
    <row r="136" spans="4:32" ht="13.5" customHeight="1" x14ac:dyDescent="0.2"/>
    <row r="137" spans="4:32" ht="15.75" customHeight="1" x14ac:dyDescent="0.2">
      <c r="E137" s="195" t="s">
        <v>159</v>
      </c>
      <c r="F137" s="195"/>
      <c r="G137" s="195"/>
      <c r="H137" s="195"/>
      <c r="I137" s="195"/>
      <c r="J137" s="195"/>
      <c r="K137" s="195"/>
      <c r="L137" s="195"/>
      <c r="M137" s="195"/>
      <c r="N137" s="195"/>
      <c r="O137" s="195"/>
      <c r="P137" s="195"/>
      <c r="Q137" s="195"/>
      <c r="R137" s="195"/>
      <c r="S137" s="195"/>
      <c r="T137" s="195"/>
      <c r="U137" s="195"/>
      <c r="X137" s="196">
        <v>80100</v>
      </c>
      <c r="Y137" s="196"/>
      <c r="Z137" s="196"/>
      <c r="AA137" s="196"/>
      <c r="AB137" s="196"/>
      <c r="AC137" s="196"/>
      <c r="AD137" s="196"/>
      <c r="AE137" s="196"/>
      <c r="AF137" s="196"/>
    </row>
    <row r="138" spans="4:32" ht="13.5" customHeight="1" x14ac:dyDescent="0.2"/>
    <row r="139" spans="4:32" ht="15.75" customHeight="1" x14ac:dyDescent="0.2">
      <c r="E139" s="195" t="s">
        <v>160</v>
      </c>
      <c r="F139" s="195"/>
      <c r="G139" s="195"/>
      <c r="H139" s="195"/>
      <c r="I139" s="195"/>
      <c r="J139" s="195"/>
      <c r="K139" s="195"/>
      <c r="L139" s="195"/>
      <c r="M139" s="195"/>
      <c r="N139" s="195"/>
      <c r="O139" s="195"/>
      <c r="P139" s="195"/>
      <c r="Q139" s="195"/>
      <c r="R139" s="195"/>
      <c r="S139" s="195"/>
      <c r="T139" s="195"/>
      <c r="U139" s="195"/>
      <c r="X139" s="196">
        <v>20025</v>
      </c>
      <c r="Y139" s="196"/>
      <c r="Z139" s="196"/>
      <c r="AA139" s="196"/>
      <c r="AB139" s="196"/>
      <c r="AC139" s="196"/>
      <c r="AD139" s="196"/>
      <c r="AE139" s="196"/>
      <c r="AF139" s="196"/>
    </row>
    <row r="140" spans="4:32" ht="13.5" customHeight="1" x14ac:dyDescent="0.2"/>
    <row r="141" spans="4:32" ht="15.75" customHeight="1" x14ac:dyDescent="0.2">
      <c r="E141" s="195" t="s">
        <v>161</v>
      </c>
      <c r="F141" s="195"/>
      <c r="G141" s="195"/>
      <c r="H141" s="195"/>
      <c r="I141" s="195"/>
      <c r="J141" s="195"/>
      <c r="K141" s="195"/>
      <c r="L141" s="195"/>
      <c r="M141" s="195"/>
      <c r="N141" s="195"/>
      <c r="O141" s="195"/>
      <c r="P141" s="195"/>
      <c r="Q141" s="195"/>
      <c r="R141" s="195"/>
      <c r="S141" s="195"/>
      <c r="T141" s="195"/>
      <c r="U141" s="195"/>
      <c r="X141" s="196">
        <v>40050</v>
      </c>
      <c r="Y141" s="196"/>
      <c r="Z141" s="196"/>
      <c r="AA141" s="196"/>
      <c r="AB141" s="196"/>
      <c r="AC141" s="196"/>
      <c r="AD141" s="196"/>
      <c r="AE141" s="196"/>
      <c r="AF141" s="196"/>
    </row>
    <row r="142" spans="4:32" ht="13.5" customHeight="1" x14ac:dyDescent="0.2"/>
    <row r="143" spans="4:32" ht="15.75" customHeight="1" x14ac:dyDescent="0.2">
      <c r="E143" s="195" t="s">
        <v>162</v>
      </c>
      <c r="F143" s="195"/>
      <c r="G143" s="195"/>
      <c r="H143" s="195"/>
      <c r="I143" s="195"/>
      <c r="J143" s="195"/>
      <c r="K143" s="195"/>
      <c r="L143" s="195"/>
      <c r="M143" s="195"/>
      <c r="N143" s="195"/>
      <c r="O143" s="195"/>
      <c r="P143" s="195"/>
      <c r="Q143" s="195"/>
      <c r="R143" s="195"/>
      <c r="S143" s="195"/>
      <c r="T143" s="195"/>
      <c r="U143" s="195"/>
      <c r="X143" s="196">
        <v>40050</v>
      </c>
      <c r="Y143" s="196"/>
      <c r="Z143" s="196"/>
      <c r="AA143" s="196"/>
      <c r="AB143" s="196"/>
      <c r="AC143" s="196"/>
      <c r="AD143" s="196"/>
      <c r="AE143" s="196"/>
      <c r="AF143" s="196"/>
    </row>
    <row r="144" spans="4:32" ht="13.5" customHeight="1" x14ac:dyDescent="0.2"/>
    <row r="145" spans="5:32" ht="15.75" customHeight="1" x14ac:dyDescent="0.2">
      <c r="E145" s="195" t="s">
        <v>163</v>
      </c>
      <c r="F145" s="195"/>
      <c r="G145" s="195"/>
      <c r="H145" s="195"/>
      <c r="I145" s="195"/>
      <c r="J145" s="195"/>
      <c r="K145" s="195"/>
      <c r="L145" s="195"/>
      <c r="M145" s="195"/>
      <c r="N145" s="195"/>
      <c r="O145" s="195"/>
      <c r="P145" s="195"/>
      <c r="Q145" s="195"/>
      <c r="R145" s="195"/>
      <c r="S145" s="195"/>
      <c r="T145" s="195"/>
      <c r="U145" s="195"/>
      <c r="X145" s="196">
        <v>40050</v>
      </c>
      <c r="Y145" s="196"/>
      <c r="Z145" s="196"/>
      <c r="AA145" s="196"/>
      <c r="AB145" s="196"/>
      <c r="AC145" s="196"/>
      <c r="AD145" s="196"/>
      <c r="AE145" s="196"/>
      <c r="AF145" s="196"/>
    </row>
    <row r="146" spans="5:32" ht="13.5" customHeight="1" x14ac:dyDescent="0.2"/>
    <row r="147" spans="5:32" ht="15.75" customHeight="1" x14ac:dyDescent="0.2">
      <c r="E147" s="195" t="s">
        <v>164</v>
      </c>
      <c r="F147" s="195"/>
      <c r="G147" s="195"/>
      <c r="H147" s="195"/>
      <c r="I147" s="195"/>
      <c r="J147" s="195"/>
      <c r="K147" s="195"/>
      <c r="L147" s="195"/>
      <c r="M147" s="195"/>
      <c r="N147" s="195"/>
      <c r="O147" s="195"/>
      <c r="P147" s="195"/>
      <c r="Q147" s="195"/>
      <c r="R147" s="195"/>
      <c r="S147" s="195"/>
      <c r="T147" s="195"/>
      <c r="U147" s="195"/>
      <c r="X147" s="196">
        <v>40050</v>
      </c>
      <c r="Y147" s="196"/>
      <c r="Z147" s="196"/>
      <c r="AA147" s="196"/>
      <c r="AB147" s="196"/>
      <c r="AC147" s="196"/>
      <c r="AD147" s="196"/>
      <c r="AE147" s="196"/>
      <c r="AF147" s="196"/>
    </row>
    <row r="148" spans="5:32" ht="13.5" customHeight="1" x14ac:dyDescent="0.2"/>
    <row r="149" spans="5:32" ht="15.75" customHeight="1" x14ac:dyDescent="0.2">
      <c r="E149" s="195" t="s">
        <v>165</v>
      </c>
      <c r="F149" s="195"/>
      <c r="G149" s="195"/>
      <c r="H149" s="195"/>
      <c r="I149" s="195"/>
      <c r="J149" s="195"/>
      <c r="K149" s="195"/>
      <c r="L149" s="195"/>
      <c r="M149" s="195"/>
      <c r="N149" s="195"/>
      <c r="O149" s="195"/>
      <c r="P149" s="195"/>
      <c r="Q149" s="195"/>
      <c r="R149" s="195"/>
      <c r="S149" s="195"/>
      <c r="T149" s="195"/>
      <c r="U149" s="195"/>
      <c r="X149" s="196">
        <v>20025</v>
      </c>
      <c r="Y149" s="196"/>
      <c r="Z149" s="196"/>
      <c r="AA149" s="196"/>
      <c r="AB149" s="196"/>
      <c r="AC149" s="196"/>
      <c r="AD149" s="196"/>
      <c r="AE149" s="196"/>
      <c r="AF149" s="196"/>
    </row>
    <row r="150" spans="5:32" ht="13.5" customHeight="1" x14ac:dyDescent="0.2"/>
    <row r="151" spans="5:32" ht="15.75" customHeight="1" x14ac:dyDescent="0.2">
      <c r="E151" s="195" t="s">
        <v>166</v>
      </c>
      <c r="F151" s="195"/>
      <c r="G151" s="195"/>
      <c r="H151" s="195"/>
      <c r="I151" s="195"/>
      <c r="J151" s="195"/>
      <c r="K151" s="195"/>
      <c r="L151" s="195"/>
      <c r="M151" s="195"/>
      <c r="N151" s="195"/>
      <c r="O151" s="195"/>
      <c r="P151" s="195"/>
      <c r="Q151" s="195"/>
      <c r="R151" s="195"/>
      <c r="S151" s="195"/>
      <c r="T151" s="195"/>
      <c r="U151" s="195"/>
      <c r="X151" s="196">
        <v>20025</v>
      </c>
      <c r="Y151" s="196"/>
      <c r="Z151" s="196"/>
      <c r="AA151" s="196"/>
      <c r="AB151" s="196"/>
      <c r="AC151" s="196"/>
      <c r="AD151" s="196"/>
      <c r="AE151" s="196"/>
      <c r="AF151" s="196"/>
    </row>
    <row r="152" spans="5:32" ht="13.5" customHeight="1" x14ac:dyDescent="0.2"/>
    <row r="153" spans="5:32" ht="15.75" customHeight="1" x14ac:dyDescent="0.2">
      <c r="E153" s="195" t="s">
        <v>167</v>
      </c>
      <c r="F153" s="195"/>
      <c r="G153" s="195"/>
      <c r="H153" s="195"/>
      <c r="I153" s="195"/>
      <c r="J153" s="195"/>
      <c r="K153" s="195"/>
      <c r="L153" s="195"/>
      <c r="M153" s="195"/>
      <c r="N153" s="195"/>
      <c r="O153" s="195"/>
      <c r="P153" s="195"/>
      <c r="Q153" s="195"/>
      <c r="R153" s="195"/>
      <c r="S153" s="195"/>
      <c r="T153" s="195"/>
      <c r="U153" s="195"/>
      <c r="X153" s="196">
        <v>20025</v>
      </c>
      <c r="Y153" s="196"/>
      <c r="Z153" s="196"/>
      <c r="AA153" s="196"/>
      <c r="AB153" s="196"/>
      <c r="AC153" s="196"/>
      <c r="AD153" s="196"/>
      <c r="AE153" s="196"/>
      <c r="AF153" s="196"/>
    </row>
    <row r="154" spans="5:32" ht="13.5" customHeight="1" x14ac:dyDescent="0.2"/>
    <row r="155" spans="5:32" ht="15.75" customHeight="1" x14ac:dyDescent="0.2">
      <c r="E155" s="195" t="s">
        <v>168</v>
      </c>
      <c r="F155" s="195"/>
      <c r="G155" s="195"/>
      <c r="H155" s="195"/>
      <c r="I155" s="195"/>
      <c r="J155" s="195"/>
      <c r="K155" s="195"/>
      <c r="L155" s="195"/>
      <c r="M155" s="195"/>
      <c r="N155" s="195"/>
      <c r="O155" s="195"/>
      <c r="P155" s="195"/>
      <c r="Q155" s="195"/>
      <c r="R155" s="195"/>
      <c r="S155" s="195"/>
      <c r="T155" s="195"/>
      <c r="U155" s="195"/>
      <c r="X155" s="196">
        <v>55600</v>
      </c>
      <c r="Y155" s="196"/>
      <c r="Z155" s="196"/>
      <c r="AA155" s="196"/>
      <c r="AB155" s="196"/>
      <c r="AC155" s="196"/>
      <c r="AD155" s="196"/>
      <c r="AE155" s="196"/>
      <c r="AF155" s="196"/>
    </row>
    <row r="156" spans="5:32" ht="13.5" customHeight="1" x14ac:dyDescent="0.2"/>
    <row r="157" spans="5:32" ht="15.75" customHeight="1" x14ac:dyDescent="0.2">
      <c r="E157" s="195" t="s">
        <v>169</v>
      </c>
      <c r="F157" s="195"/>
      <c r="G157" s="195"/>
      <c r="H157" s="195"/>
      <c r="I157" s="195"/>
      <c r="J157" s="195"/>
      <c r="K157" s="195"/>
      <c r="L157" s="195"/>
      <c r="M157" s="195"/>
      <c r="N157" s="195"/>
      <c r="O157" s="195"/>
      <c r="P157" s="195"/>
      <c r="Q157" s="195"/>
      <c r="R157" s="195"/>
      <c r="S157" s="195"/>
      <c r="T157" s="195"/>
      <c r="U157" s="195"/>
      <c r="X157" s="196">
        <v>47950</v>
      </c>
      <c r="Y157" s="196"/>
      <c r="Z157" s="196"/>
      <c r="AA157" s="196"/>
      <c r="AB157" s="196"/>
      <c r="AC157" s="196"/>
      <c r="AD157" s="196"/>
      <c r="AE157" s="196"/>
      <c r="AF157" s="196"/>
    </row>
    <row r="158" spans="5:32" ht="13.5" customHeight="1" x14ac:dyDescent="0.2"/>
    <row r="159" spans="5:32" ht="15.75" customHeight="1" x14ac:dyDescent="0.2">
      <c r="E159" s="195" t="s">
        <v>170</v>
      </c>
      <c r="F159" s="195"/>
      <c r="G159" s="195"/>
      <c r="H159" s="195"/>
      <c r="I159" s="195"/>
      <c r="J159" s="195"/>
      <c r="K159" s="195"/>
      <c r="L159" s="195"/>
      <c r="M159" s="195"/>
      <c r="N159" s="195"/>
      <c r="O159" s="195"/>
      <c r="P159" s="195"/>
      <c r="Q159" s="195"/>
      <c r="R159" s="195"/>
      <c r="S159" s="195"/>
      <c r="T159" s="195"/>
      <c r="U159" s="195"/>
      <c r="X159" s="196">
        <v>24050</v>
      </c>
      <c r="Y159" s="196"/>
      <c r="Z159" s="196"/>
      <c r="AA159" s="196"/>
      <c r="AB159" s="196"/>
      <c r="AC159" s="196"/>
      <c r="AD159" s="196"/>
      <c r="AE159" s="196"/>
      <c r="AF159" s="196"/>
    </row>
    <row r="160" spans="5:32" ht="13.5" customHeight="1" x14ac:dyDescent="0.2"/>
    <row r="161" spans="5:32" ht="15.75" customHeight="1" x14ac:dyDescent="0.2">
      <c r="E161" s="195" t="s">
        <v>171</v>
      </c>
      <c r="F161" s="195"/>
      <c r="G161" s="195"/>
      <c r="H161" s="195"/>
      <c r="I161" s="195"/>
      <c r="J161" s="195"/>
      <c r="K161" s="195"/>
      <c r="L161" s="195"/>
      <c r="M161" s="195"/>
      <c r="N161" s="195"/>
      <c r="O161" s="195"/>
      <c r="P161" s="195"/>
      <c r="Q161" s="195"/>
      <c r="R161" s="195"/>
      <c r="S161" s="195"/>
      <c r="T161" s="195"/>
      <c r="U161" s="195"/>
      <c r="X161" s="196">
        <v>24050</v>
      </c>
      <c r="Y161" s="196"/>
      <c r="Z161" s="196"/>
      <c r="AA161" s="196"/>
      <c r="AB161" s="196"/>
      <c r="AC161" s="196"/>
      <c r="AD161" s="196"/>
      <c r="AE161" s="196"/>
      <c r="AF161" s="196"/>
    </row>
    <row r="162" spans="5:32" ht="13.5" customHeight="1" x14ac:dyDescent="0.2"/>
    <row r="163" spans="5:32" ht="15.75" customHeight="1" x14ac:dyDescent="0.2">
      <c r="E163" s="195" t="s">
        <v>172</v>
      </c>
      <c r="F163" s="195"/>
      <c r="G163" s="195"/>
      <c r="H163" s="195"/>
      <c r="I163" s="195"/>
      <c r="J163" s="195"/>
      <c r="K163" s="195"/>
      <c r="L163" s="195"/>
      <c r="M163" s="195"/>
      <c r="N163" s="195"/>
      <c r="O163" s="195"/>
      <c r="P163" s="195"/>
      <c r="Q163" s="195"/>
      <c r="R163" s="195"/>
      <c r="S163" s="195"/>
      <c r="T163" s="195"/>
      <c r="U163" s="195"/>
      <c r="X163" s="196">
        <v>48050</v>
      </c>
      <c r="Y163" s="196"/>
      <c r="Z163" s="196"/>
      <c r="AA163" s="196"/>
      <c r="AB163" s="196"/>
      <c r="AC163" s="196"/>
      <c r="AD163" s="196"/>
      <c r="AE163" s="196"/>
      <c r="AF163" s="196"/>
    </row>
    <row r="164" spans="5:32" ht="13.5" customHeight="1" x14ac:dyDescent="0.2"/>
    <row r="165" spans="5:32" ht="15.75" customHeight="1" x14ac:dyDescent="0.2">
      <c r="E165" s="195" t="s">
        <v>173</v>
      </c>
      <c r="F165" s="195"/>
      <c r="G165" s="195"/>
      <c r="H165" s="195"/>
      <c r="I165" s="195"/>
      <c r="J165" s="195"/>
      <c r="K165" s="195"/>
      <c r="L165" s="195"/>
      <c r="M165" s="195"/>
      <c r="N165" s="195"/>
      <c r="O165" s="195"/>
      <c r="P165" s="195"/>
      <c r="Q165" s="195"/>
      <c r="R165" s="195"/>
      <c r="S165" s="195"/>
      <c r="T165" s="195"/>
      <c r="U165" s="195"/>
      <c r="X165" s="196">
        <v>24050</v>
      </c>
      <c r="Y165" s="196"/>
      <c r="Z165" s="196"/>
      <c r="AA165" s="196"/>
      <c r="AB165" s="196"/>
      <c r="AC165" s="196"/>
      <c r="AD165" s="196"/>
      <c r="AE165" s="196"/>
      <c r="AF165" s="196"/>
    </row>
    <row r="166" spans="5:32" ht="13.5" customHeight="1" x14ac:dyDescent="0.2"/>
    <row r="167" spans="5:32" ht="15.75" customHeight="1" x14ac:dyDescent="0.2">
      <c r="E167" s="195" t="s">
        <v>174</v>
      </c>
      <c r="F167" s="195"/>
      <c r="G167" s="195"/>
      <c r="H167" s="195"/>
      <c r="I167" s="195"/>
      <c r="J167" s="195"/>
      <c r="K167" s="195"/>
      <c r="L167" s="195"/>
      <c r="M167" s="195"/>
      <c r="N167" s="195"/>
      <c r="O167" s="195"/>
      <c r="P167" s="195"/>
      <c r="Q167" s="195"/>
      <c r="R167" s="195"/>
      <c r="S167" s="195"/>
      <c r="T167" s="195"/>
      <c r="U167" s="195"/>
      <c r="X167" s="196">
        <v>24050</v>
      </c>
      <c r="Y167" s="196"/>
      <c r="Z167" s="196"/>
      <c r="AA167" s="196"/>
      <c r="AB167" s="196"/>
      <c r="AC167" s="196"/>
      <c r="AD167" s="196"/>
      <c r="AE167" s="196"/>
      <c r="AF167" s="196"/>
    </row>
    <row r="168" spans="5:32" ht="13.5" customHeight="1" x14ac:dyDescent="0.2"/>
    <row r="169" spans="5:32" ht="15.75" customHeight="1" x14ac:dyDescent="0.2">
      <c r="E169" s="195" t="s">
        <v>116</v>
      </c>
      <c r="F169" s="195"/>
      <c r="G169" s="195"/>
      <c r="H169" s="195"/>
      <c r="I169" s="195"/>
      <c r="J169" s="195"/>
      <c r="K169" s="195"/>
      <c r="L169" s="195"/>
      <c r="M169" s="195"/>
      <c r="N169" s="195"/>
      <c r="O169" s="195"/>
      <c r="P169" s="195"/>
      <c r="Q169" s="195"/>
      <c r="R169" s="195"/>
      <c r="S169" s="195"/>
      <c r="T169" s="195"/>
      <c r="U169" s="195"/>
      <c r="X169" s="196">
        <v>147892</v>
      </c>
      <c r="Y169" s="196"/>
      <c r="Z169" s="196"/>
      <c r="AA169" s="196"/>
      <c r="AB169" s="196"/>
      <c r="AC169" s="196"/>
      <c r="AD169" s="196"/>
      <c r="AE169" s="196"/>
      <c r="AF169" s="196"/>
    </row>
    <row r="170" spans="5:32" ht="13.5" customHeight="1" x14ac:dyDescent="0.2"/>
    <row r="171" spans="5:32" ht="15.75" customHeight="1" x14ac:dyDescent="0.2">
      <c r="E171" s="195" t="s">
        <v>117</v>
      </c>
      <c r="F171" s="195"/>
      <c r="G171" s="195"/>
      <c r="H171" s="195"/>
      <c r="I171" s="195"/>
      <c r="J171" s="195"/>
      <c r="K171" s="195"/>
      <c r="L171" s="195"/>
      <c r="M171" s="195"/>
      <c r="N171" s="195"/>
      <c r="O171" s="195"/>
      <c r="P171" s="195"/>
      <c r="Q171" s="195"/>
      <c r="R171" s="195"/>
      <c r="S171" s="195"/>
      <c r="T171" s="195"/>
      <c r="U171" s="195"/>
      <c r="X171" s="196">
        <v>245437</v>
      </c>
      <c r="Y171" s="196"/>
      <c r="Z171" s="196"/>
      <c r="AA171" s="196"/>
      <c r="AB171" s="196"/>
      <c r="AC171" s="196"/>
      <c r="AD171" s="196"/>
      <c r="AE171" s="196"/>
      <c r="AF171" s="196"/>
    </row>
    <row r="172" spans="5:32" ht="13.5" customHeight="1" x14ac:dyDescent="0.2"/>
    <row r="173" spans="5:32" ht="15.75" customHeight="1" x14ac:dyDescent="0.2">
      <c r="E173" s="195" t="s">
        <v>118</v>
      </c>
      <c r="F173" s="195"/>
      <c r="G173" s="195"/>
      <c r="H173" s="195"/>
      <c r="I173" s="195"/>
      <c r="J173" s="195"/>
      <c r="K173" s="195"/>
      <c r="L173" s="195"/>
      <c r="M173" s="195"/>
      <c r="N173" s="195"/>
      <c r="O173" s="195"/>
      <c r="P173" s="195"/>
      <c r="Q173" s="195"/>
      <c r="R173" s="195"/>
      <c r="S173" s="195"/>
      <c r="T173" s="195"/>
      <c r="U173" s="195"/>
      <c r="X173" s="196">
        <v>295784</v>
      </c>
      <c r="Y173" s="196"/>
      <c r="Z173" s="196"/>
      <c r="AA173" s="196"/>
      <c r="AB173" s="196"/>
      <c r="AC173" s="196"/>
      <c r="AD173" s="196"/>
      <c r="AE173" s="196"/>
      <c r="AF173" s="196"/>
    </row>
    <row r="174" spans="5:32" ht="13.5" customHeight="1" x14ac:dyDescent="0.2"/>
    <row r="175" spans="5:32" ht="15.75" customHeight="1" x14ac:dyDescent="0.2">
      <c r="E175" s="195" t="s">
        <v>120</v>
      </c>
      <c r="F175" s="195"/>
      <c r="G175" s="195"/>
      <c r="H175" s="195"/>
      <c r="I175" s="195"/>
      <c r="J175" s="195"/>
      <c r="K175" s="195"/>
      <c r="L175" s="195"/>
      <c r="M175" s="195"/>
      <c r="N175" s="195"/>
      <c r="O175" s="195"/>
      <c r="P175" s="195"/>
      <c r="Q175" s="195"/>
      <c r="R175" s="195"/>
      <c r="S175" s="195"/>
      <c r="T175" s="195"/>
      <c r="U175" s="195"/>
      <c r="X175" s="196">
        <v>50347</v>
      </c>
      <c r="Y175" s="196"/>
      <c r="Z175" s="196"/>
      <c r="AA175" s="196"/>
      <c r="AB175" s="196"/>
      <c r="AC175" s="196"/>
      <c r="AD175" s="196"/>
      <c r="AE175" s="196"/>
      <c r="AF175" s="196"/>
    </row>
    <row r="176" spans="5:32" ht="13.5" customHeight="1" x14ac:dyDescent="0.2"/>
    <row r="177" spans="5:32" ht="15.75" customHeight="1" x14ac:dyDescent="0.2">
      <c r="E177" s="195" t="s">
        <v>121</v>
      </c>
      <c r="F177" s="195"/>
      <c r="G177" s="195"/>
      <c r="H177" s="195"/>
      <c r="I177" s="195"/>
      <c r="J177" s="195"/>
      <c r="K177" s="195"/>
      <c r="L177" s="195"/>
      <c r="M177" s="195"/>
      <c r="N177" s="195"/>
      <c r="O177" s="195"/>
      <c r="P177" s="195"/>
      <c r="Q177" s="195"/>
      <c r="R177" s="195"/>
      <c r="S177" s="195"/>
      <c r="T177" s="195"/>
      <c r="U177" s="195"/>
      <c r="X177" s="196">
        <v>50347</v>
      </c>
      <c r="Y177" s="196"/>
      <c r="Z177" s="196"/>
      <c r="AA177" s="196"/>
      <c r="AB177" s="196"/>
      <c r="AC177" s="196"/>
      <c r="AD177" s="196"/>
      <c r="AE177" s="196"/>
      <c r="AF177" s="196"/>
    </row>
    <row r="178" spans="5:32" ht="13.5" customHeight="1" x14ac:dyDescent="0.2"/>
    <row r="179" spans="5:32" ht="15.75" customHeight="1" x14ac:dyDescent="0.2">
      <c r="E179" s="195" t="s">
        <v>122</v>
      </c>
      <c r="F179" s="195"/>
      <c r="G179" s="195"/>
      <c r="H179" s="195"/>
      <c r="I179" s="195"/>
      <c r="J179" s="195"/>
      <c r="K179" s="195"/>
      <c r="L179" s="195"/>
      <c r="M179" s="195"/>
      <c r="N179" s="195"/>
      <c r="O179" s="195"/>
      <c r="P179" s="195"/>
      <c r="Q179" s="195"/>
      <c r="R179" s="195"/>
      <c r="S179" s="195"/>
      <c r="T179" s="195"/>
      <c r="U179" s="195"/>
      <c r="X179" s="196">
        <v>50347</v>
      </c>
      <c r="Y179" s="196"/>
      <c r="Z179" s="196"/>
      <c r="AA179" s="196"/>
      <c r="AB179" s="196"/>
      <c r="AC179" s="196"/>
      <c r="AD179" s="196"/>
      <c r="AE179" s="196"/>
      <c r="AF179" s="196"/>
    </row>
    <row r="180" spans="5:32" ht="13.5" customHeight="1" x14ac:dyDescent="0.2"/>
    <row r="181" spans="5:32" ht="15.75" customHeight="1" x14ac:dyDescent="0.2">
      <c r="E181" s="195" t="s">
        <v>123</v>
      </c>
      <c r="F181" s="195"/>
      <c r="G181" s="195"/>
      <c r="H181" s="195"/>
      <c r="I181" s="195"/>
      <c r="J181" s="195"/>
      <c r="K181" s="195"/>
      <c r="L181" s="195"/>
      <c r="M181" s="195"/>
      <c r="N181" s="195"/>
      <c r="O181" s="195"/>
      <c r="P181" s="195"/>
      <c r="Q181" s="195"/>
      <c r="R181" s="195"/>
      <c r="S181" s="195"/>
      <c r="T181" s="195"/>
      <c r="U181" s="195"/>
      <c r="X181" s="196">
        <v>50347</v>
      </c>
      <c r="Y181" s="196"/>
      <c r="Z181" s="196"/>
      <c r="AA181" s="196"/>
      <c r="AB181" s="196"/>
      <c r="AC181" s="196"/>
      <c r="AD181" s="196"/>
      <c r="AE181" s="196"/>
      <c r="AF181" s="196"/>
    </row>
    <row r="182" spans="5:32" ht="13.5" customHeight="1" x14ac:dyDescent="0.2"/>
    <row r="183" spans="5:32" ht="15.75" customHeight="1" x14ac:dyDescent="0.2">
      <c r="E183" s="195" t="s">
        <v>124</v>
      </c>
      <c r="F183" s="195"/>
      <c r="G183" s="195"/>
      <c r="H183" s="195"/>
      <c r="I183" s="195"/>
      <c r="J183" s="195"/>
      <c r="K183" s="195"/>
      <c r="L183" s="195"/>
      <c r="M183" s="195"/>
      <c r="N183" s="195"/>
      <c r="O183" s="195"/>
      <c r="P183" s="195"/>
      <c r="Q183" s="195"/>
      <c r="R183" s="195"/>
      <c r="S183" s="195"/>
      <c r="T183" s="195"/>
      <c r="U183" s="195"/>
      <c r="X183" s="196">
        <v>174640</v>
      </c>
      <c r="Y183" s="196"/>
      <c r="Z183" s="196"/>
      <c r="AA183" s="196"/>
      <c r="AB183" s="196"/>
      <c r="AC183" s="196"/>
      <c r="AD183" s="196"/>
      <c r="AE183" s="196"/>
      <c r="AF183" s="196"/>
    </row>
    <row r="184" spans="5:32" ht="13.5" customHeight="1" x14ac:dyDescent="0.2"/>
    <row r="185" spans="5:32" ht="15.75" customHeight="1" x14ac:dyDescent="0.2">
      <c r="E185" s="195" t="s">
        <v>125</v>
      </c>
      <c r="F185" s="195"/>
      <c r="G185" s="195"/>
      <c r="H185" s="195"/>
      <c r="I185" s="195"/>
      <c r="J185" s="195"/>
      <c r="K185" s="195"/>
      <c r="L185" s="195"/>
      <c r="M185" s="195"/>
      <c r="N185" s="195"/>
      <c r="O185" s="195"/>
      <c r="P185" s="195"/>
      <c r="Q185" s="195"/>
      <c r="R185" s="195"/>
      <c r="S185" s="195"/>
      <c r="T185" s="195"/>
      <c r="U185" s="195"/>
      <c r="X185" s="196">
        <v>124293</v>
      </c>
      <c r="Y185" s="196"/>
      <c r="Z185" s="196"/>
      <c r="AA185" s="196"/>
      <c r="AB185" s="196"/>
      <c r="AC185" s="196"/>
      <c r="AD185" s="196"/>
      <c r="AE185" s="196"/>
      <c r="AF185" s="196"/>
    </row>
    <row r="186" spans="5:32" ht="13.5" customHeight="1" x14ac:dyDescent="0.2"/>
    <row r="187" spans="5:32" ht="15.75" customHeight="1" x14ac:dyDescent="0.2">
      <c r="E187" s="195" t="s">
        <v>140</v>
      </c>
      <c r="F187" s="195"/>
      <c r="G187" s="195"/>
      <c r="H187" s="195"/>
      <c r="I187" s="195"/>
      <c r="J187" s="195"/>
      <c r="K187" s="195"/>
      <c r="L187" s="195"/>
      <c r="M187" s="195"/>
      <c r="N187" s="195"/>
      <c r="O187" s="195"/>
      <c r="P187" s="195"/>
      <c r="Q187" s="195"/>
      <c r="R187" s="195"/>
      <c r="S187" s="195"/>
      <c r="T187" s="195"/>
      <c r="U187" s="195"/>
      <c r="X187" s="196">
        <v>296296</v>
      </c>
      <c r="Y187" s="196"/>
      <c r="Z187" s="196"/>
      <c r="AA187" s="196"/>
      <c r="AB187" s="196"/>
      <c r="AC187" s="196"/>
      <c r="AD187" s="196"/>
      <c r="AE187" s="196"/>
      <c r="AF187" s="196"/>
    </row>
    <row r="188" spans="5:32" ht="13.5" customHeight="1" x14ac:dyDescent="0.2"/>
    <row r="189" spans="5:32" ht="15.75" customHeight="1" x14ac:dyDescent="0.2">
      <c r="E189" s="195" t="s">
        <v>141</v>
      </c>
      <c r="F189" s="195"/>
      <c r="G189" s="195"/>
      <c r="H189" s="195"/>
      <c r="I189" s="195"/>
      <c r="J189" s="195"/>
      <c r="K189" s="195"/>
      <c r="L189" s="195"/>
      <c r="M189" s="195"/>
      <c r="N189" s="195"/>
      <c r="O189" s="195"/>
      <c r="P189" s="195"/>
      <c r="Q189" s="195"/>
      <c r="R189" s="195"/>
      <c r="S189" s="195"/>
      <c r="T189" s="195"/>
      <c r="U189" s="195"/>
      <c r="X189" s="196">
        <v>377104</v>
      </c>
      <c r="Y189" s="196"/>
      <c r="Z189" s="196"/>
      <c r="AA189" s="196"/>
      <c r="AB189" s="196"/>
      <c r="AC189" s="196"/>
      <c r="AD189" s="196"/>
      <c r="AE189" s="196"/>
      <c r="AF189" s="196"/>
    </row>
    <row r="190" spans="5:32" ht="13.5" customHeight="1" x14ac:dyDescent="0.2"/>
    <row r="191" spans="5:32" ht="15.75" customHeight="1" x14ac:dyDescent="0.2">
      <c r="E191" s="195" t="s">
        <v>142</v>
      </c>
      <c r="F191" s="195"/>
      <c r="G191" s="195"/>
      <c r="H191" s="195"/>
      <c r="I191" s="195"/>
      <c r="J191" s="195"/>
      <c r="K191" s="195"/>
      <c r="L191" s="195"/>
      <c r="M191" s="195"/>
      <c r="N191" s="195"/>
      <c r="O191" s="195"/>
      <c r="P191" s="195"/>
      <c r="Q191" s="195"/>
      <c r="R191" s="195"/>
      <c r="S191" s="195"/>
      <c r="T191" s="195"/>
      <c r="U191" s="195"/>
      <c r="X191" s="196">
        <v>3717168</v>
      </c>
      <c r="Y191" s="196"/>
      <c r="Z191" s="196"/>
      <c r="AA191" s="196"/>
      <c r="AB191" s="196"/>
      <c r="AC191" s="196"/>
      <c r="AD191" s="196"/>
      <c r="AE191" s="196"/>
      <c r="AF191" s="196"/>
    </row>
    <row r="192" spans="5:32" ht="13.5" customHeight="1" x14ac:dyDescent="0.2"/>
    <row r="193" spans="4:32" ht="15.75" customHeight="1" x14ac:dyDescent="0.2">
      <c r="E193" s="195" t="s">
        <v>154</v>
      </c>
      <c r="F193" s="195"/>
      <c r="G193" s="195"/>
      <c r="H193" s="195"/>
      <c r="I193" s="195"/>
      <c r="J193" s="195"/>
      <c r="K193" s="195"/>
      <c r="L193" s="195"/>
      <c r="M193" s="195"/>
      <c r="N193" s="195"/>
      <c r="O193" s="195"/>
      <c r="P193" s="195"/>
      <c r="Q193" s="195"/>
      <c r="R193" s="195"/>
      <c r="S193" s="195"/>
      <c r="T193" s="195"/>
      <c r="U193" s="195"/>
      <c r="X193" s="196">
        <v>4942982</v>
      </c>
      <c r="Y193" s="196"/>
      <c r="Z193" s="196"/>
      <c r="AA193" s="196"/>
      <c r="AB193" s="196"/>
      <c r="AC193" s="196"/>
      <c r="AD193" s="196"/>
      <c r="AE193" s="196"/>
      <c r="AF193" s="196"/>
    </row>
    <row r="194" spans="4:32" ht="13.5" customHeight="1" x14ac:dyDescent="0.2"/>
    <row r="195" spans="4:32" ht="15.75" customHeight="1" x14ac:dyDescent="0.2">
      <c r="E195" s="195" t="s">
        <v>155</v>
      </c>
      <c r="F195" s="195"/>
      <c r="G195" s="195"/>
      <c r="H195" s="195"/>
      <c r="I195" s="195"/>
      <c r="J195" s="195"/>
      <c r="K195" s="195"/>
      <c r="L195" s="195"/>
      <c r="M195" s="195"/>
      <c r="N195" s="195"/>
      <c r="O195" s="195"/>
      <c r="P195" s="195"/>
      <c r="Q195" s="195"/>
      <c r="R195" s="195"/>
      <c r="S195" s="195"/>
      <c r="T195" s="195"/>
      <c r="U195" s="195"/>
      <c r="X195" s="196">
        <v>1818179</v>
      </c>
      <c r="Y195" s="196"/>
      <c r="Z195" s="196"/>
      <c r="AA195" s="196"/>
      <c r="AB195" s="196"/>
      <c r="AC195" s="196"/>
      <c r="AD195" s="196"/>
      <c r="AE195" s="196"/>
      <c r="AF195" s="196"/>
    </row>
    <row r="196" spans="4:32" ht="13.5" customHeight="1" x14ac:dyDescent="0.2"/>
    <row r="197" spans="4:32" ht="15.75" customHeight="1" x14ac:dyDescent="0.2">
      <c r="E197" s="195" t="s">
        <v>175</v>
      </c>
      <c r="F197" s="195"/>
      <c r="G197" s="195"/>
      <c r="H197" s="195"/>
      <c r="I197" s="195"/>
      <c r="J197" s="195"/>
      <c r="K197" s="195"/>
      <c r="L197" s="195"/>
      <c r="M197" s="195"/>
      <c r="N197" s="195"/>
      <c r="O197" s="195"/>
      <c r="P197" s="195"/>
      <c r="Q197" s="195"/>
      <c r="R197" s="195"/>
      <c r="S197" s="195"/>
      <c r="T197" s="195"/>
      <c r="U197" s="195"/>
      <c r="X197" s="196">
        <v>148148</v>
      </c>
      <c r="Y197" s="196"/>
      <c r="Z197" s="196"/>
      <c r="AA197" s="196"/>
      <c r="AB197" s="196"/>
      <c r="AC197" s="196"/>
      <c r="AD197" s="196"/>
      <c r="AE197" s="196"/>
      <c r="AF197" s="196"/>
    </row>
    <row r="198" spans="4:32" ht="11.25" customHeight="1" x14ac:dyDescent="0.2"/>
    <row r="199" spans="4:32" x14ac:dyDescent="0.2">
      <c r="D199" s="189" t="s">
        <v>110</v>
      </c>
      <c r="E199" s="189"/>
      <c r="F199" s="189"/>
      <c r="G199" s="189"/>
      <c r="H199" s="189"/>
      <c r="I199" s="189"/>
      <c r="J199" s="189"/>
      <c r="K199" s="189"/>
      <c r="L199" s="189"/>
      <c r="M199" s="190">
        <v>2023</v>
      </c>
      <c r="N199" s="190"/>
      <c r="O199" s="121" t="s">
        <v>111</v>
      </c>
      <c r="P199" s="190">
        <v>6</v>
      </c>
      <c r="Q199" s="190"/>
    </row>
    <row r="200" spans="4:32" ht="18.75" customHeight="1" x14ac:dyDescent="0.2"/>
    <row r="201" spans="4:32" x14ac:dyDescent="0.2">
      <c r="D201" s="191" t="s">
        <v>112</v>
      </c>
      <c r="E201" s="191"/>
      <c r="F201" s="191"/>
      <c r="G201" s="191"/>
      <c r="H201" s="191"/>
      <c r="I201" s="191"/>
      <c r="J201" s="191"/>
      <c r="K201" s="191"/>
      <c r="L201" s="191"/>
      <c r="M201" s="191"/>
      <c r="N201" s="191"/>
      <c r="O201" s="191"/>
      <c r="P201" s="191"/>
      <c r="Q201" s="191"/>
      <c r="R201" s="191"/>
      <c r="S201" s="191"/>
      <c r="T201" s="191"/>
      <c r="U201" s="191"/>
      <c r="V201" s="191"/>
      <c r="W201" s="191"/>
    </row>
    <row r="202" spans="4:32" ht="13.5" customHeight="1" x14ac:dyDescent="0.2"/>
    <row r="203" spans="4:32" ht="15.75" customHeight="1" x14ac:dyDescent="0.2">
      <c r="E203" s="195" t="s">
        <v>116</v>
      </c>
      <c r="F203" s="195"/>
      <c r="G203" s="195"/>
      <c r="H203" s="195"/>
      <c r="I203" s="195"/>
      <c r="J203" s="195"/>
      <c r="K203" s="195"/>
      <c r="L203" s="195"/>
      <c r="M203" s="195"/>
      <c r="N203" s="195"/>
      <c r="O203" s="195"/>
      <c r="P203" s="195"/>
      <c r="Q203" s="195"/>
      <c r="R203" s="195"/>
      <c r="S203" s="195"/>
      <c r="T203" s="195"/>
      <c r="U203" s="195"/>
      <c r="X203" s="196">
        <v>50347</v>
      </c>
      <c r="Y203" s="196"/>
      <c r="Z203" s="196"/>
      <c r="AA203" s="196"/>
      <c r="AB203" s="196"/>
      <c r="AC203" s="196"/>
      <c r="AD203" s="196"/>
      <c r="AE203" s="196"/>
      <c r="AF203" s="196"/>
    </row>
    <row r="204" spans="4:32" ht="13.5" customHeight="1" x14ac:dyDescent="0.2"/>
    <row r="205" spans="4:32" ht="15.75" customHeight="1" x14ac:dyDescent="0.2">
      <c r="E205" s="195" t="s">
        <v>117</v>
      </c>
      <c r="F205" s="195"/>
      <c r="G205" s="195"/>
      <c r="H205" s="195"/>
      <c r="I205" s="195"/>
      <c r="J205" s="195"/>
      <c r="K205" s="195"/>
      <c r="L205" s="195"/>
      <c r="M205" s="195"/>
      <c r="N205" s="195"/>
      <c r="O205" s="195"/>
      <c r="P205" s="195"/>
      <c r="Q205" s="195"/>
      <c r="R205" s="195"/>
      <c r="S205" s="195"/>
      <c r="T205" s="195"/>
      <c r="U205" s="195"/>
      <c r="X205" s="196">
        <v>50347</v>
      </c>
      <c r="Y205" s="196"/>
      <c r="Z205" s="196"/>
      <c r="AA205" s="196"/>
      <c r="AB205" s="196"/>
      <c r="AC205" s="196"/>
      <c r="AD205" s="196"/>
      <c r="AE205" s="196"/>
      <c r="AF205" s="196"/>
    </row>
    <row r="206" spans="4:32" ht="13.5" customHeight="1" x14ac:dyDescent="0.2"/>
    <row r="207" spans="4:32" ht="15.75" customHeight="1" x14ac:dyDescent="0.2">
      <c r="E207" s="195" t="s">
        <v>125</v>
      </c>
      <c r="F207" s="195"/>
      <c r="G207" s="195"/>
      <c r="H207" s="195"/>
      <c r="I207" s="195"/>
      <c r="J207" s="195"/>
      <c r="K207" s="195"/>
      <c r="L207" s="195"/>
      <c r="M207" s="195"/>
      <c r="N207" s="195"/>
      <c r="O207" s="195"/>
      <c r="P207" s="195"/>
      <c r="Q207" s="195"/>
      <c r="R207" s="195"/>
      <c r="S207" s="195"/>
      <c r="T207" s="195"/>
      <c r="U207" s="195"/>
      <c r="X207" s="196">
        <v>50347</v>
      </c>
      <c r="Y207" s="196"/>
      <c r="Z207" s="196"/>
      <c r="AA207" s="196"/>
      <c r="AB207" s="196"/>
      <c r="AC207" s="196"/>
      <c r="AD207" s="196"/>
      <c r="AE207" s="196"/>
      <c r="AF207" s="196"/>
    </row>
    <row r="208" spans="4:32" ht="13.5" customHeight="1" x14ac:dyDescent="0.2"/>
    <row r="209" spans="4:32" ht="15.75" customHeight="1" x14ac:dyDescent="0.2">
      <c r="E209" s="195" t="s">
        <v>140</v>
      </c>
      <c r="F209" s="195"/>
      <c r="G209" s="195"/>
      <c r="H209" s="195"/>
      <c r="I209" s="195"/>
      <c r="J209" s="195"/>
      <c r="K209" s="195"/>
      <c r="L209" s="195"/>
      <c r="M209" s="195"/>
      <c r="N209" s="195"/>
      <c r="O209" s="195"/>
      <c r="P209" s="195"/>
      <c r="Q209" s="195"/>
      <c r="R209" s="195"/>
      <c r="S209" s="195"/>
      <c r="T209" s="195"/>
      <c r="U209" s="195"/>
      <c r="X209" s="196">
        <v>161616</v>
      </c>
      <c r="Y209" s="196"/>
      <c r="Z209" s="196"/>
      <c r="AA209" s="196"/>
      <c r="AB209" s="196"/>
      <c r="AC209" s="196"/>
      <c r="AD209" s="196"/>
      <c r="AE209" s="196"/>
      <c r="AF209" s="196"/>
    </row>
    <row r="210" spans="4:32" ht="13.5" customHeight="1" x14ac:dyDescent="0.2"/>
    <row r="211" spans="4:32" ht="15.75" customHeight="1" x14ac:dyDescent="0.2">
      <c r="E211" s="195" t="s">
        <v>141</v>
      </c>
      <c r="F211" s="195"/>
      <c r="G211" s="195"/>
      <c r="H211" s="195"/>
      <c r="I211" s="195"/>
      <c r="J211" s="195"/>
      <c r="K211" s="195"/>
      <c r="L211" s="195"/>
      <c r="M211" s="195"/>
      <c r="N211" s="195"/>
      <c r="O211" s="195"/>
      <c r="P211" s="195"/>
      <c r="Q211" s="195"/>
      <c r="R211" s="195"/>
      <c r="S211" s="195"/>
      <c r="T211" s="195"/>
      <c r="U211" s="195"/>
      <c r="X211" s="196">
        <v>188552</v>
      </c>
      <c r="Y211" s="196"/>
      <c r="Z211" s="196"/>
      <c r="AA211" s="196"/>
      <c r="AB211" s="196"/>
      <c r="AC211" s="196"/>
      <c r="AD211" s="196"/>
      <c r="AE211" s="196"/>
      <c r="AF211" s="196"/>
    </row>
    <row r="212" spans="4:32" ht="13.5" customHeight="1" x14ac:dyDescent="0.2"/>
    <row r="213" spans="4:32" ht="15.75" customHeight="1" x14ac:dyDescent="0.2">
      <c r="E213" s="195" t="s">
        <v>142</v>
      </c>
      <c r="F213" s="195"/>
      <c r="G213" s="195"/>
      <c r="H213" s="195"/>
      <c r="I213" s="195"/>
      <c r="J213" s="195"/>
      <c r="K213" s="195"/>
      <c r="L213" s="195"/>
      <c r="M213" s="195"/>
      <c r="N213" s="195"/>
      <c r="O213" s="195"/>
      <c r="P213" s="195"/>
      <c r="Q213" s="195"/>
      <c r="R213" s="195"/>
      <c r="S213" s="195"/>
      <c r="T213" s="195"/>
      <c r="U213" s="195"/>
      <c r="X213" s="196">
        <v>336700</v>
      </c>
      <c r="Y213" s="196"/>
      <c r="Z213" s="196"/>
      <c r="AA213" s="196"/>
      <c r="AB213" s="196"/>
      <c r="AC213" s="196"/>
      <c r="AD213" s="196"/>
      <c r="AE213" s="196"/>
      <c r="AF213" s="196"/>
    </row>
    <row r="214" spans="4:32" ht="13.5" customHeight="1" x14ac:dyDescent="0.2"/>
    <row r="215" spans="4:32" ht="15.75" customHeight="1" x14ac:dyDescent="0.2">
      <c r="E215" s="195" t="s">
        <v>154</v>
      </c>
      <c r="F215" s="195"/>
      <c r="G215" s="195"/>
      <c r="H215" s="195"/>
      <c r="I215" s="195"/>
      <c r="J215" s="195"/>
      <c r="K215" s="195"/>
      <c r="L215" s="195"/>
      <c r="M215" s="195"/>
      <c r="N215" s="195"/>
      <c r="O215" s="195"/>
      <c r="P215" s="195"/>
      <c r="Q215" s="195"/>
      <c r="R215" s="195"/>
      <c r="S215" s="195"/>
      <c r="T215" s="195"/>
      <c r="U215" s="195"/>
      <c r="X215" s="196">
        <v>350168</v>
      </c>
      <c r="Y215" s="196"/>
      <c r="Z215" s="196"/>
      <c r="AA215" s="196"/>
      <c r="AB215" s="196"/>
      <c r="AC215" s="196"/>
      <c r="AD215" s="196"/>
      <c r="AE215" s="196"/>
      <c r="AF215" s="196"/>
    </row>
    <row r="216" spans="4:32" ht="13.5" customHeight="1" x14ac:dyDescent="0.2"/>
    <row r="217" spans="4:32" ht="15.75" customHeight="1" x14ac:dyDescent="0.2">
      <c r="E217" s="195" t="s">
        <v>155</v>
      </c>
      <c r="F217" s="195"/>
      <c r="G217" s="195"/>
      <c r="H217" s="195"/>
      <c r="I217" s="195"/>
      <c r="J217" s="195"/>
      <c r="K217" s="195"/>
      <c r="L217" s="195"/>
      <c r="M217" s="195"/>
      <c r="N217" s="195"/>
      <c r="O217" s="195"/>
      <c r="P217" s="195"/>
      <c r="Q217" s="195"/>
      <c r="R217" s="195"/>
      <c r="S217" s="195"/>
      <c r="T217" s="195"/>
      <c r="U217" s="195"/>
      <c r="X217" s="196">
        <v>3461502</v>
      </c>
      <c r="Y217" s="196"/>
      <c r="Z217" s="196"/>
      <c r="AA217" s="196"/>
      <c r="AB217" s="196"/>
      <c r="AC217" s="196"/>
      <c r="AD217" s="196"/>
      <c r="AE217" s="196"/>
      <c r="AF217" s="196"/>
    </row>
    <row r="218" spans="4:32" ht="13.5" customHeight="1" x14ac:dyDescent="0.2"/>
    <row r="219" spans="4:32" ht="15.75" customHeight="1" x14ac:dyDescent="0.2">
      <c r="E219" s="195" t="s">
        <v>175</v>
      </c>
      <c r="F219" s="195"/>
      <c r="G219" s="195"/>
      <c r="H219" s="195"/>
      <c r="I219" s="195"/>
      <c r="J219" s="195"/>
      <c r="K219" s="195"/>
      <c r="L219" s="195"/>
      <c r="M219" s="195"/>
      <c r="N219" s="195"/>
      <c r="O219" s="195"/>
      <c r="P219" s="195"/>
      <c r="Q219" s="195"/>
      <c r="R219" s="195"/>
      <c r="S219" s="195"/>
      <c r="T219" s="195"/>
      <c r="U219" s="195"/>
      <c r="X219" s="196">
        <v>1750840</v>
      </c>
      <c r="Y219" s="196"/>
      <c r="Z219" s="196"/>
      <c r="AA219" s="196"/>
      <c r="AB219" s="196"/>
      <c r="AC219" s="196"/>
      <c r="AD219" s="196"/>
      <c r="AE219" s="196"/>
      <c r="AF219" s="196"/>
    </row>
    <row r="220" spans="4:32" ht="13.5" customHeight="1" x14ac:dyDescent="0.2"/>
    <row r="221" spans="4:32" ht="15.75" customHeight="1" x14ac:dyDescent="0.2">
      <c r="E221" s="195" t="s">
        <v>176</v>
      </c>
      <c r="F221" s="195"/>
      <c r="G221" s="195"/>
      <c r="H221" s="195"/>
      <c r="I221" s="195"/>
      <c r="J221" s="195"/>
      <c r="K221" s="195"/>
      <c r="L221" s="195"/>
      <c r="M221" s="195"/>
      <c r="N221" s="195"/>
      <c r="O221" s="195"/>
      <c r="P221" s="195"/>
      <c r="Q221" s="195"/>
      <c r="R221" s="195"/>
      <c r="S221" s="195"/>
      <c r="T221" s="195"/>
      <c r="U221" s="195"/>
      <c r="X221" s="196">
        <v>26936</v>
      </c>
      <c r="Y221" s="196"/>
      <c r="Z221" s="196"/>
      <c r="AA221" s="196"/>
      <c r="AB221" s="196"/>
      <c r="AC221" s="196"/>
      <c r="AD221" s="196"/>
      <c r="AE221" s="196"/>
      <c r="AF221" s="196"/>
    </row>
    <row r="222" spans="4:32" ht="11.25" customHeight="1" x14ac:dyDescent="0.2"/>
    <row r="223" spans="4:32" x14ac:dyDescent="0.2">
      <c r="D223" s="189" t="s">
        <v>110</v>
      </c>
      <c r="E223" s="189"/>
      <c r="F223" s="189"/>
      <c r="G223" s="189"/>
      <c r="H223" s="189"/>
      <c r="I223" s="189"/>
      <c r="J223" s="189"/>
      <c r="K223" s="189"/>
      <c r="L223" s="189"/>
      <c r="M223" s="190">
        <v>2023</v>
      </c>
      <c r="N223" s="190"/>
      <c r="O223" s="121" t="s">
        <v>111</v>
      </c>
      <c r="P223" s="190">
        <v>7</v>
      </c>
      <c r="Q223" s="190"/>
    </row>
    <row r="224" spans="4:32" ht="18.75" customHeight="1" x14ac:dyDescent="0.2"/>
    <row r="225" spans="4:32" x14ac:dyDescent="0.2">
      <c r="D225" s="191" t="s">
        <v>112</v>
      </c>
      <c r="E225" s="191"/>
      <c r="F225" s="191"/>
      <c r="G225" s="191"/>
      <c r="H225" s="191"/>
      <c r="I225" s="191"/>
      <c r="J225" s="191"/>
      <c r="K225" s="191"/>
      <c r="L225" s="191"/>
      <c r="M225" s="191"/>
      <c r="N225" s="191"/>
      <c r="O225" s="191"/>
      <c r="P225" s="191"/>
      <c r="Q225" s="191"/>
      <c r="R225" s="191"/>
      <c r="S225" s="191"/>
      <c r="T225" s="191"/>
      <c r="U225" s="191"/>
      <c r="V225" s="191"/>
      <c r="W225" s="191"/>
    </row>
    <row r="226" spans="4:32" ht="13.5" customHeight="1" x14ac:dyDescent="0.2"/>
    <row r="227" spans="4:32" ht="15.75" customHeight="1" x14ac:dyDescent="0.2">
      <c r="E227" s="195" t="s">
        <v>172</v>
      </c>
      <c r="F227" s="195"/>
      <c r="G227" s="195"/>
      <c r="H227" s="195"/>
      <c r="I227" s="195"/>
      <c r="J227" s="195"/>
      <c r="K227" s="195"/>
      <c r="L227" s="195"/>
      <c r="M227" s="195"/>
      <c r="N227" s="195"/>
      <c r="O227" s="195"/>
      <c r="P227" s="195"/>
      <c r="Q227" s="195"/>
      <c r="R227" s="195"/>
      <c r="S227" s="195"/>
      <c r="T227" s="195"/>
      <c r="U227" s="195"/>
      <c r="X227" s="196">
        <v>24050</v>
      </c>
      <c r="Y227" s="196"/>
      <c r="Z227" s="196"/>
      <c r="AA227" s="196"/>
      <c r="AB227" s="196"/>
      <c r="AC227" s="196"/>
      <c r="AD227" s="196"/>
      <c r="AE227" s="196"/>
      <c r="AF227" s="196"/>
    </row>
    <row r="228" spans="4:32" ht="13.5" customHeight="1" x14ac:dyDescent="0.2"/>
    <row r="229" spans="4:32" ht="15.75" customHeight="1" x14ac:dyDescent="0.2">
      <c r="E229" s="195" t="s">
        <v>199</v>
      </c>
      <c r="F229" s="195"/>
      <c r="G229" s="195"/>
      <c r="H229" s="195"/>
      <c r="I229" s="195"/>
      <c r="J229" s="195"/>
      <c r="K229" s="195"/>
      <c r="L229" s="195"/>
      <c r="M229" s="195"/>
      <c r="N229" s="195"/>
      <c r="O229" s="195"/>
      <c r="P229" s="195"/>
      <c r="Q229" s="195"/>
      <c r="R229" s="195"/>
      <c r="S229" s="195"/>
      <c r="T229" s="195"/>
      <c r="U229" s="195"/>
      <c r="X229" s="196">
        <v>24050</v>
      </c>
      <c r="Y229" s="196"/>
      <c r="Z229" s="196"/>
      <c r="AA229" s="196"/>
      <c r="AB229" s="196"/>
      <c r="AC229" s="196"/>
      <c r="AD229" s="196"/>
      <c r="AE229" s="196"/>
      <c r="AF229" s="196"/>
    </row>
    <row r="230" spans="4:32" ht="13.5" customHeight="1" x14ac:dyDescent="0.2"/>
    <row r="231" spans="4:32" ht="15.75" customHeight="1" x14ac:dyDescent="0.2">
      <c r="E231" s="195" t="s">
        <v>113</v>
      </c>
      <c r="F231" s="195"/>
      <c r="G231" s="195"/>
      <c r="H231" s="195"/>
      <c r="I231" s="195"/>
      <c r="J231" s="195"/>
      <c r="K231" s="195"/>
      <c r="L231" s="195"/>
      <c r="M231" s="195"/>
      <c r="N231" s="195"/>
      <c r="O231" s="195"/>
      <c r="P231" s="195"/>
      <c r="Q231" s="195"/>
      <c r="R231" s="195"/>
      <c r="S231" s="195"/>
      <c r="T231" s="195"/>
      <c r="U231" s="195"/>
      <c r="X231" s="196">
        <v>13665</v>
      </c>
      <c r="Y231" s="196"/>
      <c r="Z231" s="196"/>
      <c r="AA231" s="196"/>
      <c r="AB231" s="196"/>
      <c r="AC231" s="196"/>
      <c r="AD231" s="196"/>
      <c r="AE231" s="196"/>
      <c r="AF231" s="196"/>
    </row>
    <row r="232" spans="4:32" ht="13.5" customHeight="1" x14ac:dyDescent="0.2"/>
    <row r="233" spans="4:32" ht="15.75" customHeight="1" x14ac:dyDescent="0.2">
      <c r="E233" s="195" t="s">
        <v>116</v>
      </c>
      <c r="F233" s="195"/>
      <c r="G233" s="195"/>
      <c r="H233" s="195"/>
      <c r="I233" s="195"/>
      <c r="J233" s="195"/>
      <c r="K233" s="195"/>
      <c r="L233" s="195"/>
      <c r="M233" s="195"/>
      <c r="N233" s="195"/>
      <c r="O233" s="195"/>
      <c r="P233" s="195"/>
      <c r="Q233" s="195"/>
      <c r="R233" s="195"/>
      <c r="S233" s="195"/>
      <c r="T233" s="195"/>
      <c r="U233" s="195"/>
      <c r="X233" s="196">
        <v>73946</v>
      </c>
      <c r="Y233" s="196"/>
      <c r="Z233" s="196"/>
      <c r="AA233" s="196"/>
      <c r="AB233" s="196"/>
      <c r="AC233" s="196"/>
      <c r="AD233" s="196"/>
      <c r="AE233" s="196"/>
      <c r="AF233" s="196"/>
    </row>
    <row r="234" spans="4:32" ht="13.5" customHeight="1" x14ac:dyDescent="0.2"/>
    <row r="235" spans="4:32" ht="15.75" customHeight="1" x14ac:dyDescent="0.2">
      <c r="E235" s="195" t="s">
        <v>117</v>
      </c>
      <c r="F235" s="195"/>
      <c r="G235" s="195"/>
      <c r="H235" s="195"/>
      <c r="I235" s="195"/>
      <c r="J235" s="195"/>
      <c r="K235" s="195"/>
      <c r="L235" s="195"/>
      <c r="M235" s="195"/>
      <c r="N235" s="195"/>
      <c r="O235" s="195"/>
      <c r="P235" s="195"/>
      <c r="Q235" s="195"/>
      <c r="R235" s="195"/>
      <c r="S235" s="195"/>
      <c r="T235" s="195"/>
      <c r="U235" s="195"/>
      <c r="X235" s="196">
        <v>135306</v>
      </c>
      <c r="Y235" s="196"/>
      <c r="Z235" s="196"/>
      <c r="AA235" s="196"/>
      <c r="AB235" s="196"/>
      <c r="AC235" s="196"/>
      <c r="AD235" s="196"/>
      <c r="AE235" s="196"/>
      <c r="AF235" s="196"/>
    </row>
    <row r="236" spans="4:32" ht="13.5" customHeight="1" x14ac:dyDescent="0.2"/>
    <row r="237" spans="4:32" ht="15.75" customHeight="1" x14ac:dyDescent="0.2">
      <c r="E237" s="195" t="s">
        <v>118</v>
      </c>
      <c r="F237" s="195"/>
      <c r="G237" s="195"/>
      <c r="H237" s="195"/>
      <c r="I237" s="195"/>
      <c r="J237" s="195"/>
      <c r="K237" s="195"/>
      <c r="L237" s="195"/>
      <c r="M237" s="195"/>
      <c r="N237" s="195"/>
      <c r="O237" s="195"/>
      <c r="P237" s="195"/>
      <c r="Q237" s="195"/>
      <c r="R237" s="195"/>
      <c r="S237" s="195"/>
      <c r="T237" s="195"/>
      <c r="U237" s="195"/>
      <c r="X237" s="196">
        <v>135306</v>
      </c>
      <c r="Y237" s="196"/>
      <c r="Z237" s="196"/>
      <c r="AA237" s="196"/>
      <c r="AB237" s="196"/>
      <c r="AC237" s="196"/>
      <c r="AD237" s="196"/>
      <c r="AE237" s="196"/>
      <c r="AF237" s="196"/>
    </row>
    <row r="238" spans="4:32" ht="13.5" customHeight="1" x14ac:dyDescent="0.2"/>
    <row r="239" spans="4:32" ht="15.75" customHeight="1" x14ac:dyDescent="0.2">
      <c r="E239" s="195" t="s">
        <v>121</v>
      </c>
      <c r="F239" s="195"/>
      <c r="G239" s="195"/>
      <c r="H239" s="195"/>
      <c r="I239" s="195"/>
      <c r="J239" s="195"/>
      <c r="K239" s="195"/>
      <c r="L239" s="195"/>
      <c r="M239" s="195"/>
      <c r="N239" s="195"/>
      <c r="O239" s="195"/>
      <c r="P239" s="195"/>
      <c r="Q239" s="195"/>
      <c r="R239" s="195"/>
      <c r="S239" s="195"/>
      <c r="T239" s="195"/>
      <c r="U239" s="195"/>
      <c r="X239" s="196">
        <v>50347</v>
      </c>
      <c r="Y239" s="196"/>
      <c r="Z239" s="196"/>
      <c r="AA239" s="196"/>
      <c r="AB239" s="196"/>
      <c r="AC239" s="196"/>
      <c r="AD239" s="196"/>
      <c r="AE239" s="196"/>
      <c r="AF239" s="196"/>
    </row>
    <row r="240" spans="4:32" ht="13.5" customHeight="1" x14ac:dyDescent="0.2"/>
    <row r="241" spans="5:32" ht="15.75" customHeight="1" x14ac:dyDescent="0.2">
      <c r="E241" s="195" t="s">
        <v>122</v>
      </c>
      <c r="F241" s="195"/>
      <c r="G241" s="195"/>
      <c r="H241" s="195"/>
      <c r="I241" s="195"/>
      <c r="J241" s="195"/>
      <c r="K241" s="195"/>
      <c r="L241" s="195"/>
      <c r="M241" s="195"/>
      <c r="N241" s="195"/>
      <c r="O241" s="195"/>
      <c r="P241" s="195"/>
      <c r="Q241" s="195"/>
      <c r="R241" s="195"/>
      <c r="S241" s="195"/>
      <c r="T241" s="195"/>
      <c r="U241" s="195"/>
      <c r="X241" s="196">
        <v>23599</v>
      </c>
      <c r="Y241" s="196"/>
      <c r="Z241" s="196"/>
      <c r="AA241" s="196"/>
      <c r="AB241" s="196"/>
      <c r="AC241" s="196"/>
      <c r="AD241" s="196"/>
      <c r="AE241" s="196"/>
      <c r="AF241" s="196"/>
    </row>
    <row r="242" spans="5:32" ht="13.5" customHeight="1" x14ac:dyDescent="0.2"/>
    <row r="243" spans="5:32" ht="15.75" customHeight="1" x14ac:dyDescent="0.2">
      <c r="E243" s="195" t="s">
        <v>123</v>
      </c>
      <c r="F243" s="195"/>
      <c r="G243" s="195"/>
      <c r="H243" s="195"/>
      <c r="I243" s="195"/>
      <c r="J243" s="195"/>
      <c r="K243" s="195"/>
      <c r="L243" s="195"/>
      <c r="M243" s="195"/>
      <c r="N243" s="195"/>
      <c r="O243" s="195"/>
      <c r="P243" s="195"/>
      <c r="Q243" s="195"/>
      <c r="R243" s="195"/>
      <c r="S243" s="195"/>
      <c r="T243" s="195"/>
      <c r="U243" s="195"/>
      <c r="X243" s="196">
        <v>50347</v>
      </c>
      <c r="Y243" s="196"/>
      <c r="Z243" s="196"/>
      <c r="AA243" s="196"/>
      <c r="AB243" s="196"/>
      <c r="AC243" s="196"/>
      <c r="AD243" s="196"/>
      <c r="AE243" s="196"/>
      <c r="AF243" s="196"/>
    </row>
    <row r="244" spans="5:32" ht="13.5" customHeight="1" x14ac:dyDescent="0.2"/>
    <row r="245" spans="5:32" ht="15.75" customHeight="1" x14ac:dyDescent="0.2">
      <c r="E245" s="195" t="s">
        <v>124</v>
      </c>
      <c r="F245" s="195"/>
      <c r="G245" s="195"/>
      <c r="H245" s="195"/>
      <c r="I245" s="195"/>
      <c r="J245" s="195"/>
      <c r="K245" s="195"/>
      <c r="L245" s="195"/>
      <c r="M245" s="195"/>
      <c r="N245" s="195"/>
      <c r="O245" s="195"/>
      <c r="P245" s="195"/>
      <c r="Q245" s="195"/>
      <c r="R245" s="195"/>
      <c r="S245" s="195"/>
      <c r="T245" s="195"/>
      <c r="U245" s="195"/>
      <c r="X245" s="196">
        <v>73946</v>
      </c>
      <c r="Y245" s="196"/>
      <c r="Z245" s="196"/>
      <c r="AA245" s="196"/>
      <c r="AB245" s="196"/>
      <c r="AC245" s="196"/>
      <c r="AD245" s="196"/>
      <c r="AE245" s="196"/>
      <c r="AF245" s="196"/>
    </row>
    <row r="246" spans="5:32" ht="13.5" customHeight="1" x14ac:dyDescent="0.2"/>
    <row r="247" spans="5:32" ht="15.75" customHeight="1" x14ac:dyDescent="0.2">
      <c r="E247" s="195" t="s">
        <v>125</v>
      </c>
      <c r="F247" s="195"/>
      <c r="G247" s="195"/>
      <c r="H247" s="195"/>
      <c r="I247" s="195"/>
      <c r="J247" s="195"/>
      <c r="K247" s="195"/>
      <c r="L247" s="195"/>
      <c r="M247" s="195"/>
      <c r="N247" s="195"/>
      <c r="O247" s="195"/>
      <c r="P247" s="195"/>
      <c r="Q247" s="195"/>
      <c r="R247" s="195"/>
      <c r="S247" s="195"/>
      <c r="T247" s="195"/>
      <c r="U247" s="195"/>
      <c r="X247" s="196">
        <v>73946</v>
      </c>
      <c r="Y247" s="196"/>
      <c r="Z247" s="196"/>
      <c r="AA247" s="196"/>
      <c r="AB247" s="196"/>
      <c r="AC247" s="196"/>
      <c r="AD247" s="196"/>
      <c r="AE247" s="196"/>
      <c r="AF247" s="196"/>
    </row>
    <row r="248" spans="5:32" ht="13.5" customHeight="1" x14ac:dyDescent="0.2"/>
    <row r="249" spans="5:32" ht="15.75" customHeight="1" x14ac:dyDescent="0.2">
      <c r="E249" s="195" t="s">
        <v>140</v>
      </c>
      <c r="F249" s="195"/>
      <c r="G249" s="195"/>
      <c r="H249" s="195"/>
      <c r="I249" s="195"/>
      <c r="J249" s="195"/>
      <c r="K249" s="195"/>
      <c r="L249" s="195"/>
      <c r="M249" s="195"/>
      <c r="N249" s="195"/>
      <c r="O249" s="195"/>
      <c r="P249" s="195"/>
      <c r="Q249" s="195"/>
      <c r="R249" s="195"/>
      <c r="S249" s="195"/>
      <c r="T249" s="195"/>
      <c r="U249" s="195"/>
      <c r="X249" s="196">
        <v>40404</v>
      </c>
      <c r="Y249" s="196"/>
      <c r="Z249" s="196"/>
      <c r="AA249" s="196"/>
      <c r="AB249" s="196"/>
      <c r="AC249" s="196"/>
      <c r="AD249" s="196"/>
      <c r="AE249" s="196"/>
      <c r="AF249" s="196"/>
    </row>
    <row r="250" spans="5:32" ht="13.5" customHeight="1" x14ac:dyDescent="0.2"/>
    <row r="251" spans="5:32" ht="15.75" customHeight="1" x14ac:dyDescent="0.2">
      <c r="E251" s="195" t="s">
        <v>141</v>
      </c>
      <c r="F251" s="195"/>
      <c r="G251" s="195"/>
      <c r="H251" s="195"/>
      <c r="I251" s="195"/>
      <c r="J251" s="195"/>
      <c r="K251" s="195"/>
      <c r="L251" s="195"/>
      <c r="M251" s="195"/>
      <c r="N251" s="195"/>
      <c r="O251" s="195"/>
      <c r="P251" s="195"/>
      <c r="Q251" s="195"/>
      <c r="R251" s="195"/>
      <c r="S251" s="195"/>
      <c r="T251" s="195"/>
      <c r="U251" s="195"/>
      <c r="X251" s="196">
        <v>40404</v>
      </c>
      <c r="Y251" s="196"/>
      <c r="Z251" s="196"/>
      <c r="AA251" s="196"/>
      <c r="AB251" s="196"/>
      <c r="AC251" s="196"/>
      <c r="AD251" s="196"/>
      <c r="AE251" s="196"/>
      <c r="AF251" s="196"/>
    </row>
    <row r="252" spans="5:32" ht="13.5" customHeight="1" x14ac:dyDescent="0.2"/>
    <row r="253" spans="5:32" ht="15.75" customHeight="1" x14ac:dyDescent="0.2">
      <c r="E253" s="195" t="s">
        <v>142</v>
      </c>
      <c r="F253" s="195"/>
      <c r="G253" s="195"/>
      <c r="H253" s="195"/>
      <c r="I253" s="195"/>
      <c r="J253" s="195"/>
      <c r="K253" s="195"/>
      <c r="L253" s="195"/>
      <c r="M253" s="195"/>
      <c r="N253" s="195"/>
      <c r="O253" s="195"/>
      <c r="P253" s="195"/>
      <c r="Q253" s="195"/>
      <c r="R253" s="195"/>
      <c r="S253" s="195"/>
      <c r="T253" s="195"/>
      <c r="U253" s="195"/>
      <c r="X253" s="196">
        <v>498316</v>
      </c>
      <c r="Y253" s="196"/>
      <c r="Z253" s="196"/>
      <c r="AA253" s="196"/>
      <c r="AB253" s="196"/>
      <c r="AC253" s="196"/>
      <c r="AD253" s="196"/>
      <c r="AE253" s="196"/>
      <c r="AF253" s="196"/>
    </row>
    <row r="254" spans="5:32" ht="13.5" customHeight="1" x14ac:dyDescent="0.2"/>
    <row r="255" spans="5:32" ht="15.75" customHeight="1" x14ac:dyDescent="0.2">
      <c r="E255" s="195" t="s">
        <v>154</v>
      </c>
      <c r="F255" s="195"/>
      <c r="G255" s="195"/>
      <c r="H255" s="195"/>
      <c r="I255" s="195"/>
      <c r="J255" s="195"/>
      <c r="K255" s="195"/>
      <c r="L255" s="195"/>
      <c r="M255" s="195"/>
      <c r="N255" s="195"/>
      <c r="O255" s="195"/>
      <c r="P255" s="195"/>
      <c r="Q255" s="195"/>
      <c r="R255" s="195"/>
      <c r="S255" s="195"/>
      <c r="T255" s="195"/>
      <c r="U255" s="195"/>
      <c r="X255" s="196">
        <v>3676764</v>
      </c>
      <c r="Y255" s="196"/>
      <c r="Z255" s="196"/>
      <c r="AA255" s="196"/>
      <c r="AB255" s="196"/>
      <c r="AC255" s="196"/>
      <c r="AD255" s="196"/>
      <c r="AE255" s="196"/>
      <c r="AF255" s="196"/>
    </row>
    <row r="256" spans="5:32" ht="13.5" customHeight="1" x14ac:dyDescent="0.2"/>
    <row r="257" spans="4:32" ht="15.75" customHeight="1" x14ac:dyDescent="0.2">
      <c r="E257" s="195" t="s">
        <v>155</v>
      </c>
      <c r="F257" s="195"/>
      <c r="G257" s="195"/>
      <c r="H257" s="195"/>
      <c r="I257" s="195"/>
      <c r="J257" s="195"/>
      <c r="K257" s="195"/>
      <c r="L257" s="195"/>
      <c r="M257" s="195"/>
      <c r="N257" s="195"/>
      <c r="O257" s="195"/>
      <c r="P257" s="195"/>
      <c r="Q257" s="195"/>
      <c r="R257" s="195"/>
      <c r="S257" s="195"/>
      <c r="T257" s="195"/>
      <c r="U257" s="195"/>
      <c r="X257" s="196">
        <v>3824912</v>
      </c>
      <c r="Y257" s="196"/>
      <c r="Z257" s="196"/>
      <c r="AA257" s="196"/>
      <c r="AB257" s="196"/>
      <c r="AC257" s="196"/>
      <c r="AD257" s="196"/>
      <c r="AE257" s="196"/>
      <c r="AF257" s="196"/>
    </row>
    <row r="258" spans="4:32" ht="13.5" customHeight="1" x14ac:dyDescent="0.2"/>
    <row r="259" spans="4:32" ht="15.75" customHeight="1" x14ac:dyDescent="0.2">
      <c r="E259" s="195" t="s">
        <v>175</v>
      </c>
      <c r="F259" s="195"/>
      <c r="G259" s="195"/>
      <c r="H259" s="195"/>
      <c r="I259" s="195"/>
      <c r="J259" s="195"/>
      <c r="K259" s="195"/>
      <c r="L259" s="195"/>
      <c r="M259" s="195"/>
      <c r="N259" s="195"/>
      <c r="O259" s="195"/>
      <c r="P259" s="195"/>
      <c r="Q259" s="195"/>
      <c r="R259" s="195"/>
      <c r="S259" s="195"/>
      <c r="T259" s="195"/>
      <c r="U259" s="195"/>
      <c r="X259" s="196">
        <v>3596182</v>
      </c>
      <c r="Y259" s="196"/>
      <c r="Z259" s="196"/>
      <c r="AA259" s="196"/>
      <c r="AB259" s="196"/>
      <c r="AC259" s="196"/>
      <c r="AD259" s="196"/>
      <c r="AE259" s="196"/>
      <c r="AF259" s="196"/>
    </row>
    <row r="260" spans="4:32" ht="13.5" customHeight="1" x14ac:dyDescent="0.2"/>
    <row r="261" spans="4:32" ht="15.75" customHeight="1" x14ac:dyDescent="0.2">
      <c r="E261" s="195" t="s">
        <v>176</v>
      </c>
      <c r="F261" s="195"/>
      <c r="G261" s="195"/>
      <c r="H261" s="195"/>
      <c r="I261" s="195"/>
      <c r="J261" s="195"/>
      <c r="K261" s="195"/>
      <c r="L261" s="195"/>
      <c r="M261" s="195"/>
      <c r="N261" s="195"/>
      <c r="O261" s="195"/>
      <c r="P261" s="195"/>
      <c r="Q261" s="195"/>
      <c r="R261" s="195"/>
      <c r="S261" s="195"/>
      <c r="T261" s="195"/>
      <c r="U261" s="195"/>
      <c r="X261" s="196">
        <v>2114471</v>
      </c>
      <c r="Y261" s="196"/>
      <c r="Z261" s="196"/>
      <c r="AA261" s="196"/>
      <c r="AB261" s="196"/>
      <c r="AC261" s="196"/>
      <c r="AD261" s="196"/>
      <c r="AE261" s="196"/>
      <c r="AF261" s="196"/>
    </row>
    <row r="262" spans="4:32" ht="13.5" customHeight="1" x14ac:dyDescent="0.2"/>
    <row r="263" spans="4:32" ht="15.75" customHeight="1" x14ac:dyDescent="0.2">
      <c r="E263" s="195" t="s">
        <v>200</v>
      </c>
      <c r="F263" s="195"/>
      <c r="G263" s="195"/>
      <c r="H263" s="195"/>
      <c r="I263" s="195"/>
      <c r="J263" s="195"/>
      <c r="K263" s="195"/>
      <c r="L263" s="195"/>
      <c r="M263" s="195"/>
      <c r="N263" s="195"/>
      <c r="O263" s="195"/>
      <c r="P263" s="195"/>
      <c r="Q263" s="195"/>
      <c r="R263" s="195"/>
      <c r="S263" s="195"/>
      <c r="T263" s="195"/>
      <c r="U263" s="195"/>
      <c r="X263" s="196">
        <v>26936</v>
      </c>
      <c r="Y263" s="196"/>
      <c r="Z263" s="196"/>
      <c r="AA263" s="196"/>
      <c r="AB263" s="196"/>
      <c r="AC263" s="196"/>
      <c r="AD263" s="196"/>
      <c r="AE263" s="196"/>
      <c r="AF263" s="196"/>
    </row>
    <row r="264" spans="4:32" ht="11.25" customHeight="1" x14ac:dyDescent="0.2"/>
    <row r="265" spans="4:32" x14ac:dyDescent="0.2">
      <c r="D265" s="189" t="s">
        <v>110</v>
      </c>
      <c r="E265" s="189"/>
      <c r="F265" s="189"/>
      <c r="G265" s="189"/>
      <c r="H265" s="189"/>
      <c r="I265" s="189"/>
      <c r="J265" s="189"/>
      <c r="K265" s="189"/>
      <c r="L265" s="189"/>
      <c r="M265" s="190">
        <v>2023</v>
      </c>
      <c r="N265" s="190"/>
      <c r="O265" s="121" t="s">
        <v>111</v>
      </c>
      <c r="P265" s="190">
        <v>8</v>
      </c>
      <c r="Q265" s="190"/>
    </row>
    <row r="266" spans="4:32" ht="18.75" customHeight="1" x14ac:dyDescent="0.2"/>
    <row r="267" spans="4:32" x14ac:dyDescent="0.2">
      <c r="D267" s="191" t="s">
        <v>112</v>
      </c>
      <c r="E267" s="191"/>
      <c r="F267" s="191"/>
      <c r="G267" s="191"/>
      <c r="H267" s="191"/>
      <c r="I267" s="191"/>
      <c r="J267" s="191"/>
      <c r="K267" s="191"/>
      <c r="L267" s="191"/>
      <c r="M267" s="191"/>
      <c r="N267" s="191"/>
      <c r="O267" s="191"/>
      <c r="P267" s="191"/>
      <c r="Q267" s="191"/>
      <c r="R267" s="191"/>
      <c r="S267" s="191"/>
      <c r="T267" s="191"/>
      <c r="U267" s="191"/>
      <c r="V267" s="191"/>
      <c r="W267" s="191"/>
    </row>
    <row r="268" spans="4:32" ht="13.5" customHeight="1" x14ac:dyDescent="0.2"/>
    <row r="269" spans="4:32" ht="15.75" customHeight="1" x14ac:dyDescent="0.2">
      <c r="E269" s="195" t="s">
        <v>178</v>
      </c>
      <c r="F269" s="195"/>
      <c r="G269" s="195"/>
      <c r="H269" s="195"/>
      <c r="I269" s="195"/>
      <c r="J269" s="195"/>
      <c r="K269" s="195"/>
      <c r="L269" s="195"/>
      <c r="M269" s="195"/>
      <c r="N269" s="195"/>
      <c r="O269" s="195"/>
      <c r="P269" s="195"/>
      <c r="Q269" s="195"/>
      <c r="R269" s="195"/>
      <c r="S269" s="195"/>
      <c r="T269" s="195"/>
      <c r="U269" s="195"/>
      <c r="X269" s="196">
        <v>24050</v>
      </c>
      <c r="Y269" s="196"/>
      <c r="Z269" s="196"/>
      <c r="AA269" s="196"/>
      <c r="AB269" s="196"/>
      <c r="AC269" s="196"/>
      <c r="AD269" s="196"/>
      <c r="AE269" s="196"/>
      <c r="AF269" s="196"/>
    </row>
    <row r="270" spans="4:32" ht="13.5" customHeight="1" x14ac:dyDescent="0.2"/>
    <row r="271" spans="4:32" ht="15.75" customHeight="1" x14ac:dyDescent="0.2">
      <c r="E271" s="195" t="s">
        <v>113</v>
      </c>
      <c r="F271" s="195"/>
      <c r="G271" s="195"/>
      <c r="H271" s="195"/>
      <c r="I271" s="195"/>
      <c r="J271" s="195"/>
      <c r="K271" s="195"/>
      <c r="L271" s="195"/>
      <c r="M271" s="195"/>
      <c r="N271" s="195"/>
      <c r="O271" s="195"/>
      <c r="P271" s="195"/>
      <c r="Q271" s="195"/>
      <c r="R271" s="195"/>
      <c r="S271" s="195"/>
      <c r="T271" s="195"/>
      <c r="U271" s="195"/>
      <c r="X271" s="196">
        <v>50347</v>
      </c>
      <c r="Y271" s="196"/>
      <c r="Z271" s="196"/>
      <c r="AA271" s="196"/>
      <c r="AB271" s="196"/>
      <c r="AC271" s="196"/>
      <c r="AD271" s="196"/>
      <c r="AE271" s="196"/>
      <c r="AF271" s="196"/>
    </row>
    <row r="272" spans="4:32" ht="13.5" customHeight="1" x14ac:dyDescent="0.2"/>
    <row r="273" spans="5:32" ht="15.75" customHeight="1" x14ac:dyDescent="0.2">
      <c r="E273" s="195" t="s">
        <v>116</v>
      </c>
      <c r="F273" s="195"/>
      <c r="G273" s="195"/>
      <c r="H273" s="195"/>
      <c r="I273" s="195"/>
      <c r="J273" s="195"/>
      <c r="K273" s="195"/>
      <c r="L273" s="195"/>
      <c r="M273" s="195"/>
      <c r="N273" s="195"/>
      <c r="O273" s="195"/>
      <c r="P273" s="195"/>
      <c r="Q273" s="195"/>
      <c r="R273" s="195"/>
      <c r="S273" s="195"/>
      <c r="T273" s="195"/>
      <c r="U273" s="195"/>
      <c r="X273" s="196">
        <v>124293</v>
      </c>
      <c r="Y273" s="196"/>
      <c r="Z273" s="196"/>
      <c r="AA273" s="196"/>
      <c r="AB273" s="196"/>
      <c r="AC273" s="196"/>
      <c r="AD273" s="196"/>
      <c r="AE273" s="196"/>
      <c r="AF273" s="196"/>
    </row>
    <row r="274" spans="5:32" ht="13.5" customHeight="1" x14ac:dyDescent="0.2"/>
    <row r="275" spans="5:32" ht="15.75" customHeight="1" x14ac:dyDescent="0.2">
      <c r="E275" s="195" t="s">
        <v>117</v>
      </c>
      <c r="F275" s="195"/>
      <c r="G275" s="195"/>
      <c r="H275" s="195"/>
      <c r="I275" s="195"/>
      <c r="J275" s="195"/>
      <c r="K275" s="195"/>
      <c r="L275" s="195"/>
      <c r="M275" s="195"/>
      <c r="N275" s="195"/>
      <c r="O275" s="195"/>
      <c r="P275" s="195"/>
      <c r="Q275" s="195"/>
      <c r="R275" s="195"/>
      <c r="S275" s="195"/>
      <c r="T275" s="195"/>
      <c r="U275" s="195"/>
      <c r="X275" s="196">
        <v>174640</v>
      </c>
      <c r="Y275" s="196"/>
      <c r="Z275" s="196"/>
      <c r="AA275" s="196"/>
      <c r="AB275" s="196"/>
      <c r="AC275" s="196"/>
      <c r="AD275" s="196"/>
      <c r="AE275" s="196"/>
      <c r="AF275" s="196"/>
    </row>
    <row r="276" spans="5:32" ht="13.5" customHeight="1" x14ac:dyDescent="0.2"/>
    <row r="277" spans="5:32" ht="15.75" customHeight="1" x14ac:dyDescent="0.2">
      <c r="E277" s="195" t="s">
        <v>118</v>
      </c>
      <c r="F277" s="195"/>
      <c r="G277" s="195"/>
      <c r="H277" s="195"/>
      <c r="I277" s="195"/>
      <c r="J277" s="195"/>
      <c r="K277" s="195"/>
      <c r="L277" s="195"/>
      <c r="M277" s="195"/>
      <c r="N277" s="195"/>
      <c r="O277" s="195"/>
      <c r="P277" s="195"/>
      <c r="Q277" s="195"/>
      <c r="R277" s="195"/>
      <c r="S277" s="195"/>
      <c r="T277" s="195"/>
      <c r="U277" s="195"/>
      <c r="X277" s="196">
        <v>319383</v>
      </c>
      <c r="Y277" s="196"/>
      <c r="Z277" s="196"/>
      <c r="AA277" s="196"/>
      <c r="AB277" s="196"/>
      <c r="AC277" s="196"/>
      <c r="AD277" s="196"/>
      <c r="AE277" s="196"/>
      <c r="AF277" s="196"/>
    </row>
    <row r="278" spans="5:32" ht="13.5" customHeight="1" x14ac:dyDescent="0.2"/>
    <row r="279" spans="5:32" ht="15.75" customHeight="1" x14ac:dyDescent="0.2">
      <c r="E279" s="195" t="s">
        <v>114</v>
      </c>
      <c r="F279" s="195"/>
      <c r="G279" s="195"/>
      <c r="H279" s="195"/>
      <c r="I279" s="195"/>
      <c r="J279" s="195"/>
      <c r="K279" s="195"/>
      <c r="L279" s="195"/>
      <c r="M279" s="195"/>
      <c r="N279" s="195"/>
      <c r="O279" s="195"/>
      <c r="P279" s="195"/>
      <c r="Q279" s="195"/>
      <c r="R279" s="195"/>
      <c r="S279" s="195"/>
      <c r="T279" s="195"/>
      <c r="U279" s="195"/>
      <c r="X279" s="196">
        <v>50347</v>
      </c>
      <c r="Y279" s="196"/>
      <c r="Z279" s="196"/>
      <c r="AA279" s="196"/>
      <c r="AB279" s="196"/>
      <c r="AC279" s="196"/>
      <c r="AD279" s="196"/>
      <c r="AE279" s="196"/>
      <c r="AF279" s="196"/>
    </row>
    <row r="280" spans="5:32" ht="13.5" customHeight="1" x14ac:dyDescent="0.2"/>
    <row r="281" spans="5:32" ht="15.75" customHeight="1" x14ac:dyDescent="0.2">
      <c r="E281" s="195" t="s">
        <v>119</v>
      </c>
      <c r="F281" s="195"/>
      <c r="G281" s="195"/>
      <c r="H281" s="195"/>
      <c r="I281" s="195"/>
      <c r="J281" s="195"/>
      <c r="K281" s="195"/>
      <c r="L281" s="195"/>
      <c r="M281" s="195"/>
      <c r="N281" s="195"/>
      <c r="O281" s="195"/>
      <c r="P281" s="195"/>
      <c r="Q281" s="195"/>
      <c r="R281" s="195"/>
      <c r="S281" s="195"/>
      <c r="T281" s="195"/>
      <c r="U281" s="195"/>
      <c r="X281" s="196">
        <v>50347</v>
      </c>
      <c r="Y281" s="196"/>
      <c r="Z281" s="196"/>
      <c r="AA281" s="196"/>
      <c r="AB281" s="196"/>
      <c r="AC281" s="196"/>
      <c r="AD281" s="196"/>
      <c r="AE281" s="196"/>
      <c r="AF281" s="196"/>
    </row>
    <row r="282" spans="5:32" ht="13.5" customHeight="1" x14ac:dyDescent="0.2"/>
    <row r="283" spans="5:32" ht="15.75" customHeight="1" x14ac:dyDescent="0.2">
      <c r="E283" s="195" t="s">
        <v>120</v>
      </c>
      <c r="F283" s="195"/>
      <c r="G283" s="195"/>
      <c r="H283" s="195"/>
      <c r="I283" s="195"/>
      <c r="J283" s="195"/>
      <c r="K283" s="195"/>
      <c r="L283" s="195"/>
      <c r="M283" s="195"/>
      <c r="N283" s="195"/>
      <c r="O283" s="195"/>
      <c r="P283" s="195"/>
      <c r="Q283" s="195"/>
      <c r="R283" s="195"/>
      <c r="S283" s="195"/>
      <c r="T283" s="195"/>
      <c r="U283" s="195"/>
      <c r="X283" s="196">
        <v>50347</v>
      </c>
      <c r="Y283" s="196"/>
      <c r="Z283" s="196"/>
      <c r="AA283" s="196"/>
      <c r="AB283" s="196"/>
      <c r="AC283" s="196"/>
      <c r="AD283" s="196"/>
      <c r="AE283" s="196"/>
      <c r="AF283" s="196"/>
    </row>
    <row r="284" spans="5:32" ht="13.5" customHeight="1" x14ac:dyDescent="0.2"/>
    <row r="285" spans="5:32" ht="15.75" customHeight="1" x14ac:dyDescent="0.2">
      <c r="E285" s="195" t="s">
        <v>121</v>
      </c>
      <c r="F285" s="195"/>
      <c r="G285" s="195"/>
      <c r="H285" s="195"/>
      <c r="I285" s="195"/>
      <c r="J285" s="195"/>
      <c r="K285" s="195"/>
      <c r="L285" s="195"/>
      <c r="M285" s="195"/>
      <c r="N285" s="195"/>
      <c r="O285" s="195"/>
      <c r="P285" s="195"/>
      <c r="Q285" s="195"/>
      <c r="R285" s="195"/>
      <c r="S285" s="195"/>
      <c r="T285" s="195"/>
      <c r="U285" s="195"/>
      <c r="X285" s="196">
        <v>50347</v>
      </c>
      <c r="Y285" s="196"/>
      <c r="Z285" s="196"/>
      <c r="AA285" s="196"/>
      <c r="AB285" s="196"/>
      <c r="AC285" s="196"/>
      <c r="AD285" s="196"/>
      <c r="AE285" s="196"/>
      <c r="AF285" s="196"/>
    </row>
    <row r="286" spans="5:32" ht="13.5" customHeight="1" x14ac:dyDescent="0.2"/>
    <row r="287" spans="5:32" ht="15.75" customHeight="1" x14ac:dyDescent="0.2">
      <c r="E287" s="195" t="s">
        <v>122</v>
      </c>
      <c r="F287" s="195"/>
      <c r="G287" s="195"/>
      <c r="H287" s="195"/>
      <c r="I287" s="195"/>
      <c r="J287" s="195"/>
      <c r="K287" s="195"/>
      <c r="L287" s="195"/>
      <c r="M287" s="195"/>
      <c r="N287" s="195"/>
      <c r="O287" s="195"/>
      <c r="P287" s="195"/>
      <c r="Q287" s="195"/>
      <c r="R287" s="195"/>
      <c r="S287" s="195"/>
      <c r="T287" s="195"/>
      <c r="U287" s="195"/>
      <c r="X287" s="196">
        <v>73946</v>
      </c>
      <c r="Y287" s="196"/>
      <c r="Z287" s="196"/>
      <c r="AA287" s="196"/>
      <c r="AB287" s="196"/>
      <c r="AC287" s="196"/>
      <c r="AD287" s="196"/>
      <c r="AE287" s="196"/>
      <c r="AF287" s="196"/>
    </row>
    <row r="288" spans="5:32" ht="13.5" customHeight="1" x14ac:dyDescent="0.2"/>
    <row r="289" spans="5:32" ht="15.75" customHeight="1" x14ac:dyDescent="0.2">
      <c r="E289" s="195" t="s">
        <v>123</v>
      </c>
      <c r="F289" s="195"/>
      <c r="G289" s="195"/>
      <c r="H289" s="195"/>
      <c r="I289" s="195"/>
      <c r="J289" s="195"/>
      <c r="K289" s="195"/>
      <c r="L289" s="195"/>
      <c r="M289" s="195"/>
      <c r="N289" s="195"/>
      <c r="O289" s="195"/>
      <c r="P289" s="195"/>
      <c r="Q289" s="195"/>
      <c r="R289" s="195"/>
      <c r="S289" s="195"/>
      <c r="T289" s="195"/>
      <c r="U289" s="195"/>
      <c r="X289" s="196">
        <v>73946</v>
      </c>
      <c r="Y289" s="196"/>
      <c r="Z289" s="196"/>
      <c r="AA289" s="196"/>
      <c r="AB289" s="196"/>
      <c r="AC289" s="196"/>
      <c r="AD289" s="196"/>
      <c r="AE289" s="196"/>
      <c r="AF289" s="196"/>
    </row>
    <row r="290" spans="5:32" ht="13.5" customHeight="1" x14ac:dyDescent="0.2"/>
    <row r="291" spans="5:32" ht="15.75" customHeight="1" x14ac:dyDescent="0.2">
      <c r="E291" s="195" t="s">
        <v>124</v>
      </c>
      <c r="F291" s="195"/>
      <c r="G291" s="195"/>
      <c r="H291" s="195"/>
      <c r="I291" s="195"/>
      <c r="J291" s="195"/>
      <c r="K291" s="195"/>
      <c r="L291" s="195"/>
      <c r="M291" s="195"/>
      <c r="N291" s="195"/>
      <c r="O291" s="195"/>
      <c r="P291" s="195"/>
      <c r="Q291" s="195"/>
      <c r="R291" s="195"/>
      <c r="S291" s="195"/>
      <c r="T291" s="195"/>
      <c r="U291" s="195"/>
      <c r="X291" s="196">
        <v>147892</v>
      </c>
      <c r="Y291" s="196"/>
      <c r="Z291" s="196"/>
      <c r="AA291" s="196"/>
      <c r="AB291" s="196"/>
      <c r="AC291" s="196"/>
      <c r="AD291" s="196"/>
      <c r="AE291" s="196"/>
      <c r="AF291" s="196"/>
    </row>
    <row r="292" spans="5:32" ht="13.5" customHeight="1" x14ac:dyDescent="0.2"/>
    <row r="293" spans="5:32" ht="15.75" customHeight="1" x14ac:dyDescent="0.2">
      <c r="E293" s="195" t="s">
        <v>125</v>
      </c>
      <c r="F293" s="195"/>
      <c r="G293" s="195"/>
      <c r="H293" s="195"/>
      <c r="I293" s="195"/>
      <c r="J293" s="195"/>
      <c r="K293" s="195"/>
      <c r="L293" s="195"/>
      <c r="M293" s="195"/>
      <c r="N293" s="195"/>
      <c r="O293" s="195"/>
      <c r="P293" s="195"/>
      <c r="Q293" s="195"/>
      <c r="R293" s="195"/>
      <c r="S293" s="195"/>
      <c r="T293" s="195"/>
      <c r="U293" s="195"/>
      <c r="X293" s="196">
        <v>147892</v>
      </c>
      <c r="Y293" s="196"/>
      <c r="Z293" s="196"/>
      <c r="AA293" s="196"/>
      <c r="AB293" s="196"/>
      <c r="AC293" s="196"/>
      <c r="AD293" s="196"/>
      <c r="AE293" s="196"/>
      <c r="AF293" s="196"/>
    </row>
    <row r="294" spans="5:32" ht="13.5" customHeight="1" x14ac:dyDescent="0.2"/>
    <row r="295" spans="5:32" ht="15.75" customHeight="1" x14ac:dyDescent="0.2">
      <c r="E295" s="195" t="s">
        <v>140</v>
      </c>
      <c r="F295" s="195"/>
      <c r="G295" s="195"/>
      <c r="H295" s="195"/>
      <c r="I295" s="195"/>
      <c r="J295" s="195"/>
      <c r="K295" s="195"/>
      <c r="L295" s="195"/>
      <c r="M295" s="195"/>
      <c r="N295" s="195"/>
      <c r="O295" s="195"/>
      <c r="P295" s="195"/>
      <c r="Q295" s="195"/>
      <c r="R295" s="195"/>
      <c r="S295" s="195"/>
      <c r="T295" s="195"/>
      <c r="U295" s="195"/>
      <c r="X295" s="196">
        <v>215488</v>
      </c>
      <c r="Y295" s="196"/>
      <c r="Z295" s="196"/>
      <c r="AA295" s="196"/>
      <c r="AB295" s="196"/>
      <c r="AC295" s="196"/>
      <c r="AD295" s="196"/>
      <c r="AE295" s="196"/>
      <c r="AF295" s="196"/>
    </row>
    <row r="296" spans="5:32" ht="13.5" customHeight="1" x14ac:dyDescent="0.2"/>
    <row r="297" spans="5:32" ht="15.75" customHeight="1" x14ac:dyDescent="0.2">
      <c r="E297" s="195" t="s">
        <v>141</v>
      </c>
      <c r="F297" s="195"/>
      <c r="G297" s="195"/>
      <c r="H297" s="195"/>
      <c r="I297" s="195"/>
      <c r="J297" s="195"/>
      <c r="K297" s="195"/>
      <c r="L297" s="195"/>
      <c r="M297" s="195"/>
      <c r="N297" s="195"/>
      <c r="O297" s="195"/>
      <c r="P297" s="195"/>
      <c r="Q297" s="195"/>
      <c r="R297" s="195"/>
      <c r="S297" s="195"/>
      <c r="T297" s="195"/>
      <c r="U297" s="195"/>
      <c r="X297" s="196">
        <v>296296</v>
      </c>
      <c r="Y297" s="196"/>
      <c r="Z297" s="196"/>
      <c r="AA297" s="196"/>
      <c r="AB297" s="196"/>
      <c r="AC297" s="196"/>
      <c r="AD297" s="196"/>
      <c r="AE297" s="196"/>
      <c r="AF297" s="196"/>
    </row>
    <row r="298" spans="5:32" ht="13.5" customHeight="1" x14ac:dyDescent="0.2"/>
    <row r="299" spans="5:32" ht="15.75" customHeight="1" x14ac:dyDescent="0.2">
      <c r="E299" s="195" t="s">
        <v>142</v>
      </c>
      <c r="F299" s="195"/>
      <c r="G299" s="195"/>
      <c r="H299" s="195"/>
      <c r="I299" s="195"/>
      <c r="J299" s="195"/>
      <c r="K299" s="195"/>
      <c r="L299" s="195"/>
      <c r="M299" s="195"/>
      <c r="N299" s="195"/>
      <c r="O299" s="195"/>
      <c r="P299" s="195"/>
      <c r="Q299" s="195"/>
      <c r="R299" s="195"/>
      <c r="S299" s="195"/>
      <c r="T299" s="195"/>
      <c r="U299" s="195"/>
      <c r="X299" s="196">
        <v>350168</v>
      </c>
      <c r="Y299" s="196"/>
      <c r="Z299" s="196"/>
      <c r="AA299" s="196"/>
      <c r="AB299" s="196"/>
      <c r="AC299" s="196"/>
      <c r="AD299" s="196"/>
      <c r="AE299" s="196"/>
      <c r="AF299" s="196"/>
    </row>
    <row r="300" spans="5:32" ht="13.5" customHeight="1" x14ac:dyDescent="0.2"/>
    <row r="301" spans="5:32" ht="15.75" customHeight="1" x14ac:dyDescent="0.2">
      <c r="E301" s="195" t="s">
        <v>154</v>
      </c>
      <c r="F301" s="195"/>
      <c r="G301" s="195"/>
      <c r="H301" s="195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X301" s="196">
        <v>606060</v>
      </c>
      <c r="Y301" s="196"/>
      <c r="Z301" s="196"/>
      <c r="AA301" s="196"/>
      <c r="AB301" s="196"/>
      <c r="AC301" s="196"/>
      <c r="AD301" s="196"/>
      <c r="AE301" s="196"/>
      <c r="AF301" s="196"/>
    </row>
    <row r="302" spans="5:32" ht="13.5" customHeight="1" x14ac:dyDescent="0.2"/>
    <row r="303" spans="5:32" ht="15.75" customHeight="1" x14ac:dyDescent="0.2">
      <c r="E303" s="195" t="s">
        <v>155</v>
      </c>
      <c r="F303" s="195"/>
      <c r="G303" s="195"/>
      <c r="H303" s="195"/>
      <c r="I303" s="195"/>
      <c r="J303" s="195"/>
      <c r="K303" s="195"/>
      <c r="L303" s="195"/>
      <c r="M303" s="195"/>
      <c r="N303" s="195"/>
      <c r="O303" s="195"/>
      <c r="P303" s="195"/>
      <c r="Q303" s="195"/>
      <c r="R303" s="195"/>
      <c r="S303" s="195"/>
      <c r="T303" s="195"/>
      <c r="U303" s="195"/>
      <c r="X303" s="196">
        <v>565656</v>
      </c>
      <c r="Y303" s="196"/>
      <c r="Z303" s="196"/>
      <c r="AA303" s="196"/>
      <c r="AB303" s="196"/>
      <c r="AC303" s="196"/>
      <c r="AD303" s="196"/>
      <c r="AE303" s="196"/>
      <c r="AF303" s="196"/>
    </row>
    <row r="304" spans="5:32" ht="13.5" customHeight="1" x14ac:dyDescent="0.2"/>
    <row r="305" spans="4:32" ht="15.75" customHeight="1" x14ac:dyDescent="0.2">
      <c r="E305" s="195" t="s">
        <v>175</v>
      </c>
      <c r="F305" s="195"/>
      <c r="G305" s="195"/>
      <c r="H305" s="195"/>
      <c r="I305" s="195"/>
      <c r="J305" s="195"/>
      <c r="K305" s="195"/>
      <c r="L305" s="195"/>
      <c r="M305" s="195"/>
      <c r="N305" s="195"/>
      <c r="O305" s="195"/>
      <c r="P305" s="195"/>
      <c r="Q305" s="195"/>
      <c r="R305" s="195"/>
      <c r="S305" s="195"/>
      <c r="T305" s="195"/>
      <c r="U305" s="195"/>
      <c r="X305" s="196">
        <v>4296292</v>
      </c>
      <c r="Y305" s="196"/>
      <c r="Z305" s="196"/>
      <c r="AA305" s="196"/>
      <c r="AB305" s="196"/>
      <c r="AC305" s="196"/>
      <c r="AD305" s="196"/>
      <c r="AE305" s="196"/>
      <c r="AF305" s="196"/>
    </row>
    <row r="306" spans="4:32" ht="13.5" customHeight="1" x14ac:dyDescent="0.2"/>
    <row r="307" spans="4:32" ht="15.75" customHeight="1" x14ac:dyDescent="0.2">
      <c r="E307" s="195" t="s">
        <v>176</v>
      </c>
      <c r="F307" s="195"/>
      <c r="G307" s="195"/>
      <c r="H307" s="195"/>
      <c r="I307" s="195"/>
      <c r="J307" s="195"/>
      <c r="K307" s="195"/>
      <c r="L307" s="195"/>
      <c r="M307" s="195"/>
      <c r="N307" s="195"/>
      <c r="O307" s="195"/>
      <c r="P307" s="195"/>
      <c r="Q307" s="195"/>
      <c r="R307" s="195"/>
      <c r="S307" s="195"/>
      <c r="T307" s="195"/>
      <c r="U307" s="195"/>
      <c r="X307" s="196">
        <v>4017699</v>
      </c>
      <c r="Y307" s="196"/>
      <c r="Z307" s="196"/>
      <c r="AA307" s="196"/>
      <c r="AB307" s="196"/>
      <c r="AC307" s="196"/>
      <c r="AD307" s="196"/>
      <c r="AE307" s="196"/>
      <c r="AF307" s="196"/>
    </row>
    <row r="308" spans="4:32" ht="13.5" customHeight="1" x14ac:dyDescent="0.2"/>
    <row r="309" spans="4:32" ht="15.75" customHeight="1" x14ac:dyDescent="0.2">
      <c r="E309" s="195" t="s">
        <v>200</v>
      </c>
      <c r="F309" s="195"/>
      <c r="G309" s="195"/>
      <c r="H309" s="195"/>
      <c r="I309" s="195"/>
      <c r="J309" s="195"/>
      <c r="K309" s="195"/>
      <c r="L309" s="195"/>
      <c r="M309" s="195"/>
      <c r="N309" s="195"/>
      <c r="O309" s="195"/>
      <c r="P309" s="195"/>
      <c r="Q309" s="195"/>
      <c r="R309" s="195"/>
      <c r="S309" s="195"/>
      <c r="T309" s="195"/>
      <c r="U309" s="195"/>
      <c r="X309" s="196">
        <v>2808668</v>
      </c>
      <c r="Y309" s="196"/>
      <c r="Z309" s="196"/>
      <c r="AA309" s="196"/>
      <c r="AB309" s="196"/>
      <c r="AC309" s="196"/>
      <c r="AD309" s="196"/>
      <c r="AE309" s="196"/>
      <c r="AF309" s="196"/>
    </row>
    <row r="310" spans="4:32" ht="13.5" customHeight="1" x14ac:dyDescent="0.2"/>
    <row r="311" spans="4:32" ht="15.75" customHeight="1" x14ac:dyDescent="0.2">
      <c r="E311" s="195" t="s">
        <v>201</v>
      </c>
      <c r="F311" s="195"/>
      <c r="G311" s="195"/>
      <c r="H311" s="195"/>
      <c r="I311" s="195"/>
      <c r="J311" s="195"/>
      <c r="K311" s="195"/>
      <c r="L311" s="195"/>
      <c r="M311" s="195"/>
      <c r="N311" s="195"/>
      <c r="O311" s="195"/>
      <c r="P311" s="195"/>
      <c r="Q311" s="195"/>
      <c r="R311" s="195"/>
      <c r="S311" s="195"/>
      <c r="T311" s="195"/>
      <c r="U311" s="195"/>
      <c r="X311" s="196">
        <v>26936</v>
      </c>
      <c r="Y311" s="196"/>
      <c r="Z311" s="196"/>
      <c r="AA311" s="196"/>
      <c r="AB311" s="196"/>
      <c r="AC311" s="196"/>
      <c r="AD311" s="196"/>
      <c r="AE311" s="196"/>
      <c r="AF311" s="196"/>
    </row>
    <row r="312" spans="4:32" ht="11.25" customHeight="1" x14ac:dyDescent="0.2"/>
    <row r="313" spans="4:32" x14ac:dyDescent="0.2">
      <c r="D313" s="189" t="s">
        <v>110</v>
      </c>
      <c r="E313" s="189"/>
      <c r="F313" s="189"/>
      <c r="G313" s="189"/>
      <c r="H313" s="189"/>
      <c r="I313" s="189"/>
      <c r="J313" s="189"/>
      <c r="K313" s="189"/>
      <c r="L313" s="189"/>
      <c r="M313" s="190">
        <v>2023</v>
      </c>
      <c r="N313" s="190"/>
      <c r="O313" s="121" t="s">
        <v>111</v>
      </c>
      <c r="P313" s="190">
        <v>9</v>
      </c>
      <c r="Q313" s="190"/>
    </row>
    <row r="314" spans="4:32" ht="18.75" customHeight="1" x14ac:dyDescent="0.2"/>
    <row r="315" spans="4:32" x14ac:dyDescent="0.2">
      <c r="D315" s="191" t="s">
        <v>112</v>
      </c>
      <c r="E315" s="191"/>
      <c r="F315" s="191"/>
      <c r="G315" s="191"/>
      <c r="H315" s="191"/>
      <c r="I315" s="191"/>
      <c r="J315" s="191"/>
      <c r="K315" s="191"/>
      <c r="L315" s="191"/>
      <c r="M315" s="191"/>
      <c r="N315" s="191"/>
      <c r="O315" s="191"/>
      <c r="P315" s="191"/>
      <c r="Q315" s="191"/>
      <c r="R315" s="191"/>
      <c r="S315" s="191"/>
      <c r="T315" s="191"/>
      <c r="U315" s="191"/>
      <c r="V315" s="191"/>
      <c r="W315" s="191"/>
    </row>
    <row r="316" spans="4:32" ht="13.5" customHeight="1" x14ac:dyDescent="0.2"/>
    <row r="317" spans="4:32" ht="15.75" customHeight="1" x14ac:dyDescent="0.2">
      <c r="E317" s="195" t="s">
        <v>245</v>
      </c>
      <c r="F317" s="195"/>
      <c r="G317" s="195"/>
      <c r="H317" s="195"/>
      <c r="I317" s="195"/>
      <c r="J317" s="195"/>
      <c r="K317" s="195"/>
      <c r="L317" s="195"/>
      <c r="M317" s="195"/>
      <c r="N317" s="195"/>
      <c r="O317" s="195"/>
      <c r="P317" s="195"/>
      <c r="Q317" s="195"/>
      <c r="R317" s="195"/>
      <c r="S317" s="195"/>
      <c r="T317" s="195"/>
      <c r="U317" s="195"/>
      <c r="X317" s="196">
        <v>55100</v>
      </c>
      <c r="Y317" s="196"/>
      <c r="Z317" s="196"/>
      <c r="AA317" s="196"/>
      <c r="AB317" s="196"/>
      <c r="AC317" s="196"/>
      <c r="AD317" s="196"/>
      <c r="AE317" s="196"/>
      <c r="AF317" s="196"/>
    </row>
    <row r="318" spans="4:32" ht="13.5" customHeight="1" x14ac:dyDescent="0.2"/>
    <row r="319" spans="4:32" ht="15.75" customHeight="1" x14ac:dyDescent="0.2">
      <c r="E319" s="195" t="s">
        <v>184</v>
      </c>
      <c r="F319" s="195"/>
      <c r="G319" s="195"/>
      <c r="H319" s="195"/>
      <c r="I319" s="195"/>
      <c r="J319" s="195"/>
      <c r="K319" s="195"/>
      <c r="L319" s="195"/>
      <c r="M319" s="195"/>
      <c r="N319" s="195"/>
      <c r="O319" s="195"/>
      <c r="P319" s="195"/>
      <c r="Q319" s="195"/>
      <c r="R319" s="195"/>
      <c r="S319" s="195"/>
      <c r="T319" s="195"/>
      <c r="U319" s="195"/>
      <c r="X319" s="196">
        <v>47950</v>
      </c>
      <c r="Y319" s="196"/>
      <c r="Z319" s="196"/>
      <c r="AA319" s="196"/>
      <c r="AB319" s="196"/>
      <c r="AC319" s="196"/>
      <c r="AD319" s="196"/>
      <c r="AE319" s="196"/>
      <c r="AF319" s="196"/>
    </row>
    <row r="320" spans="4:32" ht="13.5" customHeight="1" x14ac:dyDescent="0.2"/>
    <row r="321" spans="5:32" ht="15.75" customHeight="1" x14ac:dyDescent="0.2">
      <c r="E321" s="195" t="s">
        <v>121</v>
      </c>
      <c r="F321" s="195"/>
      <c r="G321" s="195"/>
      <c r="H321" s="195"/>
      <c r="I321" s="195"/>
      <c r="J321" s="195"/>
      <c r="K321" s="195"/>
      <c r="L321" s="195"/>
      <c r="M321" s="195"/>
      <c r="N321" s="195"/>
      <c r="O321" s="195"/>
      <c r="P321" s="195"/>
      <c r="Q321" s="195"/>
      <c r="R321" s="195"/>
      <c r="S321" s="195"/>
      <c r="T321" s="195"/>
      <c r="U321" s="195"/>
      <c r="X321" s="196">
        <v>50347</v>
      </c>
      <c r="Y321" s="196"/>
      <c r="Z321" s="196"/>
      <c r="AA321" s="196"/>
      <c r="AB321" s="196"/>
      <c r="AC321" s="196"/>
      <c r="AD321" s="196"/>
      <c r="AE321" s="196"/>
      <c r="AF321" s="196"/>
    </row>
    <row r="322" spans="5:32" ht="13.5" customHeight="1" x14ac:dyDescent="0.2"/>
    <row r="323" spans="5:32" ht="15.75" customHeight="1" x14ac:dyDescent="0.2">
      <c r="E323" s="195" t="s">
        <v>140</v>
      </c>
      <c r="F323" s="195"/>
      <c r="G323" s="195"/>
      <c r="H323" s="195"/>
      <c r="I323" s="195"/>
      <c r="J323" s="195"/>
      <c r="K323" s="195"/>
      <c r="L323" s="195"/>
      <c r="M323" s="195"/>
      <c r="N323" s="195"/>
      <c r="O323" s="195"/>
      <c r="P323" s="195"/>
      <c r="Q323" s="195"/>
      <c r="R323" s="195"/>
      <c r="S323" s="195"/>
      <c r="T323" s="195"/>
      <c r="U323" s="195"/>
      <c r="X323" s="196">
        <v>53872</v>
      </c>
      <c r="Y323" s="196"/>
      <c r="Z323" s="196"/>
      <c r="AA323" s="196"/>
      <c r="AB323" s="196"/>
      <c r="AC323" s="196"/>
      <c r="AD323" s="196"/>
      <c r="AE323" s="196"/>
      <c r="AF323" s="196"/>
    </row>
    <row r="324" spans="5:32" ht="13.5" customHeight="1" x14ac:dyDescent="0.2"/>
    <row r="325" spans="5:32" ht="15.75" customHeight="1" x14ac:dyDescent="0.2">
      <c r="E325" s="195" t="s">
        <v>246</v>
      </c>
      <c r="F325" s="195"/>
      <c r="G325" s="195"/>
      <c r="H325" s="195"/>
      <c r="I325" s="195"/>
      <c r="J325" s="195"/>
      <c r="K325" s="195"/>
      <c r="L325" s="195"/>
      <c r="M325" s="195"/>
      <c r="N325" s="195"/>
      <c r="O325" s="195"/>
      <c r="P325" s="195"/>
      <c r="Q325" s="195"/>
      <c r="R325" s="195"/>
      <c r="S325" s="195"/>
      <c r="T325" s="195"/>
      <c r="U325" s="195"/>
      <c r="X325" s="196">
        <v>53872</v>
      </c>
      <c r="Y325" s="196"/>
      <c r="Z325" s="196"/>
      <c r="AA325" s="196"/>
      <c r="AB325" s="196"/>
      <c r="AC325" s="196"/>
      <c r="AD325" s="196"/>
      <c r="AE325" s="196"/>
      <c r="AF325" s="196"/>
    </row>
    <row r="326" spans="5:32" ht="13.5" customHeight="1" x14ac:dyDescent="0.2"/>
    <row r="327" spans="5:32" ht="15.75" customHeight="1" x14ac:dyDescent="0.2">
      <c r="E327" s="195" t="s">
        <v>141</v>
      </c>
      <c r="F327" s="195"/>
      <c r="G327" s="195"/>
      <c r="H327" s="195"/>
      <c r="I327" s="195"/>
      <c r="J327" s="195"/>
      <c r="K327" s="195"/>
      <c r="L327" s="195"/>
      <c r="M327" s="195"/>
      <c r="N327" s="195"/>
      <c r="O327" s="195"/>
      <c r="P327" s="195"/>
      <c r="Q327" s="195"/>
      <c r="R327" s="195"/>
      <c r="S327" s="195"/>
      <c r="T327" s="195"/>
      <c r="U327" s="195"/>
      <c r="X327" s="196">
        <v>53872</v>
      </c>
      <c r="Y327" s="196"/>
      <c r="Z327" s="196"/>
      <c r="AA327" s="196"/>
      <c r="AB327" s="196"/>
      <c r="AC327" s="196"/>
      <c r="AD327" s="196"/>
      <c r="AE327" s="196"/>
      <c r="AF327" s="196"/>
    </row>
    <row r="328" spans="5:32" ht="13.5" customHeight="1" x14ac:dyDescent="0.2"/>
    <row r="329" spans="5:32" ht="15.75" customHeight="1" x14ac:dyDescent="0.2">
      <c r="E329" s="195" t="s">
        <v>142</v>
      </c>
      <c r="F329" s="195"/>
      <c r="G329" s="195"/>
      <c r="H329" s="195"/>
      <c r="I329" s="195"/>
      <c r="J329" s="195"/>
      <c r="K329" s="195"/>
      <c r="L329" s="195"/>
      <c r="M329" s="195"/>
      <c r="N329" s="195"/>
      <c r="O329" s="195"/>
      <c r="P329" s="195"/>
      <c r="Q329" s="195"/>
      <c r="R329" s="195"/>
      <c r="S329" s="195"/>
      <c r="T329" s="195"/>
      <c r="U329" s="195"/>
      <c r="X329" s="196">
        <v>80808</v>
      </c>
      <c r="Y329" s="196"/>
      <c r="Z329" s="196"/>
      <c r="AA329" s="196"/>
      <c r="AB329" s="196"/>
      <c r="AC329" s="196"/>
      <c r="AD329" s="196"/>
      <c r="AE329" s="196"/>
      <c r="AF329" s="196"/>
    </row>
    <row r="330" spans="5:32" ht="13.5" customHeight="1" x14ac:dyDescent="0.2"/>
    <row r="331" spans="5:32" ht="15.75" customHeight="1" x14ac:dyDescent="0.2">
      <c r="E331" s="195" t="s">
        <v>154</v>
      </c>
      <c r="F331" s="195"/>
      <c r="G331" s="195"/>
      <c r="H331" s="195"/>
      <c r="I331" s="195"/>
      <c r="J331" s="195"/>
      <c r="K331" s="195"/>
      <c r="L331" s="195"/>
      <c r="M331" s="195"/>
      <c r="N331" s="195"/>
      <c r="O331" s="195"/>
      <c r="P331" s="195"/>
      <c r="Q331" s="195"/>
      <c r="R331" s="195"/>
      <c r="S331" s="195"/>
      <c r="T331" s="195"/>
      <c r="U331" s="195"/>
      <c r="X331" s="196">
        <v>107744</v>
      </c>
      <c r="Y331" s="196"/>
      <c r="Z331" s="196"/>
      <c r="AA331" s="196"/>
      <c r="AB331" s="196"/>
      <c r="AC331" s="196"/>
      <c r="AD331" s="196"/>
      <c r="AE331" s="196"/>
      <c r="AF331" s="196"/>
    </row>
    <row r="332" spans="5:32" ht="13.5" customHeight="1" x14ac:dyDescent="0.2"/>
    <row r="333" spans="5:32" ht="15.75" customHeight="1" x14ac:dyDescent="0.2">
      <c r="E333" s="195" t="s">
        <v>155</v>
      </c>
      <c r="F333" s="195"/>
      <c r="G333" s="195"/>
      <c r="H333" s="195"/>
      <c r="I333" s="195"/>
      <c r="J333" s="195"/>
      <c r="K333" s="195"/>
      <c r="L333" s="195"/>
      <c r="M333" s="195"/>
      <c r="N333" s="195"/>
      <c r="O333" s="195"/>
      <c r="P333" s="195"/>
      <c r="Q333" s="195"/>
      <c r="R333" s="195"/>
      <c r="S333" s="195"/>
      <c r="T333" s="195"/>
      <c r="U333" s="195"/>
      <c r="X333" s="196">
        <v>161616</v>
      </c>
      <c r="Y333" s="196"/>
      <c r="Z333" s="196"/>
      <c r="AA333" s="196"/>
      <c r="AB333" s="196"/>
      <c r="AC333" s="196"/>
      <c r="AD333" s="196"/>
      <c r="AE333" s="196"/>
      <c r="AF333" s="196"/>
    </row>
    <row r="334" spans="5:32" ht="13.5" customHeight="1" x14ac:dyDescent="0.2"/>
    <row r="335" spans="5:32" ht="15.75" customHeight="1" x14ac:dyDescent="0.2">
      <c r="E335" s="195" t="s">
        <v>175</v>
      </c>
      <c r="F335" s="195"/>
      <c r="G335" s="195"/>
      <c r="H335" s="195"/>
      <c r="I335" s="195"/>
      <c r="J335" s="195"/>
      <c r="K335" s="195"/>
      <c r="L335" s="195"/>
      <c r="M335" s="195"/>
      <c r="N335" s="195"/>
      <c r="O335" s="195"/>
      <c r="P335" s="195"/>
      <c r="Q335" s="195"/>
      <c r="R335" s="195"/>
      <c r="S335" s="195"/>
      <c r="T335" s="195"/>
      <c r="U335" s="195"/>
      <c r="X335" s="196">
        <v>255892</v>
      </c>
      <c r="Y335" s="196"/>
      <c r="Z335" s="196"/>
      <c r="AA335" s="196"/>
      <c r="AB335" s="196"/>
      <c r="AC335" s="196"/>
      <c r="AD335" s="196"/>
      <c r="AE335" s="196"/>
      <c r="AF335" s="196"/>
    </row>
    <row r="336" spans="5:32" ht="13.5" customHeight="1" x14ac:dyDescent="0.2"/>
    <row r="337" spans="4:32" ht="15.75" customHeight="1" x14ac:dyDescent="0.2">
      <c r="E337" s="195" t="s">
        <v>176</v>
      </c>
      <c r="F337" s="195"/>
      <c r="G337" s="195"/>
      <c r="H337" s="195"/>
      <c r="I337" s="195"/>
      <c r="J337" s="195"/>
      <c r="K337" s="195"/>
      <c r="L337" s="195"/>
      <c r="M337" s="195"/>
      <c r="N337" s="195"/>
      <c r="O337" s="195"/>
      <c r="P337" s="195"/>
      <c r="Q337" s="195"/>
      <c r="R337" s="195"/>
      <c r="S337" s="195"/>
      <c r="T337" s="195"/>
      <c r="U337" s="195"/>
      <c r="X337" s="196">
        <v>3663296</v>
      </c>
      <c r="Y337" s="196"/>
      <c r="Z337" s="196"/>
      <c r="AA337" s="196"/>
      <c r="AB337" s="196"/>
      <c r="AC337" s="196"/>
      <c r="AD337" s="196"/>
      <c r="AE337" s="196"/>
      <c r="AF337" s="196"/>
    </row>
    <row r="338" spans="4:32" ht="13.5" customHeight="1" x14ac:dyDescent="0.2"/>
    <row r="339" spans="4:32" ht="15.75" customHeight="1" x14ac:dyDescent="0.2">
      <c r="E339" s="195" t="s">
        <v>200</v>
      </c>
      <c r="F339" s="195"/>
      <c r="G339" s="195"/>
      <c r="H339" s="195"/>
      <c r="I339" s="195"/>
      <c r="J339" s="195"/>
      <c r="K339" s="195"/>
      <c r="L339" s="195"/>
      <c r="M339" s="195"/>
      <c r="N339" s="195"/>
      <c r="O339" s="195"/>
      <c r="P339" s="195"/>
      <c r="Q339" s="195"/>
      <c r="R339" s="195"/>
      <c r="S339" s="195"/>
      <c r="T339" s="195"/>
      <c r="U339" s="195"/>
      <c r="X339" s="196">
        <v>3703926</v>
      </c>
      <c r="Y339" s="196"/>
      <c r="Z339" s="196"/>
      <c r="AA339" s="196"/>
      <c r="AB339" s="196"/>
      <c r="AC339" s="196"/>
      <c r="AD339" s="196"/>
      <c r="AE339" s="196"/>
      <c r="AF339" s="196"/>
    </row>
    <row r="340" spans="4:32" ht="13.5" customHeight="1" x14ac:dyDescent="0.2"/>
    <row r="341" spans="4:32" ht="15.75" customHeight="1" x14ac:dyDescent="0.2">
      <c r="E341" s="195" t="s">
        <v>201</v>
      </c>
      <c r="F341" s="195"/>
      <c r="G341" s="195"/>
      <c r="H341" s="195"/>
      <c r="I341" s="195"/>
      <c r="J341" s="195"/>
      <c r="K341" s="195"/>
      <c r="L341" s="195"/>
      <c r="M341" s="195"/>
      <c r="N341" s="195"/>
      <c r="O341" s="195"/>
      <c r="P341" s="195"/>
      <c r="Q341" s="195"/>
      <c r="R341" s="195"/>
      <c r="S341" s="195"/>
      <c r="T341" s="195"/>
      <c r="U341" s="195"/>
      <c r="X341" s="196">
        <v>1050501</v>
      </c>
      <c r="Y341" s="196"/>
      <c r="Z341" s="196"/>
      <c r="AA341" s="196"/>
      <c r="AB341" s="196"/>
      <c r="AC341" s="196"/>
      <c r="AD341" s="196"/>
      <c r="AE341" s="196"/>
      <c r="AF341" s="196"/>
    </row>
    <row r="342" spans="4:32" ht="11.25" customHeight="1" x14ac:dyDescent="0.2"/>
    <row r="343" spans="4:32" x14ac:dyDescent="0.2">
      <c r="D343" s="189" t="s">
        <v>110</v>
      </c>
      <c r="E343" s="189"/>
      <c r="F343" s="189"/>
      <c r="G343" s="189"/>
      <c r="H343" s="189"/>
      <c r="I343" s="189"/>
      <c r="J343" s="189"/>
      <c r="K343" s="189"/>
      <c r="L343" s="189"/>
      <c r="M343" s="190">
        <v>2023</v>
      </c>
      <c r="N343" s="190"/>
      <c r="O343" s="121" t="s">
        <v>111</v>
      </c>
      <c r="P343" s="190">
        <v>10</v>
      </c>
      <c r="Q343" s="190"/>
    </row>
    <row r="344" spans="4:32" ht="18.75" customHeight="1" x14ac:dyDescent="0.2"/>
    <row r="345" spans="4:32" x14ac:dyDescent="0.2">
      <c r="D345" s="191" t="s">
        <v>112</v>
      </c>
      <c r="E345" s="191"/>
      <c r="F345" s="191"/>
      <c r="G345" s="191"/>
      <c r="H345" s="191"/>
      <c r="I345" s="191"/>
      <c r="J345" s="191"/>
      <c r="K345" s="191"/>
      <c r="L345" s="191"/>
      <c r="M345" s="191"/>
      <c r="N345" s="191"/>
      <c r="O345" s="191"/>
      <c r="P345" s="191"/>
      <c r="Q345" s="191"/>
      <c r="R345" s="191"/>
      <c r="S345" s="191"/>
      <c r="T345" s="191"/>
      <c r="U345" s="191"/>
      <c r="V345" s="191"/>
      <c r="W345" s="191"/>
    </row>
    <row r="346" spans="4:32" ht="13.5" customHeight="1" x14ac:dyDescent="0.2"/>
    <row r="347" spans="4:32" ht="15.75" customHeight="1" x14ac:dyDescent="0.2">
      <c r="E347" s="195" t="s">
        <v>189</v>
      </c>
      <c r="F347" s="195"/>
      <c r="G347" s="195"/>
      <c r="H347" s="195"/>
      <c r="I347" s="195"/>
      <c r="J347" s="195"/>
      <c r="K347" s="195"/>
      <c r="L347" s="195"/>
      <c r="M347" s="195"/>
      <c r="N347" s="195"/>
      <c r="O347" s="195"/>
      <c r="P347" s="195"/>
      <c r="Q347" s="195"/>
      <c r="R347" s="195"/>
      <c r="S347" s="195"/>
      <c r="T347" s="195"/>
      <c r="U347" s="195"/>
      <c r="X347" s="196">
        <v>47950</v>
      </c>
      <c r="Y347" s="196"/>
      <c r="Z347" s="196"/>
      <c r="AA347" s="196"/>
      <c r="AB347" s="196"/>
      <c r="AC347" s="196"/>
      <c r="AD347" s="196"/>
      <c r="AE347" s="196"/>
      <c r="AF347" s="196"/>
    </row>
    <row r="348" spans="4:32" ht="13.5" customHeight="1" x14ac:dyDescent="0.2"/>
    <row r="349" spans="4:32" ht="15.75" customHeight="1" x14ac:dyDescent="0.2">
      <c r="E349" s="195" t="s">
        <v>113</v>
      </c>
      <c r="F349" s="195"/>
      <c r="G349" s="195"/>
      <c r="H349" s="195"/>
      <c r="I349" s="195"/>
      <c r="J349" s="195"/>
      <c r="K349" s="195"/>
      <c r="L349" s="195"/>
      <c r="M349" s="195"/>
      <c r="N349" s="195"/>
      <c r="O349" s="195"/>
      <c r="P349" s="195"/>
      <c r="Q349" s="195"/>
      <c r="R349" s="195"/>
      <c r="S349" s="195"/>
      <c r="T349" s="195"/>
      <c r="U349" s="195"/>
      <c r="X349" s="196">
        <v>50347</v>
      </c>
      <c r="Y349" s="196"/>
      <c r="Z349" s="196"/>
      <c r="AA349" s="196"/>
      <c r="AB349" s="196"/>
      <c r="AC349" s="196"/>
      <c r="AD349" s="196"/>
      <c r="AE349" s="196"/>
      <c r="AF349" s="196"/>
    </row>
    <row r="350" spans="4:32" ht="13.5" customHeight="1" x14ac:dyDescent="0.2"/>
    <row r="351" spans="4:32" ht="15.75" customHeight="1" x14ac:dyDescent="0.2">
      <c r="E351" s="195" t="s">
        <v>246</v>
      </c>
      <c r="F351" s="195"/>
      <c r="G351" s="195"/>
      <c r="H351" s="195"/>
      <c r="I351" s="195"/>
      <c r="J351" s="195"/>
      <c r="K351" s="195"/>
      <c r="L351" s="195"/>
      <c r="M351" s="195"/>
      <c r="N351" s="195"/>
      <c r="O351" s="195"/>
      <c r="P351" s="195"/>
      <c r="Q351" s="195"/>
      <c r="R351" s="195"/>
      <c r="S351" s="195"/>
      <c r="T351" s="195"/>
      <c r="U351" s="195"/>
      <c r="X351" s="196">
        <v>771670</v>
      </c>
      <c r="Y351" s="196"/>
      <c r="Z351" s="196"/>
      <c r="AA351" s="196"/>
      <c r="AB351" s="196"/>
      <c r="AC351" s="196"/>
      <c r="AD351" s="196"/>
      <c r="AE351" s="196"/>
      <c r="AF351" s="196"/>
    </row>
    <row r="352" spans="4:32" ht="13.5" customHeight="1" x14ac:dyDescent="0.2"/>
    <row r="353" spans="5:32" ht="15.75" customHeight="1" x14ac:dyDescent="0.2">
      <c r="E353" s="195" t="s">
        <v>141</v>
      </c>
      <c r="F353" s="195"/>
      <c r="G353" s="195"/>
      <c r="H353" s="195"/>
      <c r="I353" s="195"/>
      <c r="J353" s="195"/>
      <c r="K353" s="195"/>
      <c r="L353" s="195"/>
      <c r="M353" s="195"/>
      <c r="N353" s="195"/>
      <c r="O353" s="195"/>
      <c r="P353" s="195"/>
      <c r="Q353" s="195"/>
      <c r="R353" s="195"/>
      <c r="S353" s="195"/>
      <c r="T353" s="195"/>
      <c r="U353" s="195"/>
      <c r="X353" s="196">
        <v>53872</v>
      </c>
      <c r="Y353" s="196"/>
      <c r="Z353" s="196"/>
      <c r="AA353" s="196"/>
      <c r="AB353" s="196"/>
      <c r="AC353" s="196"/>
      <c r="AD353" s="196"/>
      <c r="AE353" s="196"/>
      <c r="AF353" s="196"/>
    </row>
    <row r="354" spans="5:32" ht="13.5" customHeight="1" x14ac:dyDescent="0.2"/>
    <row r="355" spans="5:32" ht="15.75" customHeight="1" x14ac:dyDescent="0.2">
      <c r="E355" s="195" t="s">
        <v>142</v>
      </c>
      <c r="F355" s="195"/>
      <c r="G355" s="195"/>
      <c r="H355" s="195"/>
      <c r="I355" s="195"/>
      <c r="J355" s="195"/>
      <c r="K355" s="195"/>
      <c r="L355" s="195"/>
      <c r="M355" s="195"/>
      <c r="N355" s="195"/>
      <c r="O355" s="195"/>
      <c r="P355" s="195"/>
      <c r="Q355" s="195"/>
      <c r="R355" s="195"/>
      <c r="S355" s="195"/>
      <c r="T355" s="195"/>
      <c r="U355" s="195"/>
      <c r="X355" s="196">
        <v>107744</v>
      </c>
      <c r="Y355" s="196"/>
      <c r="Z355" s="196"/>
      <c r="AA355" s="196"/>
      <c r="AB355" s="196"/>
      <c r="AC355" s="196"/>
      <c r="AD355" s="196"/>
      <c r="AE355" s="196"/>
      <c r="AF355" s="196"/>
    </row>
    <row r="356" spans="5:32" ht="13.5" customHeight="1" x14ac:dyDescent="0.2"/>
    <row r="357" spans="5:32" ht="15.75" customHeight="1" x14ac:dyDescent="0.2">
      <c r="E357" s="195" t="s">
        <v>154</v>
      </c>
      <c r="F357" s="195"/>
      <c r="G357" s="195"/>
      <c r="H357" s="195"/>
      <c r="I357" s="195"/>
      <c r="J357" s="195"/>
      <c r="K357" s="195"/>
      <c r="L357" s="195"/>
      <c r="M357" s="195"/>
      <c r="N357" s="195"/>
      <c r="O357" s="195"/>
      <c r="P357" s="195"/>
      <c r="Q357" s="195"/>
      <c r="R357" s="195"/>
      <c r="S357" s="195"/>
      <c r="T357" s="195"/>
      <c r="U357" s="195"/>
      <c r="X357" s="196">
        <v>107744</v>
      </c>
      <c r="Y357" s="196"/>
      <c r="Z357" s="196"/>
      <c r="AA357" s="196"/>
      <c r="AB357" s="196"/>
      <c r="AC357" s="196"/>
      <c r="AD357" s="196"/>
      <c r="AE357" s="196"/>
      <c r="AF357" s="196"/>
    </row>
    <row r="358" spans="5:32" ht="13.5" customHeight="1" x14ac:dyDescent="0.2"/>
    <row r="359" spans="5:32" ht="15.75" customHeight="1" x14ac:dyDescent="0.2">
      <c r="E359" s="195" t="s">
        <v>155</v>
      </c>
      <c r="F359" s="195"/>
      <c r="G359" s="195"/>
      <c r="H359" s="195"/>
      <c r="I359" s="195"/>
      <c r="J359" s="195"/>
      <c r="K359" s="195"/>
      <c r="L359" s="195"/>
      <c r="M359" s="195"/>
      <c r="N359" s="195"/>
      <c r="O359" s="195"/>
      <c r="P359" s="195"/>
      <c r="Q359" s="195"/>
      <c r="R359" s="195"/>
      <c r="S359" s="195"/>
      <c r="T359" s="195"/>
      <c r="U359" s="195"/>
      <c r="X359" s="196">
        <v>107744</v>
      </c>
      <c r="Y359" s="196"/>
      <c r="Z359" s="196"/>
      <c r="AA359" s="196"/>
      <c r="AB359" s="196"/>
      <c r="AC359" s="196"/>
      <c r="AD359" s="196"/>
      <c r="AE359" s="196"/>
      <c r="AF359" s="196"/>
    </row>
    <row r="360" spans="5:32" ht="13.5" customHeight="1" x14ac:dyDescent="0.2"/>
    <row r="361" spans="5:32" ht="15.75" customHeight="1" x14ac:dyDescent="0.2">
      <c r="E361" s="195" t="s">
        <v>175</v>
      </c>
      <c r="F361" s="195"/>
      <c r="G361" s="195"/>
      <c r="H361" s="195"/>
      <c r="I361" s="195"/>
      <c r="J361" s="195"/>
      <c r="K361" s="195"/>
      <c r="L361" s="195"/>
      <c r="M361" s="195"/>
      <c r="N361" s="195"/>
      <c r="O361" s="195"/>
      <c r="P361" s="195"/>
      <c r="Q361" s="195"/>
      <c r="R361" s="195"/>
      <c r="S361" s="195"/>
      <c r="T361" s="195"/>
      <c r="U361" s="195"/>
      <c r="X361" s="196">
        <v>134680</v>
      </c>
      <c r="Y361" s="196"/>
      <c r="Z361" s="196"/>
      <c r="AA361" s="196"/>
      <c r="AB361" s="196"/>
      <c r="AC361" s="196"/>
      <c r="AD361" s="196"/>
      <c r="AE361" s="196"/>
      <c r="AF361" s="196"/>
    </row>
    <row r="362" spans="5:32" ht="13.5" customHeight="1" x14ac:dyDescent="0.2"/>
    <row r="363" spans="5:32" ht="15.75" customHeight="1" x14ac:dyDescent="0.2">
      <c r="E363" s="195" t="s">
        <v>176</v>
      </c>
      <c r="F363" s="195"/>
      <c r="G363" s="195"/>
      <c r="H363" s="195"/>
      <c r="I363" s="195"/>
      <c r="J363" s="195"/>
      <c r="K363" s="195"/>
      <c r="L363" s="195"/>
      <c r="M363" s="195"/>
      <c r="N363" s="195"/>
      <c r="O363" s="195"/>
      <c r="P363" s="195"/>
      <c r="Q363" s="195"/>
      <c r="R363" s="195"/>
      <c r="S363" s="195"/>
      <c r="T363" s="195"/>
      <c r="U363" s="195"/>
      <c r="X363" s="196">
        <v>175084</v>
      </c>
      <c r="Y363" s="196"/>
      <c r="Z363" s="196"/>
      <c r="AA363" s="196"/>
      <c r="AB363" s="196"/>
      <c r="AC363" s="196"/>
      <c r="AD363" s="196"/>
      <c r="AE363" s="196"/>
      <c r="AF363" s="196"/>
    </row>
    <row r="364" spans="5:32" ht="13.5" customHeight="1" x14ac:dyDescent="0.2"/>
    <row r="365" spans="5:32" ht="15.75" customHeight="1" x14ac:dyDescent="0.2">
      <c r="E365" s="195" t="s">
        <v>200</v>
      </c>
      <c r="F365" s="195"/>
      <c r="G365" s="195"/>
      <c r="H365" s="195"/>
      <c r="I365" s="195"/>
      <c r="J365" s="195"/>
      <c r="K365" s="195"/>
      <c r="L365" s="195"/>
      <c r="M365" s="195"/>
      <c r="N365" s="195"/>
      <c r="O365" s="195"/>
      <c r="P365" s="195"/>
      <c r="Q365" s="195"/>
      <c r="R365" s="195"/>
      <c r="S365" s="195"/>
      <c r="T365" s="195"/>
      <c r="U365" s="195"/>
      <c r="X365" s="196">
        <v>3622892</v>
      </c>
      <c r="Y365" s="196"/>
      <c r="Z365" s="196"/>
      <c r="AA365" s="196"/>
      <c r="AB365" s="196"/>
      <c r="AC365" s="196"/>
      <c r="AD365" s="196"/>
      <c r="AE365" s="196"/>
      <c r="AF365" s="196"/>
    </row>
    <row r="366" spans="5:32" ht="13.5" customHeight="1" x14ac:dyDescent="0.2"/>
    <row r="367" spans="5:32" ht="15.75" customHeight="1" x14ac:dyDescent="0.2">
      <c r="E367" s="195" t="s">
        <v>201</v>
      </c>
      <c r="F367" s="195"/>
      <c r="G367" s="195"/>
      <c r="H367" s="195"/>
      <c r="I367" s="195"/>
      <c r="J367" s="195"/>
      <c r="K367" s="195"/>
      <c r="L367" s="195"/>
      <c r="M367" s="195"/>
      <c r="N367" s="195"/>
      <c r="O367" s="195"/>
      <c r="P367" s="195"/>
      <c r="Q367" s="195"/>
      <c r="R367" s="195"/>
      <c r="S367" s="195"/>
      <c r="T367" s="195"/>
      <c r="U367" s="195"/>
      <c r="X367" s="196">
        <v>4969917</v>
      </c>
      <c r="Y367" s="196"/>
      <c r="Z367" s="196"/>
      <c r="AA367" s="196"/>
      <c r="AB367" s="196"/>
      <c r="AC367" s="196"/>
      <c r="AD367" s="196"/>
      <c r="AE367" s="196"/>
      <c r="AF367" s="196"/>
    </row>
    <row r="368" spans="5:32" ht="11.25" customHeight="1" x14ac:dyDescent="0.2"/>
    <row r="369" spans="4:32" x14ac:dyDescent="0.2">
      <c r="D369" s="189" t="s">
        <v>110</v>
      </c>
      <c r="E369" s="189"/>
      <c r="F369" s="189"/>
      <c r="G369" s="189"/>
      <c r="H369" s="189"/>
      <c r="I369" s="189"/>
      <c r="J369" s="189"/>
      <c r="K369" s="189"/>
      <c r="L369" s="189"/>
      <c r="M369" s="190">
        <v>2023</v>
      </c>
      <c r="N369" s="190"/>
      <c r="O369" s="121" t="s">
        <v>111</v>
      </c>
      <c r="P369" s="190">
        <v>11</v>
      </c>
      <c r="Q369" s="190"/>
    </row>
    <row r="370" spans="4:32" ht="18.75" customHeight="1" x14ac:dyDescent="0.2"/>
    <row r="371" spans="4:32" x14ac:dyDescent="0.2">
      <c r="D371" s="191" t="s">
        <v>112</v>
      </c>
      <c r="E371" s="191"/>
      <c r="F371" s="191"/>
      <c r="G371" s="191"/>
      <c r="H371" s="191"/>
      <c r="I371" s="191"/>
      <c r="J371" s="191"/>
      <c r="K371" s="191"/>
      <c r="L371" s="191"/>
      <c r="M371" s="191"/>
      <c r="N371" s="191"/>
      <c r="O371" s="191"/>
      <c r="P371" s="191"/>
      <c r="Q371" s="191"/>
      <c r="R371" s="191"/>
      <c r="S371" s="191"/>
      <c r="T371" s="191"/>
      <c r="U371" s="191"/>
      <c r="V371" s="191"/>
      <c r="W371" s="191"/>
    </row>
    <row r="372" spans="4:32" ht="13.5" customHeight="1" x14ac:dyDescent="0.2"/>
    <row r="373" spans="4:32" ht="15.75" customHeight="1" x14ac:dyDescent="0.2">
      <c r="E373" s="195" t="s">
        <v>246</v>
      </c>
      <c r="F373" s="195"/>
      <c r="G373" s="195"/>
      <c r="H373" s="195"/>
      <c r="I373" s="195"/>
      <c r="J373" s="195"/>
      <c r="K373" s="195"/>
      <c r="L373" s="195"/>
      <c r="M373" s="195"/>
      <c r="N373" s="195"/>
      <c r="O373" s="195"/>
      <c r="P373" s="195"/>
      <c r="Q373" s="195"/>
      <c r="R373" s="195"/>
      <c r="S373" s="195"/>
      <c r="T373" s="195"/>
      <c r="U373" s="195"/>
      <c r="X373" s="196">
        <v>5050726</v>
      </c>
      <c r="Y373" s="196"/>
      <c r="Z373" s="196"/>
      <c r="AA373" s="196"/>
      <c r="AB373" s="196"/>
      <c r="AC373" s="196"/>
      <c r="AD373" s="196"/>
      <c r="AE373" s="196"/>
      <c r="AF373" s="196"/>
    </row>
    <row r="374" spans="4:32" ht="13.5" customHeight="1" x14ac:dyDescent="0.2"/>
    <row r="375" spans="4:32" ht="15.75" customHeight="1" x14ac:dyDescent="0.2">
      <c r="E375" s="195" t="s">
        <v>247</v>
      </c>
      <c r="F375" s="195"/>
      <c r="G375" s="195"/>
      <c r="H375" s="195"/>
      <c r="I375" s="195"/>
      <c r="J375" s="195"/>
      <c r="K375" s="195"/>
      <c r="L375" s="195"/>
      <c r="M375" s="195"/>
      <c r="N375" s="195"/>
      <c r="O375" s="195"/>
      <c r="P375" s="195"/>
      <c r="Q375" s="195"/>
      <c r="R375" s="195"/>
      <c r="S375" s="195"/>
      <c r="T375" s="195"/>
      <c r="U375" s="195"/>
      <c r="X375" s="196">
        <v>956226</v>
      </c>
      <c r="Y375" s="196"/>
      <c r="Z375" s="196"/>
      <c r="AA375" s="196"/>
      <c r="AB375" s="196"/>
      <c r="AC375" s="196"/>
      <c r="AD375" s="196"/>
      <c r="AE375" s="196"/>
      <c r="AF375" s="196"/>
    </row>
    <row r="376" spans="4:32" ht="13.5" customHeight="1" x14ac:dyDescent="0.2"/>
    <row r="377" spans="4:32" ht="15.75" customHeight="1" x14ac:dyDescent="0.2">
      <c r="E377" s="195" t="s">
        <v>248</v>
      </c>
      <c r="F377" s="195"/>
      <c r="G377" s="195"/>
      <c r="H377" s="195"/>
      <c r="I377" s="195"/>
      <c r="J377" s="195"/>
      <c r="K377" s="195"/>
      <c r="L377" s="195"/>
      <c r="M377" s="195"/>
      <c r="N377" s="195"/>
      <c r="O377" s="195"/>
      <c r="P377" s="195"/>
      <c r="Q377" s="195"/>
      <c r="R377" s="195"/>
      <c r="S377" s="195"/>
      <c r="T377" s="195"/>
      <c r="U377" s="195"/>
      <c r="X377" s="196">
        <v>26936</v>
      </c>
      <c r="Y377" s="196"/>
      <c r="Z377" s="196"/>
      <c r="AA377" s="196"/>
      <c r="AB377" s="196"/>
      <c r="AC377" s="196"/>
      <c r="AD377" s="196"/>
      <c r="AE377" s="196"/>
      <c r="AF377" s="196"/>
    </row>
    <row r="378" spans="4:32" ht="13.5" customHeight="1" x14ac:dyDescent="0.2"/>
    <row r="379" spans="4:32" ht="15.75" customHeight="1" x14ac:dyDescent="0.2">
      <c r="E379" s="195" t="s">
        <v>175</v>
      </c>
      <c r="F379" s="195"/>
      <c r="G379" s="195"/>
      <c r="H379" s="195"/>
      <c r="I379" s="195"/>
      <c r="J379" s="195"/>
      <c r="K379" s="195"/>
      <c r="L379" s="195"/>
      <c r="M379" s="195"/>
      <c r="N379" s="195"/>
      <c r="O379" s="195"/>
      <c r="P379" s="195"/>
      <c r="Q379" s="195"/>
      <c r="R379" s="195"/>
      <c r="S379" s="195"/>
      <c r="T379" s="195"/>
      <c r="U379" s="195"/>
      <c r="X379" s="196">
        <v>26936</v>
      </c>
      <c r="Y379" s="196"/>
      <c r="Z379" s="196"/>
      <c r="AA379" s="196"/>
      <c r="AB379" s="196"/>
      <c r="AC379" s="196"/>
      <c r="AD379" s="196"/>
      <c r="AE379" s="196"/>
      <c r="AF379" s="196"/>
    </row>
    <row r="380" spans="4:32" ht="13.5" customHeight="1" x14ac:dyDescent="0.2"/>
    <row r="381" spans="4:32" ht="15.75" customHeight="1" x14ac:dyDescent="0.2">
      <c r="E381" s="195" t="s">
        <v>176</v>
      </c>
      <c r="F381" s="195"/>
      <c r="G381" s="195"/>
      <c r="H381" s="195"/>
      <c r="I381" s="195"/>
      <c r="J381" s="195"/>
      <c r="K381" s="195"/>
      <c r="L381" s="195"/>
      <c r="M381" s="195"/>
      <c r="N381" s="195"/>
      <c r="O381" s="195"/>
      <c r="P381" s="195"/>
      <c r="Q381" s="195"/>
      <c r="R381" s="195"/>
      <c r="S381" s="195"/>
      <c r="T381" s="195"/>
      <c r="U381" s="195"/>
      <c r="X381" s="196">
        <v>188552</v>
      </c>
      <c r="Y381" s="196"/>
      <c r="Z381" s="196"/>
      <c r="AA381" s="196"/>
      <c r="AB381" s="196"/>
      <c r="AC381" s="196"/>
      <c r="AD381" s="196"/>
      <c r="AE381" s="196"/>
      <c r="AF381" s="196"/>
    </row>
    <row r="382" spans="4:32" ht="13.5" customHeight="1" x14ac:dyDescent="0.2"/>
    <row r="383" spans="4:32" ht="15.75" customHeight="1" x14ac:dyDescent="0.2">
      <c r="E383" s="195" t="s">
        <v>200</v>
      </c>
      <c r="F383" s="195"/>
      <c r="G383" s="195"/>
      <c r="H383" s="195"/>
      <c r="I383" s="195"/>
      <c r="J383" s="195"/>
      <c r="K383" s="195"/>
      <c r="L383" s="195"/>
      <c r="M383" s="195"/>
      <c r="N383" s="195"/>
      <c r="O383" s="195"/>
      <c r="P383" s="195"/>
      <c r="Q383" s="195"/>
      <c r="R383" s="195"/>
      <c r="S383" s="195"/>
      <c r="T383" s="195"/>
      <c r="U383" s="195"/>
      <c r="X383" s="196">
        <v>363636</v>
      </c>
      <c r="Y383" s="196"/>
      <c r="Z383" s="196"/>
      <c r="AA383" s="196"/>
      <c r="AB383" s="196"/>
      <c r="AC383" s="196"/>
      <c r="AD383" s="196"/>
      <c r="AE383" s="196"/>
      <c r="AF383" s="196"/>
    </row>
    <row r="384" spans="4:32" ht="13.5" customHeight="1" x14ac:dyDescent="0.2"/>
    <row r="385" spans="4:32" ht="15.75" customHeight="1" x14ac:dyDescent="0.2">
      <c r="E385" s="195" t="s">
        <v>201</v>
      </c>
      <c r="F385" s="195"/>
      <c r="G385" s="195"/>
      <c r="H385" s="195"/>
      <c r="I385" s="195"/>
      <c r="J385" s="195"/>
      <c r="K385" s="195"/>
      <c r="L385" s="195"/>
      <c r="M385" s="195"/>
      <c r="N385" s="195"/>
      <c r="O385" s="195"/>
      <c r="P385" s="195"/>
      <c r="Q385" s="195"/>
      <c r="R385" s="195"/>
      <c r="S385" s="195"/>
      <c r="T385" s="195"/>
      <c r="U385" s="195"/>
      <c r="X385" s="196">
        <v>3703700</v>
      </c>
      <c r="Y385" s="196"/>
      <c r="Z385" s="196"/>
      <c r="AA385" s="196"/>
      <c r="AB385" s="196"/>
      <c r="AC385" s="196"/>
      <c r="AD385" s="196"/>
      <c r="AE385" s="196"/>
      <c r="AF385" s="196"/>
    </row>
    <row r="386" spans="4:32" ht="11.25" customHeight="1" x14ac:dyDescent="0.2"/>
    <row r="387" spans="4:32" x14ac:dyDescent="0.2">
      <c r="D387" s="189" t="s">
        <v>110</v>
      </c>
      <c r="E387" s="189"/>
      <c r="F387" s="189"/>
      <c r="G387" s="189"/>
      <c r="H387" s="189"/>
      <c r="I387" s="189"/>
      <c r="J387" s="189"/>
      <c r="K387" s="189"/>
      <c r="L387" s="189"/>
      <c r="M387" s="190">
        <v>2023</v>
      </c>
      <c r="N387" s="190"/>
      <c r="O387" s="121" t="s">
        <v>111</v>
      </c>
      <c r="P387" s="190">
        <v>12</v>
      </c>
      <c r="Q387" s="190"/>
    </row>
    <row r="388" spans="4:32" ht="18.75" customHeight="1" x14ac:dyDescent="0.2"/>
    <row r="389" spans="4:32" x14ac:dyDescent="0.2">
      <c r="D389" s="191" t="s">
        <v>112</v>
      </c>
      <c r="E389" s="191"/>
      <c r="F389" s="191"/>
      <c r="G389" s="191"/>
      <c r="H389" s="191"/>
      <c r="I389" s="191"/>
      <c r="J389" s="191"/>
      <c r="K389" s="191"/>
      <c r="L389" s="191"/>
      <c r="M389" s="191"/>
      <c r="N389" s="191"/>
      <c r="O389" s="191"/>
      <c r="P389" s="191"/>
      <c r="Q389" s="191"/>
      <c r="R389" s="191"/>
      <c r="S389" s="191"/>
      <c r="T389" s="191"/>
      <c r="U389" s="191"/>
      <c r="V389" s="191"/>
      <c r="W389" s="191"/>
    </row>
    <row r="390" spans="4:32" ht="13.5" customHeight="1" x14ac:dyDescent="0.2"/>
    <row r="391" spans="4:32" ht="15.75" customHeight="1" x14ac:dyDescent="0.2">
      <c r="E391" s="195" t="s">
        <v>249</v>
      </c>
      <c r="F391" s="195"/>
      <c r="G391" s="195"/>
      <c r="H391" s="195"/>
      <c r="I391" s="195"/>
      <c r="J391" s="195"/>
      <c r="K391" s="195"/>
      <c r="L391" s="195"/>
      <c r="M391" s="195"/>
      <c r="N391" s="195"/>
      <c r="O391" s="195"/>
      <c r="P391" s="195"/>
      <c r="Q391" s="195"/>
      <c r="R391" s="195"/>
      <c r="S391" s="195"/>
      <c r="T391" s="195"/>
      <c r="U391" s="195"/>
      <c r="X391" s="196">
        <v>19606</v>
      </c>
      <c r="Y391" s="196"/>
      <c r="Z391" s="196"/>
      <c r="AA391" s="196"/>
      <c r="AB391" s="196"/>
      <c r="AC391" s="196"/>
      <c r="AD391" s="196"/>
      <c r="AE391" s="196"/>
      <c r="AF391" s="196"/>
    </row>
    <row r="392" spans="4:32" ht="13.5" customHeight="1" x14ac:dyDescent="0.2"/>
    <row r="393" spans="4:32" ht="15.75" customHeight="1" x14ac:dyDescent="0.2">
      <c r="E393" s="195" t="s">
        <v>250</v>
      </c>
      <c r="F393" s="195"/>
      <c r="G393" s="195"/>
      <c r="H393" s="195"/>
      <c r="I393" s="195"/>
      <c r="J393" s="195"/>
      <c r="K393" s="195"/>
      <c r="L393" s="195"/>
      <c r="M393" s="195"/>
      <c r="N393" s="195"/>
      <c r="O393" s="195"/>
      <c r="P393" s="195"/>
      <c r="Q393" s="195"/>
      <c r="R393" s="195"/>
      <c r="S393" s="195"/>
      <c r="T393" s="195"/>
      <c r="U393" s="195"/>
      <c r="X393" s="196">
        <v>55600</v>
      </c>
      <c r="Y393" s="196"/>
      <c r="Z393" s="196"/>
      <c r="AA393" s="196"/>
      <c r="AB393" s="196"/>
      <c r="AC393" s="196"/>
      <c r="AD393" s="196"/>
      <c r="AE393" s="196"/>
      <c r="AF393" s="196"/>
    </row>
    <row r="394" spans="4:32" ht="13.5" customHeight="1" x14ac:dyDescent="0.2"/>
    <row r="395" spans="4:32" ht="15.75" customHeight="1" x14ac:dyDescent="0.2">
      <c r="E395" s="195" t="s">
        <v>251</v>
      </c>
      <c r="F395" s="195"/>
      <c r="G395" s="195"/>
      <c r="H395" s="195"/>
      <c r="I395" s="195"/>
      <c r="J395" s="195"/>
      <c r="K395" s="195"/>
      <c r="L395" s="195"/>
      <c r="M395" s="195"/>
      <c r="N395" s="195"/>
      <c r="O395" s="195"/>
      <c r="P395" s="195"/>
      <c r="Q395" s="195"/>
      <c r="R395" s="195"/>
      <c r="S395" s="195"/>
      <c r="T395" s="195"/>
      <c r="U395" s="195"/>
      <c r="X395" s="196">
        <v>19606</v>
      </c>
      <c r="Y395" s="196"/>
      <c r="Z395" s="196"/>
      <c r="AA395" s="196"/>
      <c r="AB395" s="196"/>
      <c r="AC395" s="196"/>
      <c r="AD395" s="196"/>
      <c r="AE395" s="196"/>
      <c r="AF395" s="196"/>
    </row>
    <row r="396" spans="4:32" ht="13.5" customHeight="1" x14ac:dyDescent="0.2"/>
    <row r="397" spans="4:32" ht="15.75" customHeight="1" x14ac:dyDescent="0.2">
      <c r="E397" s="195" t="s">
        <v>252</v>
      </c>
      <c r="F397" s="195"/>
      <c r="G397" s="195"/>
      <c r="H397" s="195"/>
      <c r="I397" s="195"/>
      <c r="J397" s="195"/>
      <c r="K397" s="195"/>
      <c r="L397" s="195"/>
      <c r="M397" s="195"/>
      <c r="N397" s="195"/>
      <c r="O397" s="195"/>
      <c r="P397" s="195"/>
      <c r="Q397" s="195"/>
      <c r="R397" s="195"/>
      <c r="S397" s="195"/>
      <c r="T397" s="195"/>
      <c r="U397" s="195"/>
      <c r="X397" s="196">
        <v>19606</v>
      </c>
      <c r="Y397" s="196"/>
      <c r="Z397" s="196"/>
      <c r="AA397" s="196"/>
      <c r="AB397" s="196"/>
      <c r="AC397" s="196"/>
      <c r="AD397" s="196"/>
      <c r="AE397" s="196"/>
      <c r="AF397" s="196"/>
    </row>
    <row r="398" spans="4:32" ht="13.5" customHeight="1" x14ac:dyDescent="0.2"/>
    <row r="399" spans="4:32" ht="15.75" customHeight="1" x14ac:dyDescent="0.2">
      <c r="E399" s="195" t="s">
        <v>253</v>
      </c>
      <c r="F399" s="195"/>
      <c r="G399" s="195"/>
      <c r="H399" s="195"/>
      <c r="I399" s="195"/>
      <c r="J399" s="195"/>
      <c r="K399" s="195"/>
      <c r="L399" s="195"/>
      <c r="M399" s="195"/>
      <c r="N399" s="195"/>
      <c r="O399" s="195"/>
      <c r="P399" s="195"/>
      <c r="Q399" s="195"/>
      <c r="R399" s="195"/>
      <c r="S399" s="195"/>
      <c r="T399" s="195"/>
      <c r="U399" s="195"/>
      <c r="X399" s="196">
        <v>55100</v>
      </c>
      <c r="Y399" s="196"/>
      <c r="Z399" s="196"/>
      <c r="AA399" s="196"/>
      <c r="AB399" s="196"/>
      <c r="AC399" s="196"/>
      <c r="AD399" s="196"/>
      <c r="AE399" s="196"/>
      <c r="AF399" s="196"/>
    </row>
    <row r="400" spans="4:32" ht="13.5" customHeight="1" x14ac:dyDescent="0.2"/>
    <row r="401" spans="5:32" ht="15.75" customHeight="1" x14ac:dyDescent="0.2">
      <c r="E401" s="195" t="s">
        <v>254</v>
      </c>
      <c r="F401" s="195"/>
      <c r="G401" s="195"/>
      <c r="H401" s="195"/>
      <c r="I401" s="195"/>
      <c r="J401" s="195"/>
      <c r="K401" s="195"/>
      <c r="L401" s="195"/>
      <c r="M401" s="195"/>
      <c r="N401" s="195"/>
      <c r="O401" s="195"/>
      <c r="P401" s="195"/>
      <c r="Q401" s="195"/>
      <c r="R401" s="195"/>
      <c r="S401" s="195"/>
      <c r="T401" s="195"/>
      <c r="U401" s="195"/>
      <c r="X401" s="196">
        <v>55100</v>
      </c>
      <c r="Y401" s="196"/>
      <c r="Z401" s="196"/>
      <c r="AA401" s="196"/>
      <c r="AB401" s="196"/>
      <c r="AC401" s="196"/>
      <c r="AD401" s="196"/>
      <c r="AE401" s="196"/>
      <c r="AF401" s="196"/>
    </row>
    <row r="402" spans="5:32" ht="13.5" customHeight="1" x14ac:dyDescent="0.2"/>
    <row r="403" spans="5:32" ht="15.75" customHeight="1" x14ac:dyDescent="0.2">
      <c r="E403" s="195" t="s">
        <v>113</v>
      </c>
      <c r="F403" s="195"/>
      <c r="G403" s="195"/>
      <c r="H403" s="195"/>
      <c r="I403" s="195"/>
      <c r="J403" s="195"/>
      <c r="K403" s="195"/>
      <c r="L403" s="195"/>
      <c r="M403" s="195"/>
      <c r="N403" s="195"/>
      <c r="O403" s="195"/>
      <c r="P403" s="195"/>
      <c r="Q403" s="195"/>
      <c r="R403" s="195"/>
      <c r="S403" s="195"/>
      <c r="T403" s="195"/>
      <c r="U403" s="195"/>
      <c r="X403" s="196">
        <v>100694</v>
      </c>
      <c r="Y403" s="196"/>
      <c r="Z403" s="196"/>
      <c r="AA403" s="196"/>
      <c r="AB403" s="196"/>
      <c r="AC403" s="196"/>
      <c r="AD403" s="196"/>
      <c r="AE403" s="196"/>
      <c r="AF403" s="196"/>
    </row>
    <row r="404" spans="5:32" ht="13.5" customHeight="1" x14ac:dyDescent="0.2"/>
    <row r="405" spans="5:32" ht="15.75" customHeight="1" x14ac:dyDescent="0.2">
      <c r="E405" s="195" t="s">
        <v>114</v>
      </c>
      <c r="F405" s="195"/>
      <c r="G405" s="195"/>
      <c r="H405" s="195"/>
      <c r="I405" s="195"/>
      <c r="J405" s="195"/>
      <c r="K405" s="195"/>
      <c r="L405" s="195"/>
      <c r="M405" s="195"/>
      <c r="N405" s="195"/>
      <c r="O405" s="195"/>
      <c r="P405" s="195"/>
      <c r="Q405" s="195"/>
      <c r="R405" s="195"/>
      <c r="S405" s="195"/>
      <c r="T405" s="195"/>
      <c r="U405" s="195"/>
      <c r="X405" s="196">
        <v>50347</v>
      </c>
      <c r="Y405" s="196"/>
      <c r="Z405" s="196"/>
      <c r="AA405" s="196"/>
      <c r="AB405" s="196"/>
      <c r="AC405" s="196"/>
      <c r="AD405" s="196"/>
      <c r="AE405" s="196"/>
      <c r="AF405" s="196"/>
    </row>
    <row r="406" spans="5:32" ht="13.5" customHeight="1" x14ac:dyDescent="0.2"/>
    <row r="407" spans="5:32" ht="15.75" customHeight="1" x14ac:dyDescent="0.2">
      <c r="E407" s="195" t="s">
        <v>140</v>
      </c>
      <c r="F407" s="195"/>
      <c r="G407" s="195"/>
      <c r="H407" s="195"/>
      <c r="I407" s="195"/>
      <c r="J407" s="195"/>
      <c r="K407" s="195"/>
      <c r="L407" s="195"/>
      <c r="M407" s="195"/>
      <c r="N407" s="195"/>
      <c r="O407" s="195"/>
      <c r="P407" s="195"/>
      <c r="Q407" s="195"/>
      <c r="R407" s="195"/>
      <c r="S407" s="195"/>
      <c r="T407" s="195"/>
      <c r="U407" s="195"/>
      <c r="X407" s="196">
        <v>26936</v>
      </c>
      <c r="Y407" s="196"/>
      <c r="Z407" s="196"/>
      <c r="AA407" s="196"/>
      <c r="AB407" s="196"/>
      <c r="AC407" s="196"/>
      <c r="AD407" s="196"/>
      <c r="AE407" s="196"/>
      <c r="AF407" s="196"/>
    </row>
    <row r="408" spans="5:32" ht="13.5" customHeight="1" x14ac:dyDescent="0.2"/>
    <row r="409" spans="5:32" ht="15.75" customHeight="1" x14ac:dyDescent="0.2">
      <c r="E409" s="195" t="s">
        <v>246</v>
      </c>
      <c r="F409" s="195"/>
      <c r="G409" s="195"/>
      <c r="H409" s="195"/>
      <c r="I409" s="195"/>
      <c r="J409" s="195"/>
      <c r="K409" s="195"/>
      <c r="L409" s="195"/>
      <c r="M409" s="195"/>
      <c r="N409" s="195"/>
      <c r="O409" s="195"/>
      <c r="P409" s="195"/>
      <c r="Q409" s="195"/>
      <c r="R409" s="195"/>
      <c r="S409" s="195"/>
      <c r="T409" s="195"/>
      <c r="U409" s="195"/>
      <c r="X409" s="196">
        <v>3824912</v>
      </c>
      <c r="Y409" s="196"/>
      <c r="Z409" s="196"/>
      <c r="AA409" s="196"/>
      <c r="AB409" s="196"/>
      <c r="AC409" s="196"/>
      <c r="AD409" s="196"/>
      <c r="AE409" s="196"/>
      <c r="AF409" s="196"/>
    </row>
    <row r="410" spans="5:32" ht="13.5" customHeight="1" x14ac:dyDescent="0.2"/>
    <row r="411" spans="5:32" ht="15.75" customHeight="1" x14ac:dyDescent="0.2">
      <c r="E411" s="195" t="s">
        <v>247</v>
      </c>
      <c r="F411" s="195"/>
      <c r="G411" s="195"/>
      <c r="H411" s="195"/>
      <c r="I411" s="195"/>
      <c r="J411" s="195"/>
      <c r="K411" s="195"/>
      <c r="L411" s="195"/>
      <c r="M411" s="195"/>
      <c r="N411" s="195"/>
      <c r="O411" s="195"/>
      <c r="P411" s="195"/>
      <c r="Q411" s="195"/>
      <c r="R411" s="195"/>
      <c r="S411" s="195"/>
      <c r="T411" s="195"/>
      <c r="U411" s="195"/>
      <c r="X411" s="196">
        <v>9158466</v>
      </c>
      <c r="Y411" s="196"/>
      <c r="Z411" s="196"/>
      <c r="AA411" s="196"/>
      <c r="AB411" s="196"/>
      <c r="AC411" s="196"/>
      <c r="AD411" s="196"/>
      <c r="AE411" s="196"/>
      <c r="AF411" s="196"/>
    </row>
    <row r="412" spans="5:32" ht="13.5" customHeight="1" x14ac:dyDescent="0.2"/>
    <row r="413" spans="5:32" ht="15.75" customHeight="1" x14ac:dyDescent="0.2">
      <c r="E413" s="195" t="s">
        <v>248</v>
      </c>
      <c r="F413" s="195"/>
      <c r="G413" s="195"/>
      <c r="H413" s="195"/>
      <c r="I413" s="195"/>
      <c r="J413" s="195"/>
      <c r="K413" s="195"/>
      <c r="L413" s="195"/>
      <c r="M413" s="195"/>
      <c r="N413" s="195"/>
      <c r="O413" s="195"/>
      <c r="P413" s="195"/>
      <c r="Q413" s="195"/>
      <c r="R413" s="195"/>
      <c r="S413" s="195"/>
      <c r="T413" s="195"/>
      <c r="U413" s="195"/>
      <c r="X413" s="196">
        <v>3285527</v>
      </c>
      <c r="Y413" s="196"/>
      <c r="Z413" s="196"/>
      <c r="AA413" s="196"/>
      <c r="AB413" s="196"/>
      <c r="AC413" s="196"/>
      <c r="AD413" s="196"/>
      <c r="AE413" s="196"/>
      <c r="AF413" s="196"/>
    </row>
    <row r="414" spans="5:32" ht="13.5" customHeight="1" x14ac:dyDescent="0.2"/>
    <row r="415" spans="5:32" ht="15.75" customHeight="1" x14ac:dyDescent="0.2">
      <c r="E415" s="195" t="s">
        <v>141</v>
      </c>
      <c r="F415" s="195"/>
      <c r="G415" s="195"/>
      <c r="H415" s="195"/>
      <c r="I415" s="195"/>
      <c r="J415" s="195"/>
      <c r="K415" s="195"/>
      <c r="L415" s="195"/>
      <c r="M415" s="195"/>
      <c r="N415" s="195"/>
      <c r="O415" s="195"/>
      <c r="P415" s="195"/>
      <c r="Q415" s="195"/>
      <c r="R415" s="195"/>
      <c r="S415" s="195"/>
      <c r="T415" s="195"/>
      <c r="U415" s="195"/>
      <c r="X415" s="196">
        <v>26936</v>
      </c>
      <c r="Y415" s="196"/>
      <c r="Z415" s="196"/>
      <c r="AA415" s="196"/>
      <c r="AB415" s="196"/>
      <c r="AC415" s="196"/>
      <c r="AD415" s="196"/>
      <c r="AE415" s="196"/>
      <c r="AF415" s="196"/>
    </row>
    <row r="416" spans="5:32" ht="13.5" customHeight="1" x14ac:dyDescent="0.2"/>
    <row r="417" spans="5:32" ht="15.75" customHeight="1" x14ac:dyDescent="0.2">
      <c r="E417" s="195" t="s">
        <v>142</v>
      </c>
      <c r="F417" s="195"/>
      <c r="G417" s="195"/>
      <c r="H417" s="195"/>
      <c r="I417" s="195"/>
      <c r="J417" s="195"/>
      <c r="K417" s="195"/>
      <c r="L417" s="195"/>
      <c r="M417" s="195"/>
      <c r="N417" s="195"/>
      <c r="O417" s="195"/>
      <c r="P417" s="195"/>
      <c r="Q417" s="195"/>
      <c r="R417" s="195"/>
      <c r="S417" s="195"/>
      <c r="T417" s="195"/>
      <c r="U417" s="195"/>
      <c r="X417" s="196">
        <v>26936</v>
      </c>
      <c r="Y417" s="196"/>
      <c r="Z417" s="196"/>
      <c r="AA417" s="196"/>
      <c r="AB417" s="196"/>
      <c r="AC417" s="196"/>
      <c r="AD417" s="196"/>
      <c r="AE417" s="196"/>
      <c r="AF417" s="196"/>
    </row>
    <row r="418" spans="5:32" ht="13.5" customHeight="1" x14ac:dyDescent="0.2"/>
    <row r="419" spans="5:32" ht="15.75" customHeight="1" x14ac:dyDescent="0.2">
      <c r="E419" s="195" t="s">
        <v>154</v>
      </c>
      <c r="F419" s="195"/>
      <c r="G419" s="195"/>
      <c r="H419" s="195"/>
      <c r="I419" s="195"/>
      <c r="J419" s="195"/>
      <c r="K419" s="195"/>
      <c r="L419" s="195"/>
      <c r="M419" s="195"/>
      <c r="N419" s="195"/>
      <c r="O419" s="195"/>
      <c r="P419" s="195"/>
      <c r="Q419" s="195"/>
      <c r="R419" s="195"/>
      <c r="S419" s="195"/>
      <c r="T419" s="195"/>
      <c r="U419" s="195"/>
      <c r="X419" s="196">
        <v>53872</v>
      </c>
      <c r="Y419" s="196"/>
      <c r="Z419" s="196"/>
      <c r="AA419" s="196"/>
      <c r="AB419" s="196"/>
      <c r="AC419" s="196"/>
      <c r="AD419" s="196"/>
      <c r="AE419" s="196"/>
      <c r="AF419" s="196"/>
    </row>
    <row r="420" spans="5:32" ht="13.5" customHeight="1" x14ac:dyDescent="0.2"/>
    <row r="421" spans="5:32" ht="15.75" customHeight="1" x14ac:dyDescent="0.2">
      <c r="E421" s="195" t="s">
        <v>155</v>
      </c>
      <c r="F421" s="195"/>
      <c r="G421" s="195"/>
      <c r="H421" s="195"/>
      <c r="I421" s="195"/>
      <c r="J421" s="195"/>
      <c r="K421" s="195"/>
      <c r="L421" s="195"/>
      <c r="M421" s="195"/>
      <c r="N421" s="195"/>
      <c r="O421" s="195"/>
      <c r="P421" s="195"/>
      <c r="Q421" s="195"/>
      <c r="R421" s="195"/>
      <c r="S421" s="195"/>
      <c r="T421" s="195"/>
      <c r="U421" s="195"/>
      <c r="X421" s="196">
        <v>26936</v>
      </c>
      <c r="Y421" s="196"/>
      <c r="Z421" s="196"/>
      <c r="AA421" s="196"/>
      <c r="AB421" s="196"/>
      <c r="AC421" s="196"/>
      <c r="AD421" s="196"/>
      <c r="AE421" s="196"/>
      <c r="AF421" s="196"/>
    </row>
    <row r="422" spans="5:32" ht="13.5" customHeight="1" x14ac:dyDescent="0.2"/>
    <row r="423" spans="5:32" ht="15.75" customHeight="1" x14ac:dyDescent="0.2">
      <c r="E423" s="195" t="s">
        <v>175</v>
      </c>
      <c r="F423" s="195"/>
      <c r="G423" s="195"/>
      <c r="H423" s="195"/>
      <c r="I423" s="195"/>
      <c r="J423" s="195"/>
      <c r="K423" s="195"/>
      <c r="L423" s="195"/>
      <c r="M423" s="195"/>
      <c r="N423" s="195"/>
      <c r="O423" s="195"/>
      <c r="P423" s="195"/>
      <c r="Q423" s="195"/>
      <c r="R423" s="195"/>
      <c r="S423" s="195"/>
      <c r="T423" s="195"/>
      <c r="U423" s="195"/>
      <c r="X423" s="196">
        <v>26936</v>
      </c>
      <c r="Y423" s="196"/>
      <c r="Z423" s="196"/>
      <c r="AA423" s="196"/>
      <c r="AB423" s="196"/>
      <c r="AC423" s="196"/>
      <c r="AD423" s="196"/>
      <c r="AE423" s="196"/>
      <c r="AF423" s="196"/>
    </row>
    <row r="424" spans="5:32" ht="13.5" customHeight="1" x14ac:dyDescent="0.2"/>
    <row r="425" spans="5:32" ht="15.75" customHeight="1" x14ac:dyDescent="0.2">
      <c r="E425" s="195" t="s">
        <v>176</v>
      </c>
      <c r="F425" s="195"/>
      <c r="G425" s="195"/>
      <c r="H425" s="195"/>
      <c r="I425" s="195"/>
      <c r="J425" s="195"/>
      <c r="K425" s="195"/>
      <c r="L425" s="195"/>
      <c r="M425" s="195"/>
      <c r="N425" s="195"/>
      <c r="O425" s="195"/>
      <c r="P425" s="195"/>
      <c r="Q425" s="195"/>
      <c r="R425" s="195"/>
      <c r="S425" s="195"/>
      <c r="T425" s="195"/>
      <c r="U425" s="195"/>
      <c r="X425" s="196">
        <v>80808</v>
      </c>
      <c r="Y425" s="196"/>
      <c r="Z425" s="196"/>
      <c r="AA425" s="196"/>
      <c r="AB425" s="196"/>
      <c r="AC425" s="196"/>
      <c r="AD425" s="196"/>
      <c r="AE425" s="196"/>
      <c r="AF425" s="196"/>
    </row>
    <row r="426" spans="5:32" ht="13.5" customHeight="1" x14ac:dyDescent="0.2"/>
    <row r="427" spans="5:32" ht="15.75" customHeight="1" x14ac:dyDescent="0.2">
      <c r="E427" s="195" t="s">
        <v>200</v>
      </c>
      <c r="F427" s="195"/>
      <c r="G427" s="195"/>
      <c r="H427" s="195"/>
      <c r="I427" s="195"/>
      <c r="J427" s="195"/>
      <c r="K427" s="195"/>
      <c r="L427" s="195"/>
      <c r="M427" s="195"/>
      <c r="N427" s="195"/>
      <c r="O427" s="195"/>
      <c r="P427" s="195"/>
      <c r="Q427" s="195"/>
      <c r="R427" s="195"/>
      <c r="S427" s="195"/>
      <c r="T427" s="195"/>
      <c r="U427" s="195"/>
      <c r="X427" s="196">
        <v>80808</v>
      </c>
      <c r="Y427" s="196"/>
      <c r="Z427" s="196"/>
      <c r="AA427" s="196"/>
      <c r="AB427" s="196"/>
      <c r="AC427" s="196"/>
      <c r="AD427" s="196"/>
      <c r="AE427" s="196"/>
      <c r="AF427" s="196"/>
    </row>
    <row r="428" spans="5:32" ht="13.5" customHeight="1" x14ac:dyDescent="0.2"/>
    <row r="429" spans="5:32" ht="15.75" customHeight="1" x14ac:dyDescent="0.2">
      <c r="E429" s="195" t="s">
        <v>201</v>
      </c>
      <c r="F429" s="195"/>
      <c r="G429" s="195"/>
      <c r="H429" s="195"/>
      <c r="I429" s="195"/>
      <c r="J429" s="195"/>
      <c r="K429" s="195"/>
      <c r="L429" s="195"/>
      <c r="M429" s="195"/>
      <c r="N429" s="195"/>
      <c r="O429" s="195"/>
      <c r="P429" s="195"/>
      <c r="Q429" s="195"/>
      <c r="R429" s="195"/>
      <c r="S429" s="195"/>
      <c r="T429" s="195"/>
      <c r="U429" s="195"/>
      <c r="X429" s="196">
        <v>444444</v>
      </c>
      <c r="Y429" s="196"/>
      <c r="Z429" s="196"/>
      <c r="AA429" s="196"/>
      <c r="AB429" s="196"/>
      <c r="AC429" s="196"/>
      <c r="AD429" s="196"/>
      <c r="AE429" s="196"/>
      <c r="AF429" s="196"/>
    </row>
    <row r="430" spans="5:32" ht="13.5" customHeight="1" x14ac:dyDescent="0.2"/>
    <row r="431" spans="5:32" ht="15.75" customHeight="1" x14ac:dyDescent="0.2">
      <c r="E431" s="195" t="s">
        <v>255</v>
      </c>
      <c r="F431" s="195"/>
      <c r="G431" s="195"/>
      <c r="H431" s="195"/>
      <c r="I431" s="195"/>
      <c r="J431" s="195"/>
      <c r="K431" s="195"/>
      <c r="L431" s="195"/>
      <c r="M431" s="195"/>
      <c r="N431" s="195"/>
      <c r="O431" s="195"/>
      <c r="P431" s="195"/>
      <c r="Q431" s="195"/>
      <c r="R431" s="195"/>
      <c r="S431" s="195"/>
      <c r="T431" s="195"/>
      <c r="U431" s="195"/>
      <c r="X431" s="196">
        <v>194693</v>
      </c>
      <c r="Y431" s="196"/>
      <c r="Z431" s="196"/>
      <c r="AA431" s="196"/>
      <c r="AB431" s="196"/>
      <c r="AC431" s="196"/>
      <c r="AD431" s="196"/>
      <c r="AE431" s="196"/>
      <c r="AF431" s="196"/>
    </row>
    <row r="432" spans="5:32" ht="11.25" customHeight="1" x14ac:dyDescent="0.2"/>
    <row r="433" spans="4:32" ht="11.25" customHeight="1" x14ac:dyDescent="0.2"/>
    <row r="434" spans="4:32" x14ac:dyDescent="0.2">
      <c r="D434" s="188" t="s">
        <v>153</v>
      </c>
      <c r="E434" s="188"/>
      <c r="F434" s="188"/>
      <c r="G434" s="188"/>
      <c r="H434" s="188"/>
      <c r="I434" s="188"/>
      <c r="J434" s="188"/>
      <c r="K434" s="188"/>
      <c r="L434" s="188"/>
      <c r="M434" s="188"/>
      <c r="N434" s="188"/>
      <c r="O434" s="188"/>
      <c r="P434" s="188"/>
      <c r="Q434" s="188"/>
      <c r="R434" s="188"/>
      <c r="S434" s="188"/>
      <c r="T434" s="188"/>
      <c r="U434" s="188"/>
      <c r="V434" s="188"/>
      <c r="W434" s="188"/>
      <c r="X434" s="188"/>
      <c r="Y434" s="188"/>
      <c r="Z434" s="188"/>
      <c r="AA434" s="188"/>
      <c r="AB434" s="188"/>
      <c r="AC434" s="188"/>
      <c r="AD434" s="188"/>
    </row>
    <row r="435" spans="4:32" ht="21.75" customHeight="1" x14ac:dyDescent="0.2"/>
    <row r="436" spans="4:32" x14ac:dyDescent="0.2">
      <c r="D436" s="189" t="s">
        <v>110</v>
      </c>
      <c r="E436" s="189"/>
      <c r="F436" s="189"/>
      <c r="G436" s="189"/>
      <c r="H436" s="189"/>
      <c r="I436" s="189"/>
      <c r="J436" s="189"/>
      <c r="K436" s="189"/>
      <c r="L436" s="189"/>
      <c r="M436" s="190">
        <v>2023</v>
      </c>
      <c r="N436" s="190"/>
      <c r="O436" s="121" t="s">
        <v>111</v>
      </c>
      <c r="P436" s="190">
        <v>5</v>
      </c>
      <c r="Q436" s="190"/>
    </row>
    <row r="437" spans="4:32" ht="18.75" customHeight="1" x14ac:dyDescent="0.2"/>
    <row r="438" spans="4:32" x14ac:dyDescent="0.2">
      <c r="D438" s="191" t="s">
        <v>112</v>
      </c>
      <c r="E438" s="191"/>
      <c r="F438" s="191"/>
      <c r="G438" s="191"/>
      <c r="H438" s="191"/>
      <c r="I438" s="191"/>
      <c r="J438" s="191"/>
      <c r="K438" s="191"/>
      <c r="L438" s="191"/>
      <c r="M438" s="191"/>
      <c r="N438" s="191"/>
      <c r="O438" s="191"/>
      <c r="P438" s="191"/>
      <c r="Q438" s="191"/>
      <c r="R438" s="191"/>
      <c r="S438" s="191"/>
      <c r="T438" s="191"/>
      <c r="U438" s="191"/>
      <c r="V438" s="191"/>
      <c r="W438" s="191"/>
    </row>
    <row r="439" spans="4:32" ht="13.5" customHeight="1" x14ac:dyDescent="0.2"/>
    <row r="440" spans="4:32" ht="15.75" customHeight="1" x14ac:dyDescent="0.2">
      <c r="E440" s="195" t="s">
        <v>156</v>
      </c>
      <c r="F440" s="195"/>
      <c r="G440" s="195"/>
      <c r="H440" s="195"/>
      <c r="I440" s="195"/>
      <c r="J440" s="195"/>
      <c r="K440" s="195"/>
      <c r="L440" s="195"/>
      <c r="M440" s="195"/>
      <c r="N440" s="195"/>
      <c r="O440" s="195"/>
      <c r="P440" s="195"/>
      <c r="Q440" s="195"/>
      <c r="R440" s="195"/>
      <c r="S440" s="195"/>
      <c r="T440" s="195"/>
      <c r="U440" s="195"/>
      <c r="X440" s="196">
        <v>-20025</v>
      </c>
      <c r="Y440" s="196"/>
      <c r="Z440" s="196"/>
      <c r="AA440" s="196"/>
      <c r="AB440" s="196"/>
      <c r="AC440" s="196"/>
      <c r="AD440" s="196"/>
      <c r="AE440" s="196"/>
      <c r="AF440" s="196"/>
    </row>
    <row r="441" spans="4:32" ht="13.5" customHeight="1" x14ac:dyDescent="0.2"/>
    <row r="442" spans="4:32" ht="15.75" customHeight="1" x14ac:dyDescent="0.2">
      <c r="E442" s="195" t="s">
        <v>157</v>
      </c>
      <c r="F442" s="195"/>
      <c r="G442" s="195"/>
      <c r="H442" s="195"/>
      <c r="I442" s="195"/>
      <c r="J442" s="195"/>
      <c r="K442" s="195"/>
      <c r="L442" s="195"/>
      <c r="M442" s="195"/>
      <c r="N442" s="195"/>
      <c r="O442" s="195"/>
      <c r="P442" s="195"/>
      <c r="Q442" s="195"/>
      <c r="R442" s="195"/>
      <c r="S442" s="195"/>
      <c r="T442" s="195"/>
      <c r="U442" s="195"/>
      <c r="X442" s="196">
        <v>-80100</v>
      </c>
      <c r="Y442" s="196"/>
      <c r="Z442" s="196"/>
      <c r="AA442" s="196"/>
      <c r="AB442" s="196"/>
      <c r="AC442" s="196"/>
      <c r="AD442" s="196"/>
      <c r="AE442" s="196"/>
      <c r="AF442" s="196"/>
    </row>
    <row r="443" spans="4:32" ht="13.5" customHeight="1" x14ac:dyDescent="0.2"/>
    <row r="444" spans="4:32" ht="15.75" customHeight="1" x14ac:dyDescent="0.2">
      <c r="E444" s="195" t="s">
        <v>158</v>
      </c>
      <c r="F444" s="195"/>
      <c r="G444" s="195"/>
      <c r="H444" s="195"/>
      <c r="I444" s="195"/>
      <c r="J444" s="195"/>
      <c r="K444" s="195"/>
      <c r="L444" s="195"/>
      <c r="M444" s="195"/>
      <c r="N444" s="195"/>
      <c r="O444" s="195"/>
      <c r="P444" s="195"/>
      <c r="Q444" s="195"/>
      <c r="R444" s="195"/>
      <c r="S444" s="195"/>
      <c r="T444" s="195"/>
      <c r="U444" s="195"/>
      <c r="X444" s="196">
        <v>-40050</v>
      </c>
      <c r="Y444" s="196"/>
      <c r="Z444" s="196"/>
      <c r="AA444" s="196"/>
      <c r="AB444" s="196"/>
      <c r="AC444" s="196"/>
      <c r="AD444" s="196"/>
      <c r="AE444" s="196"/>
      <c r="AF444" s="196"/>
    </row>
    <row r="445" spans="4:32" ht="13.5" customHeight="1" x14ac:dyDescent="0.2"/>
    <row r="446" spans="4:32" ht="15.75" customHeight="1" x14ac:dyDescent="0.2">
      <c r="E446" s="195" t="s">
        <v>159</v>
      </c>
      <c r="F446" s="195"/>
      <c r="G446" s="195"/>
      <c r="H446" s="195"/>
      <c r="I446" s="195"/>
      <c r="J446" s="195"/>
      <c r="K446" s="195"/>
      <c r="L446" s="195"/>
      <c r="M446" s="195"/>
      <c r="N446" s="195"/>
      <c r="O446" s="195"/>
      <c r="P446" s="195"/>
      <c r="Q446" s="195"/>
      <c r="R446" s="195"/>
      <c r="S446" s="195"/>
      <c r="T446" s="195"/>
      <c r="U446" s="195"/>
      <c r="X446" s="196">
        <v>-80100</v>
      </c>
      <c r="Y446" s="196"/>
      <c r="Z446" s="196"/>
      <c r="AA446" s="196"/>
      <c r="AB446" s="196"/>
      <c r="AC446" s="196"/>
      <c r="AD446" s="196"/>
      <c r="AE446" s="196"/>
      <c r="AF446" s="196"/>
    </row>
    <row r="447" spans="4:32" ht="13.5" customHeight="1" x14ac:dyDescent="0.2"/>
    <row r="448" spans="4:32" ht="15.75" customHeight="1" x14ac:dyDescent="0.2">
      <c r="E448" s="195" t="s">
        <v>160</v>
      </c>
      <c r="F448" s="195"/>
      <c r="G448" s="195"/>
      <c r="H448" s="195"/>
      <c r="I448" s="195"/>
      <c r="J448" s="195"/>
      <c r="K448" s="195"/>
      <c r="L448" s="195"/>
      <c r="M448" s="195"/>
      <c r="N448" s="195"/>
      <c r="O448" s="195"/>
      <c r="P448" s="195"/>
      <c r="Q448" s="195"/>
      <c r="R448" s="195"/>
      <c r="S448" s="195"/>
      <c r="T448" s="195"/>
      <c r="U448" s="195"/>
      <c r="X448" s="196">
        <v>-20025</v>
      </c>
      <c r="Y448" s="196"/>
      <c r="Z448" s="196"/>
      <c r="AA448" s="196"/>
      <c r="AB448" s="196"/>
      <c r="AC448" s="196"/>
      <c r="AD448" s="196"/>
      <c r="AE448" s="196"/>
      <c r="AF448" s="196"/>
    </row>
    <row r="449" spans="5:32" ht="13.5" customHeight="1" x14ac:dyDescent="0.2"/>
    <row r="450" spans="5:32" ht="15.75" customHeight="1" x14ac:dyDescent="0.2">
      <c r="E450" s="195" t="s">
        <v>161</v>
      </c>
      <c r="F450" s="195"/>
      <c r="G450" s="195"/>
      <c r="H450" s="195"/>
      <c r="I450" s="195"/>
      <c r="J450" s="195"/>
      <c r="K450" s="195"/>
      <c r="L450" s="195"/>
      <c r="M450" s="195"/>
      <c r="N450" s="195"/>
      <c r="O450" s="195"/>
      <c r="P450" s="195"/>
      <c r="Q450" s="195"/>
      <c r="R450" s="195"/>
      <c r="S450" s="195"/>
      <c r="T450" s="195"/>
      <c r="U450" s="195"/>
      <c r="X450" s="196">
        <v>-40050</v>
      </c>
      <c r="Y450" s="196"/>
      <c r="Z450" s="196"/>
      <c r="AA450" s="196"/>
      <c r="AB450" s="196"/>
      <c r="AC450" s="196"/>
      <c r="AD450" s="196"/>
      <c r="AE450" s="196"/>
      <c r="AF450" s="196"/>
    </row>
    <row r="451" spans="5:32" ht="13.5" customHeight="1" x14ac:dyDescent="0.2"/>
    <row r="452" spans="5:32" ht="15.75" customHeight="1" x14ac:dyDescent="0.2">
      <c r="E452" s="195" t="s">
        <v>162</v>
      </c>
      <c r="F452" s="195"/>
      <c r="G452" s="195"/>
      <c r="H452" s="195"/>
      <c r="I452" s="195"/>
      <c r="J452" s="195"/>
      <c r="K452" s="195"/>
      <c r="L452" s="195"/>
      <c r="M452" s="195"/>
      <c r="N452" s="195"/>
      <c r="O452" s="195"/>
      <c r="P452" s="195"/>
      <c r="Q452" s="195"/>
      <c r="R452" s="195"/>
      <c r="S452" s="195"/>
      <c r="T452" s="195"/>
      <c r="U452" s="195"/>
      <c r="X452" s="196">
        <v>-40050</v>
      </c>
      <c r="Y452" s="196"/>
      <c r="Z452" s="196"/>
      <c r="AA452" s="196"/>
      <c r="AB452" s="196"/>
      <c r="AC452" s="196"/>
      <c r="AD452" s="196"/>
      <c r="AE452" s="196"/>
      <c r="AF452" s="196"/>
    </row>
    <row r="453" spans="5:32" ht="13.5" customHeight="1" x14ac:dyDescent="0.2"/>
    <row r="454" spans="5:32" ht="15.75" customHeight="1" x14ac:dyDescent="0.2">
      <c r="E454" s="195" t="s">
        <v>163</v>
      </c>
      <c r="F454" s="195"/>
      <c r="G454" s="195"/>
      <c r="H454" s="195"/>
      <c r="I454" s="195"/>
      <c r="J454" s="195"/>
      <c r="K454" s="195"/>
      <c r="L454" s="195"/>
      <c r="M454" s="195"/>
      <c r="N454" s="195"/>
      <c r="O454" s="195"/>
      <c r="P454" s="195"/>
      <c r="Q454" s="195"/>
      <c r="R454" s="195"/>
      <c r="S454" s="195"/>
      <c r="T454" s="195"/>
      <c r="U454" s="195"/>
      <c r="X454" s="196">
        <v>-40050</v>
      </c>
      <c r="Y454" s="196"/>
      <c r="Z454" s="196"/>
      <c r="AA454" s="196"/>
      <c r="AB454" s="196"/>
      <c r="AC454" s="196"/>
      <c r="AD454" s="196"/>
      <c r="AE454" s="196"/>
      <c r="AF454" s="196"/>
    </row>
    <row r="455" spans="5:32" ht="13.5" customHeight="1" x14ac:dyDescent="0.2"/>
    <row r="456" spans="5:32" ht="15.75" customHeight="1" x14ac:dyDescent="0.2">
      <c r="E456" s="195" t="s">
        <v>164</v>
      </c>
      <c r="F456" s="195"/>
      <c r="G456" s="195"/>
      <c r="H456" s="195"/>
      <c r="I456" s="195"/>
      <c r="J456" s="195"/>
      <c r="K456" s="195"/>
      <c r="L456" s="195"/>
      <c r="M456" s="195"/>
      <c r="N456" s="195"/>
      <c r="O456" s="195"/>
      <c r="P456" s="195"/>
      <c r="Q456" s="195"/>
      <c r="R456" s="195"/>
      <c r="S456" s="195"/>
      <c r="T456" s="195"/>
      <c r="U456" s="195"/>
      <c r="X456" s="196">
        <v>-40050</v>
      </c>
      <c r="Y456" s="196"/>
      <c r="Z456" s="196"/>
      <c r="AA456" s="196"/>
      <c r="AB456" s="196"/>
      <c r="AC456" s="196"/>
      <c r="AD456" s="196"/>
      <c r="AE456" s="196"/>
      <c r="AF456" s="196"/>
    </row>
    <row r="457" spans="5:32" ht="13.5" customHeight="1" x14ac:dyDescent="0.2"/>
    <row r="458" spans="5:32" ht="15.75" customHeight="1" x14ac:dyDescent="0.2">
      <c r="E458" s="195" t="s">
        <v>165</v>
      </c>
      <c r="F458" s="195"/>
      <c r="G458" s="195"/>
      <c r="H458" s="195"/>
      <c r="I458" s="195"/>
      <c r="J458" s="195"/>
      <c r="K458" s="195"/>
      <c r="L458" s="195"/>
      <c r="M458" s="195"/>
      <c r="N458" s="195"/>
      <c r="O458" s="195"/>
      <c r="P458" s="195"/>
      <c r="Q458" s="195"/>
      <c r="R458" s="195"/>
      <c r="S458" s="195"/>
      <c r="T458" s="195"/>
      <c r="U458" s="195"/>
      <c r="X458" s="196">
        <v>-20025</v>
      </c>
      <c r="Y458" s="196"/>
      <c r="Z458" s="196"/>
      <c r="AA458" s="196"/>
      <c r="AB458" s="196"/>
      <c r="AC458" s="196"/>
      <c r="AD458" s="196"/>
      <c r="AE458" s="196"/>
      <c r="AF458" s="196"/>
    </row>
    <row r="459" spans="5:32" ht="13.5" customHeight="1" x14ac:dyDescent="0.2"/>
    <row r="460" spans="5:32" ht="15.75" customHeight="1" x14ac:dyDescent="0.2">
      <c r="E460" s="195" t="s">
        <v>166</v>
      </c>
      <c r="F460" s="195"/>
      <c r="G460" s="195"/>
      <c r="H460" s="195"/>
      <c r="I460" s="195"/>
      <c r="J460" s="195"/>
      <c r="K460" s="195"/>
      <c r="L460" s="195"/>
      <c r="M460" s="195"/>
      <c r="N460" s="195"/>
      <c r="O460" s="195"/>
      <c r="P460" s="195"/>
      <c r="Q460" s="195"/>
      <c r="R460" s="195"/>
      <c r="S460" s="195"/>
      <c r="T460" s="195"/>
      <c r="U460" s="195"/>
      <c r="X460" s="196">
        <v>-20025</v>
      </c>
      <c r="Y460" s="196"/>
      <c r="Z460" s="196"/>
      <c r="AA460" s="196"/>
      <c r="AB460" s="196"/>
      <c r="AC460" s="196"/>
      <c r="AD460" s="196"/>
      <c r="AE460" s="196"/>
      <c r="AF460" s="196"/>
    </row>
    <row r="461" spans="5:32" ht="13.5" customHeight="1" x14ac:dyDescent="0.2"/>
    <row r="462" spans="5:32" ht="15.75" customHeight="1" x14ac:dyDescent="0.2">
      <c r="E462" s="195" t="s">
        <v>167</v>
      </c>
      <c r="F462" s="195"/>
      <c r="G462" s="195"/>
      <c r="H462" s="195"/>
      <c r="I462" s="195"/>
      <c r="J462" s="195"/>
      <c r="K462" s="195"/>
      <c r="L462" s="195"/>
      <c r="M462" s="195"/>
      <c r="N462" s="195"/>
      <c r="O462" s="195"/>
      <c r="P462" s="195"/>
      <c r="Q462" s="195"/>
      <c r="R462" s="195"/>
      <c r="S462" s="195"/>
      <c r="T462" s="195"/>
      <c r="U462" s="195"/>
      <c r="X462" s="196">
        <v>-20025</v>
      </c>
      <c r="Y462" s="196"/>
      <c r="Z462" s="196"/>
      <c r="AA462" s="196"/>
      <c r="AB462" s="196"/>
      <c r="AC462" s="196"/>
      <c r="AD462" s="196"/>
      <c r="AE462" s="196"/>
      <c r="AF462" s="196"/>
    </row>
    <row r="463" spans="5:32" ht="13.5" customHeight="1" x14ac:dyDescent="0.2"/>
    <row r="464" spans="5:32" ht="15.75" customHeight="1" x14ac:dyDescent="0.2">
      <c r="E464" s="195" t="s">
        <v>168</v>
      </c>
      <c r="F464" s="195"/>
      <c r="G464" s="195"/>
      <c r="H464" s="195"/>
      <c r="I464" s="195"/>
      <c r="J464" s="195"/>
      <c r="K464" s="195"/>
      <c r="L464" s="195"/>
      <c r="M464" s="195"/>
      <c r="N464" s="195"/>
      <c r="O464" s="195"/>
      <c r="P464" s="195"/>
      <c r="Q464" s="195"/>
      <c r="R464" s="195"/>
      <c r="S464" s="195"/>
      <c r="T464" s="195"/>
      <c r="U464" s="195"/>
      <c r="X464" s="196">
        <v>-55600</v>
      </c>
      <c r="Y464" s="196"/>
      <c r="Z464" s="196"/>
      <c r="AA464" s="196"/>
      <c r="AB464" s="196"/>
      <c r="AC464" s="196"/>
      <c r="AD464" s="196"/>
      <c r="AE464" s="196"/>
      <c r="AF464" s="196"/>
    </row>
    <row r="465" spans="5:32" ht="13.5" customHeight="1" x14ac:dyDescent="0.2"/>
    <row r="466" spans="5:32" ht="15.75" customHeight="1" x14ac:dyDescent="0.2">
      <c r="E466" s="195" t="s">
        <v>177</v>
      </c>
      <c r="F466" s="195"/>
      <c r="G466" s="195"/>
      <c r="H466" s="195"/>
      <c r="I466" s="195"/>
      <c r="J466" s="195"/>
      <c r="K466" s="195"/>
      <c r="L466" s="195"/>
      <c r="M466" s="195"/>
      <c r="N466" s="195"/>
      <c r="O466" s="195"/>
      <c r="P466" s="195"/>
      <c r="Q466" s="195"/>
      <c r="R466" s="195"/>
      <c r="S466" s="195"/>
      <c r="T466" s="195"/>
      <c r="U466" s="195"/>
      <c r="X466" s="196">
        <v>-23350</v>
      </c>
      <c r="Y466" s="196"/>
      <c r="Z466" s="196"/>
      <c r="AA466" s="196"/>
      <c r="AB466" s="196"/>
      <c r="AC466" s="196"/>
      <c r="AD466" s="196"/>
      <c r="AE466" s="196"/>
      <c r="AF466" s="196"/>
    </row>
    <row r="467" spans="5:32" ht="13.5" customHeight="1" x14ac:dyDescent="0.2"/>
    <row r="468" spans="5:32" ht="15.75" customHeight="1" x14ac:dyDescent="0.2">
      <c r="E468" s="195" t="s">
        <v>178</v>
      </c>
      <c r="F468" s="195"/>
      <c r="G468" s="195"/>
      <c r="H468" s="195"/>
      <c r="I468" s="195"/>
      <c r="J468" s="195"/>
      <c r="K468" s="195"/>
      <c r="L468" s="195"/>
      <c r="M468" s="195"/>
      <c r="N468" s="195"/>
      <c r="O468" s="195"/>
      <c r="P468" s="195"/>
      <c r="Q468" s="195"/>
      <c r="R468" s="195"/>
      <c r="S468" s="195"/>
      <c r="T468" s="195"/>
      <c r="U468" s="195"/>
      <c r="X468" s="196">
        <v>-23353</v>
      </c>
      <c r="Y468" s="196"/>
      <c r="Z468" s="196"/>
      <c r="AA468" s="196"/>
      <c r="AB468" s="196"/>
      <c r="AC468" s="196"/>
      <c r="AD468" s="196"/>
      <c r="AE468" s="196"/>
      <c r="AF468" s="196"/>
    </row>
    <row r="469" spans="5:32" ht="13.5" customHeight="1" x14ac:dyDescent="0.2"/>
    <row r="470" spans="5:32" ht="15.75" customHeight="1" x14ac:dyDescent="0.2">
      <c r="E470" s="195" t="s">
        <v>179</v>
      </c>
      <c r="F470" s="195"/>
      <c r="G470" s="195"/>
      <c r="H470" s="195"/>
      <c r="I470" s="195"/>
      <c r="J470" s="195"/>
      <c r="K470" s="195"/>
      <c r="L470" s="195"/>
      <c r="M470" s="195"/>
      <c r="N470" s="195"/>
      <c r="O470" s="195"/>
      <c r="P470" s="195"/>
      <c r="Q470" s="195"/>
      <c r="R470" s="195"/>
      <c r="S470" s="195"/>
      <c r="T470" s="195"/>
      <c r="U470" s="195"/>
      <c r="X470" s="196">
        <v>-24050</v>
      </c>
      <c r="Y470" s="196"/>
      <c r="Z470" s="196"/>
      <c r="AA470" s="196"/>
      <c r="AB470" s="196"/>
      <c r="AC470" s="196"/>
      <c r="AD470" s="196"/>
      <c r="AE470" s="196"/>
      <c r="AF470" s="196"/>
    </row>
    <row r="471" spans="5:32" ht="13.5" customHeight="1" x14ac:dyDescent="0.2"/>
    <row r="472" spans="5:32" ht="15.75" customHeight="1" x14ac:dyDescent="0.2">
      <c r="E472" s="195" t="s">
        <v>169</v>
      </c>
      <c r="F472" s="195"/>
      <c r="G472" s="195"/>
      <c r="H472" s="195"/>
      <c r="I472" s="195"/>
      <c r="J472" s="195"/>
      <c r="K472" s="195"/>
      <c r="L472" s="195"/>
      <c r="M472" s="195"/>
      <c r="N472" s="195"/>
      <c r="O472" s="195"/>
      <c r="P472" s="195"/>
      <c r="Q472" s="195"/>
      <c r="R472" s="195"/>
      <c r="S472" s="195"/>
      <c r="T472" s="195"/>
      <c r="U472" s="195"/>
      <c r="X472" s="196">
        <v>-72000</v>
      </c>
      <c r="Y472" s="196"/>
      <c r="Z472" s="196"/>
      <c r="AA472" s="196"/>
      <c r="AB472" s="196"/>
      <c r="AC472" s="196"/>
      <c r="AD472" s="196"/>
      <c r="AE472" s="196"/>
      <c r="AF472" s="196"/>
    </row>
    <row r="473" spans="5:32" ht="13.5" customHeight="1" x14ac:dyDescent="0.2"/>
    <row r="474" spans="5:32" ht="15.75" customHeight="1" x14ac:dyDescent="0.2">
      <c r="E474" s="195" t="s">
        <v>180</v>
      </c>
      <c r="F474" s="195"/>
      <c r="G474" s="195"/>
      <c r="H474" s="195"/>
      <c r="I474" s="195"/>
      <c r="J474" s="195"/>
      <c r="K474" s="195"/>
      <c r="L474" s="195"/>
      <c r="M474" s="195"/>
      <c r="N474" s="195"/>
      <c r="O474" s="195"/>
      <c r="P474" s="195"/>
      <c r="Q474" s="195"/>
      <c r="R474" s="195"/>
      <c r="S474" s="195"/>
      <c r="T474" s="195"/>
      <c r="U474" s="195"/>
      <c r="X474" s="196">
        <v>-23353</v>
      </c>
      <c r="Y474" s="196"/>
      <c r="Z474" s="196"/>
      <c r="AA474" s="196"/>
      <c r="AB474" s="196"/>
      <c r="AC474" s="196"/>
      <c r="AD474" s="196"/>
      <c r="AE474" s="196"/>
      <c r="AF474" s="196"/>
    </row>
    <row r="475" spans="5:32" ht="13.5" customHeight="1" x14ac:dyDescent="0.2"/>
    <row r="476" spans="5:32" ht="15.75" customHeight="1" x14ac:dyDescent="0.2">
      <c r="E476" s="195" t="s">
        <v>181</v>
      </c>
      <c r="F476" s="195"/>
      <c r="G476" s="195"/>
      <c r="H476" s="195"/>
      <c r="I476" s="195"/>
      <c r="J476" s="195"/>
      <c r="K476" s="195"/>
      <c r="L476" s="195"/>
      <c r="M476" s="195"/>
      <c r="N476" s="195"/>
      <c r="O476" s="195"/>
      <c r="P476" s="195"/>
      <c r="Q476" s="195"/>
      <c r="R476" s="195"/>
      <c r="S476" s="195"/>
      <c r="T476" s="195"/>
      <c r="U476" s="195"/>
      <c r="X476" s="196">
        <v>-48100</v>
      </c>
      <c r="Y476" s="196"/>
      <c r="Z476" s="196"/>
      <c r="AA476" s="196"/>
      <c r="AB476" s="196"/>
      <c r="AC476" s="196"/>
      <c r="AD476" s="196"/>
      <c r="AE476" s="196"/>
      <c r="AF476" s="196"/>
    </row>
    <row r="477" spans="5:32" ht="13.5" customHeight="1" x14ac:dyDescent="0.2"/>
    <row r="478" spans="5:32" ht="15.75" customHeight="1" x14ac:dyDescent="0.2">
      <c r="E478" s="195" t="s">
        <v>182</v>
      </c>
      <c r="F478" s="195"/>
      <c r="G478" s="195"/>
      <c r="H478" s="195"/>
      <c r="I478" s="195"/>
      <c r="J478" s="195"/>
      <c r="K478" s="195"/>
      <c r="L478" s="195"/>
      <c r="M478" s="195"/>
      <c r="N478" s="195"/>
      <c r="O478" s="195"/>
      <c r="P478" s="195"/>
      <c r="Q478" s="195"/>
      <c r="R478" s="195"/>
      <c r="S478" s="195"/>
      <c r="T478" s="195"/>
      <c r="U478" s="195"/>
      <c r="X478" s="196">
        <v>-24050</v>
      </c>
      <c r="Y478" s="196"/>
      <c r="Z478" s="196"/>
      <c r="AA478" s="196"/>
      <c r="AB478" s="196"/>
      <c r="AC478" s="196"/>
      <c r="AD478" s="196"/>
      <c r="AE478" s="196"/>
      <c r="AF478" s="196"/>
    </row>
    <row r="479" spans="5:32" ht="13.5" customHeight="1" x14ac:dyDescent="0.2"/>
    <row r="480" spans="5:32" ht="15.75" customHeight="1" x14ac:dyDescent="0.2">
      <c r="E480" s="195" t="s">
        <v>183</v>
      </c>
      <c r="F480" s="195"/>
      <c r="G480" s="195"/>
      <c r="H480" s="195"/>
      <c r="I480" s="195"/>
      <c r="J480" s="195"/>
      <c r="K480" s="195"/>
      <c r="L480" s="195"/>
      <c r="M480" s="195"/>
      <c r="N480" s="195"/>
      <c r="O480" s="195"/>
      <c r="P480" s="195"/>
      <c r="Q480" s="195"/>
      <c r="R480" s="195"/>
      <c r="S480" s="195"/>
      <c r="T480" s="195"/>
      <c r="U480" s="195"/>
      <c r="X480" s="196">
        <v>-24050</v>
      </c>
      <c r="Y480" s="196"/>
      <c r="Z480" s="196"/>
      <c r="AA480" s="196"/>
      <c r="AB480" s="196"/>
      <c r="AC480" s="196"/>
      <c r="AD480" s="196"/>
      <c r="AE480" s="196"/>
      <c r="AF480" s="196"/>
    </row>
    <row r="481" spans="5:32" ht="13.5" customHeight="1" x14ac:dyDescent="0.2"/>
    <row r="482" spans="5:32" ht="15.75" customHeight="1" x14ac:dyDescent="0.2">
      <c r="E482" s="195" t="s">
        <v>184</v>
      </c>
      <c r="F482" s="195"/>
      <c r="G482" s="195"/>
      <c r="H482" s="195"/>
      <c r="I482" s="195"/>
      <c r="J482" s="195"/>
      <c r="K482" s="195"/>
      <c r="L482" s="195"/>
      <c r="M482" s="195"/>
      <c r="N482" s="195"/>
      <c r="O482" s="195"/>
      <c r="P482" s="195"/>
      <c r="Q482" s="195"/>
      <c r="R482" s="195"/>
      <c r="S482" s="195"/>
      <c r="T482" s="195"/>
      <c r="U482" s="195"/>
      <c r="X482" s="196">
        <v>-24050</v>
      </c>
      <c r="Y482" s="196"/>
      <c r="Z482" s="196"/>
      <c r="AA482" s="196"/>
      <c r="AB482" s="196"/>
      <c r="AC482" s="196"/>
      <c r="AD482" s="196"/>
      <c r="AE482" s="196"/>
      <c r="AF482" s="196"/>
    </row>
    <row r="483" spans="5:32" ht="13.5" customHeight="1" x14ac:dyDescent="0.2"/>
    <row r="484" spans="5:32" ht="15.75" customHeight="1" x14ac:dyDescent="0.2">
      <c r="E484" s="195" t="s">
        <v>185</v>
      </c>
      <c r="F484" s="195"/>
      <c r="G484" s="195"/>
      <c r="H484" s="195"/>
      <c r="I484" s="195"/>
      <c r="J484" s="195"/>
      <c r="K484" s="195"/>
      <c r="L484" s="195"/>
      <c r="M484" s="195"/>
      <c r="N484" s="195"/>
      <c r="O484" s="195"/>
      <c r="P484" s="195"/>
      <c r="Q484" s="195"/>
      <c r="R484" s="195"/>
      <c r="S484" s="195"/>
      <c r="T484" s="195"/>
      <c r="U484" s="195"/>
      <c r="X484" s="196">
        <v>-24050</v>
      </c>
      <c r="Y484" s="196"/>
      <c r="Z484" s="196"/>
      <c r="AA484" s="196"/>
      <c r="AB484" s="196"/>
      <c r="AC484" s="196"/>
      <c r="AD484" s="196"/>
      <c r="AE484" s="196"/>
      <c r="AF484" s="196"/>
    </row>
    <row r="485" spans="5:32" ht="13.5" customHeight="1" x14ac:dyDescent="0.2"/>
    <row r="486" spans="5:32" ht="15.75" customHeight="1" x14ac:dyDescent="0.2">
      <c r="E486" s="195" t="s">
        <v>170</v>
      </c>
      <c r="F486" s="195"/>
      <c r="G486" s="195"/>
      <c r="H486" s="195"/>
      <c r="I486" s="195"/>
      <c r="J486" s="195"/>
      <c r="K486" s="195"/>
      <c r="L486" s="195"/>
      <c r="M486" s="195"/>
      <c r="N486" s="195"/>
      <c r="O486" s="195"/>
      <c r="P486" s="195"/>
      <c r="Q486" s="195"/>
      <c r="R486" s="195"/>
      <c r="S486" s="195"/>
      <c r="T486" s="195"/>
      <c r="U486" s="195"/>
      <c r="X486" s="196">
        <v>-24050</v>
      </c>
      <c r="Y486" s="196"/>
      <c r="Z486" s="196"/>
      <c r="AA486" s="196"/>
      <c r="AB486" s="196"/>
      <c r="AC486" s="196"/>
      <c r="AD486" s="196"/>
      <c r="AE486" s="196"/>
      <c r="AF486" s="196"/>
    </row>
    <row r="487" spans="5:32" ht="13.5" customHeight="1" x14ac:dyDescent="0.2"/>
    <row r="488" spans="5:32" ht="15.75" customHeight="1" x14ac:dyDescent="0.2">
      <c r="E488" s="195" t="s">
        <v>186</v>
      </c>
      <c r="F488" s="195"/>
      <c r="G488" s="195"/>
      <c r="H488" s="195"/>
      <c r="I488" s="195"/>
      <c r="J488" s="195"/>
      <c r="K488" s="195"/>
      <c r="L488" s="195"/>
      <c r="M488" s="195"/>
      <c r="N488" s="195"/>
      <c r="O488" s="195"/>
      <c r="P488" s="195"/>
      <c r="Q488" s="195"/>
      <c r="R488" s="195"/>
      <c r="S488" s="195"/>
      <c r="T488" s="195"/>
      <c r="U488" s="195"/>
      <c r="X488" s="196">
        <v>-24050</v>
      </c>
      <c r="Y488" s="196"/>
      <c r="Z488" s="196"/>
      <c r="AA488" s="196"/>
      <c r="AB488" s="196"/>
      <c r="AC488" s="196"/>
      <c r="AD488" s="196"/>
      <c r="AE488" s="196"/>
      <c r="AF488" s="196"/>
    </row>
    <row r="489" spans="5:32" ht="13.5" customHeight="1" x14ac:dyDescent="0.2"/>
    <row r="490" spans="5:32" ht="15.75" customHeight="1" x14ac:dyDescent="0.2">
      <c r="E490" s="195" t="s">
        <v>187</v>
      </c>
      <c r="F490" s="195"/>
      <c r="G490" s="195"/>
      <c r="H490" s="195"/>
      <c r="I490" s="195"/>
      <c r="J490" s="195"/>
      <c r="K490" s="195"/>
      <c r="L490" s="195"/>
      <c r="M490" s="195"/>
      <c r="N490" s="195"/>
      <c r="O490" s="195"/>
      <c r="P490" s="195"/>
      <c r="Q490" s="195"/>
      <c r="R490" s="195"/>
      <c r="S490" s="195"/>
      <c r="T490" s="195"/>
      <c r="U490" s="195"/>
      <c r="X490" s="196">
        <v>-24050</v>
      </c>
      <c r="Y490" s="196"/>
      <c r="Z490" s="196"/>
      <c r="AA490" s="196"/>
      <c r="AB490" s="196"/>
      <c r="AC490" s="196"/>
      <c r="AD490" s="196"/>
      <c r="AE490" s="196"/>
      <c r="AF490" s="196"/>
    </row>
    <row r="491" spans="5:32" ht="13.5" customHeight="1" x14ac:dyDescent="0.2"/>
    <row r="492" spans="5:32" ht="15.75" customHeight="1" x14ac:dyDescent="0.2">
      <c r="E492" s="195" t="s">
        <v>171</v>
      </c>
      <c r="F492" s="195"/>
      <c r="G492" s="195"/>
      <c r="H492" s="195"/>
      <c r="I492" s="195"/>
      <c r="J492" s="195"/>
      <c r="K492" s="195"/>
      <c r="L492" s="195"/>
      <c r="M492" s="195"/>
      <c r="N492" s="195"/>
      <c r="O492" s="195"/>
      <c r="P492" s="195"/>
      <c r="Q492" s="195"/>
      <c r="R492" s="195"/>
      <c r="S492" s="195"/>
      <c r="T492" s="195"/>
      <c r="U492" s="195"/>
      <c r="X492" s="196">
        <v>-72150</v>
      </c>
      <c r="Y492" s="196"/>
      <c r="Z492" s="196"/>
      <c r="AA492" s="196"/>
      <c r="AB492" s="196"/>
      <c r="AC492" s="196"/>
      <c r="AD492" s="196"/>
      <c r="AE492" s="196"/>
      <c r="AF492" s="196"/>
    </row>
    <row r="493" spans="5:32" ht="13.5" customHeight="1" x14ac:dyDescent="0.2"/>
    <row r="494" spans="5:32" ht="15.75" customHeight="1" x14ac:dyDescent="0.2">
      <c r="E494" s="195" t="s">
        <v>172</v>
      </c>
      <c r="F494" s="195"/>
      <c r="G494" s="195"/>
      <c r="H494" s="195"/>
      <c r="I494" s="195"/>
      <c r="J494" s="195"/>
      <c r="K494" s="195"/>
      <c r="L494" s="195"/>
      <c r="M494" s="195"/>
      <c r="N494" s="195"/>
      <c r="O494" s="195"/>
      <c r="P494" s="195"/>
      <c r="Q494" s="195"/>
      <c r="R494" s="195"/>
      <c r="S494" s="195"/>
      <c r="T494" s="195"/>
      <c r="U494" s="195"/>
      <c r="X494" s="196">
        <v>-96150</v>
      </c>
      <c r="Y494" s="196"/>
      <c r="Z494" s="196"/>
      <c r="AA494" s="196"/>
      <c r="AB494" s="196"/>
      <c r="AC494" s="196"/>
      <c r="AD494" s="196"/>
      <c r="AE494" s="196"/>
      <c r="AF494" s="196"/>
    </row>
    <row r="495" spans="5:32" ht="13.5" customHeight="1" x14ac:dyDescent="0.2"/>
    <row r="496" spans="5:32" ht="15.75" customHeight="1" x14ac:dyDescent="0.2">
      <c r="E496" s="195" t="s">
        <v>188</v>
      </c>
      <c r="F496" s="195"/>
      <c r="G496" s="195"/>
      <c r="H496" s="195"/>
      <c r="I496" s="195"/>
      <c r="J496" s="195"/>
      <c r="K496" s="195"/>
      <c r="L496" s="195"/>
      <c r="M496" s="195"/>
      <c r="N496" s="195"/>
      <c r="O496" s="195"/>
      <c r="P496" s="195"/>
      <c r="Q496" s="195"/>
      <c r="R496" s="195"/>
      <c r="S496" s="195"/>
      <c r="T496" s="195"/>
      <c r="U496" s="195"/>
      <c r="X496" s="196">
        <v>-24050</v>
      </c>
      <c r="Y496" s="196"/>
      <c r="Z496" s="196"/>
      <c r="AA496" s="196"/>
      <c r="AB496" s="196"/>
      <c r="AC496" s="196"/>
      <c r="AD496" s="196"/>
      <c r="AE496" s="196"/>
      <c r="AF496" s="196"/>
    </row>
    <row r="497" spans="5:32" ht="13.5" customHeight="1" x14ac:dyDescent="0.2"/>
    <row r="498" spans="5:32" ht="15.75" customHeight="1" x14ac:dyDescent="0.2">
      <c r="E498" s="195" t="s">
        <v>189</v>
      </c>
      <c r="F498" s="195"/>
      <c r="G498" s="195"/>
      <c r="H498" s="195"/>
      <c r="I498" s="195"/>
      <c r="J498" s="195"/>
      <c r="K498" s="195"/>
      <c r="L498" s="195"/>
      <c r="M498" s="195"/>
      <c r="N498" s="195"/>
      <c r="O498" s="195"/>
      <c r="P498" s="195"/>
      <c r="Q498" s="195"/>
      <c r="R498" s="195"/>
      <c r="S498" s="195"/>
      <c r="T498" s="195"/>
      <c r="U498" s="195"/>
      <c r="X498" s="196">
        <v>-48100</v>
      </c>
      <c r="Y498" s="196"/>
      <c r="Z498" s="196"/>
      <c r="AA498" s="196"/>
      <c r="AB498" s="196"/>
      <c r="AC498" s="196"/>
      <c r="AD498" s="196"/>
      <c r="AE498" s="196"/>
      <c r="AF498" s="196"/>
    </row>
    <row r="499" spans="5:32" ht="13.5" customHeight="1" x14ac:dyDescent="0.2"/>
    <row r="500" spans="5:32" ht="15.75" customHeight="1" x14ac:dyDescent="0.2">
      <c r="E500" s="195" t="s">
        <v>190</v>
      </c>
      <c r="F500" s="195"/>
      <c r="G500" s="195"/>
      <c r="H500" s="195"/>
      <c r="I500" s="195"/>
      <c r="J500" s="195"/>
      <c r="K500" s="195"/>
      <c r="L500" s="195"/>
      <c r="M500" s="195"/>
      <c r="N500" s="195"/>
      <c r="O500" s="195"/>
      <c r="P500" s="195"/>
      <c r="Q500" s="195"/>
      <c r="R500" s="195"/>
      <c r="S500" s="195"/>
      <c r="T500" s="195"/>
      <c r="U500" s="195"/>
      <c r="X500" s="196">
        <v>-24050</v>
      </c>
      <c r="Y500" s="196"/>
      <c r="Z500" s="196"/>
      <c r="AA500" s="196"/>
      <c r="AB500" s="196"/>
      <c r="AC500" s="196"/>
      <c r="AD500" s="196"/>
      <c r="AE500" s="196"/>
      <c r="AF500" s="196"/>
    </row>
    <row r="501" spans="5:32" ht="13.5" customHeight="1" x14ac:dyDescent="0.2"/>
    <row r="502" spans="5:32" ht="15.75" customHeight="1" x14ac:dyDescent="0.2">
      <c r="E502" s="195" t="s">
        <v>191</v>
      </c>
      <c r="F502" s="195"/>
      <c r="G502" s="195"/>
      <c r="H502" s="195"/>
      <c r="I502" s="195"/>
      <c r="J502" s="195"/>
      <c r="K502" s="195"/>
      <c r="L502" s="195"/>
      <c r="M502" s="195"/>
      <c r="N502" s="195"/>
      <c r="O502" s="195"/>
      <c r="P502" s="195"/>
      <c r="Q502" s="195"/>
      <c r="R502" s="195"/>
      <c r="S502" s="195"/>
      <c r="T502" s="195"/>
      <c r="U502" s="195"/>
      <c r="X502" s="196">
        <v>-24050</v>
      </c>
      <c r="Y502" s="196"/>
      <c r="Z502" s="196"/>
      <c r="AA502" s="196"/>
      <c r="AB502" s="196"/>
      <c r="AC502" s="196"/>
      <c r="AD502" s="196"/>
      <c r="AE502" s="196"/>
      <c r="AF502" s="196"/>
    </row>
    <row r="503" spans="5:32" ht="13.5" customHeight="1" x14ac:dyDescent="0.2"/>
    <row r="504" spans="5:32" ht="15.75" customHeight="1" x14ac:dyDescent="0.2">
      <c r="E504" s="195" t="s">
        <v>173</v>
      </c>
      <c r="F504" s="195"/>
      <c r="G504" s="195"/>
      <c r="H504" s="195"/>
      <c r="I504" s="195"/>
      <c r="J504" s="195"/>
      <c r="K504" s="195"/>
      <c r="L504" s="195"/>
      <c r="M504" s="195"/>
      <c r="N504" s="195"/>
      <c r="O504" s="195"/>
      <c r="P504" s="195"/>
      <c r="Q504" s="195"/>
      <c r="R504" s="195"/>
      <c r="S504" s="195"/>
      <c r="T504" s="195"/>
      <c r="U504" s="195"/>
      <c r="X504" s="196">
        <v>-24050</v>
      </c>
      <c r="Y504" s="196"/>
      <c r="Z504" s="196"/>
      <c r="AA504" s="196"/>
      <c r="AB504" s="196"/>
      <c r="AC504" s="196"/>
      <c r="AD504" s="196"/>
      <c r="AE504" s="196"/>
      <c r="AF504" s="196"/>
    </row>
    <row r="505" spans="5:32" ht="13.5" customHeight="1" x14ac:dyDescent="0.2"/>
    <row r="506" spans="5:32" ht="15.75" customHeight="1" x14ac:dyDescent="0.2">
      <c r="E506" s="195" t="s">
        <v>174</v>
      </c>
      <c r="F506" s="195"/>
      <c r="G506" s="195"/>
      <c r="H506" s="195"/>
      <c r="I506" s="195"/>
      <c r="J506" s="195"/>
      <c r="K506" s="195"/>
      <c r="L506" s="195"/>
      <c r="M506" s="195"/>
      <c r="N506" s="195"/>
      <c r="O506" s="195"/>
      <c r="P506" s="195"/>
      <c r="Q506" s="195"/>
      <c r="R506" s="195"/>
      <c r="S506" s="195"/>
      <c r="T506" s="195"/>
      <c r="U506" s="195"/>
      <c r="X506" s="196">
        <v>-24050</v>
      </c>
      <c r="Y506" s="196"/>
      <c r="Z506" s="196"/>
      <c r="AA506" s="196"/>
      <c r="AB506" s="196"/>
      <c r="AC506" s="196"/>
      <c r="AD506" s="196"/>
      <c r="AE506" s="196"/>
      <c r="AF506" s="196"/>
    </row>
    <row r="507" spans="5:32" ht="13.5" customHeight="1" x14ac:dyDescent="0.2"/>
    <row r="508" spans="5:32" ht="15.75" customHeight="1" x14ac:dyDescent="0.2">
      <c r="E508" s="195" t="s">
        <v>113</v>
      </c>
      <c r="F508" s="195"/>
      <c r="G508" s="195"/>
      <c r="H508" s="195"/>
      <c r="I508" s="195"/>
      <c r="J508" s="195"/>
      <c r="K508" s="195"/>
      <c r="L508" s="195"/>
      <c r="M508" s="195"/>
      <c r="N508" s="195"/>
      <c r="O508" s="195"/>
      <c r="P508" s="195"/>
      <c r="Q508" s="195"/>
      <c r="R508" s="195"/>
      <c r="S508" s="195"/>
      <c r="T508" s="195"/>
      <c r="U508" s="195"/>
      <c r="X508" s="196">
        <v>-67425</v>
      </c>
      <c r="Y508" s="196"/>
      <c r="Z508" s="196"/>
      <c r="AA508" s="196"/>
      <c r="AB508" s="196"/>
      <c r="AC508" s="196"/>
      <c r="AD508" s="196"/>
      <c r="AE508" s="196"/>
      <c r="AF508" s="196"/>
    </row>
    <row r="509" spans="5:32" ht="13.5" customHeight="1" x14ac:dyDescent="0.2"/>
    <row r="510" spans="5:32" ht="15.75" customHeight="1" x14ac:dyDescent="0.2">
      <c r="E510" s="195" t="s">
        <v>116</v>
      </c>
      <c r="F510" s="195"/>
      <c r="G510" s="195"/>
      <c r="H510" s="195"/>
      <c r="I510" s="195"/>
      <c r="J510" s="195"/>
      <c r="K510" s="195"/>
      <c r="L510" s="195"/>
      <c r="M510" s="195"/>
      <c r="N510" s="195"/>
      <c r="O510" s="195"/>
      <c r="P510" s="195"/>
      <c r="Q510" s="195"/>
      <c r="R510" s="195"/>
      <c r="S510" s="195"/>
      <c r="T510" s="195"/>
      <c r="U510" s="195"/>
      <c r="X510" s="196">
        <v>-218689</v>
      </c>
      <c r="Y510" s="196"/>
      <c r="Z510" s="196"/>
      <c r="AA510" s="196"/>
      <c r="AB510" s="196"/>
      <c r="AC510" s="196"/>
      <c r="AD510" s="196"/>
      <c r="AE510" s="196"/>
      <c r="AF510" s="196"/>
    </row>
    <row r="511" spans="5:32" ht="13.5" customHeight="1" x14ac:dyDescent="0.2"/>
    <row r="512" spans="5:32" ht="15.75" customHeight="1" x14ac:dyDescent="0.2">
      <c r="E512" s="195" t="s">
        <v>117</v>
      </c>
      <c r="F512" s="195"/>
      <c r="G512" s="195"/>
      <c r="H512" s="195"/>
      <c r="I512" s="195"/>
      <c r="J512" s="195"/>
      <c r="K512" s="195"/>
      <c r="L512" s="195"/>
      <c r="M512" s="195"/>
      <c r="N512" s="195"/>
      <c r="O512" s="195"/>
      <c r="P512" s="195"/>
      <c r="Q512" s="195"/>
      <c r="R512" s="195"/>
      <c r="S512" s="195"/>
      <c r="T512" s="195"/>
      <c r="U512" s="195"/>
      <c r="X512" s="196">
        <v>-218689</v>
      </c>
      <c r="Y512" s="196"/>
      <c r="Z512" s="196"/>
      <c r="AA512" s="196"/>
      <c r="AB512" s="196"/>
      <c r="AC512" s="196"/>
      <c r="AD512" s="196"/>
      <c r="AE512" s="196"/>
      <c r="AF512" s="196"/>
    </row>
    <row r="513" spans="5:32" ht="13.5" customHeight="1" x14ac:dyDescent="0.2"/>
    <row r="514" spans="5:32" ht="15.75" customHeight="1" x14ac:dyDescent="0.2">
      <c r="E514" s="195" t="s">
        <v>118</v>
      </c>
      <c r="F514" s="195"/>
      <c r="G514" s="195"/>
      <c r="H514" s="195"/>
      <c r="I514" s="195"/>
      <c r="J514" s="195"/>
      <c r="K514" s="195"/>
      <c r="L514" s="195"/>
      <c r="M514" s="195"/>
      <c r="N514" s="195"/>
      <c r="O514" s="195"/>
      <c r="P514" s="195"/>
      <c r="Q514" s="195"/>
      <c r="R514" s="195"/>
      <c r="S514" s="195"/>
      <c r="T514" s="195"/>
      <c r="U514" s="195"/>
      <c r="X514" s="196">
        <v>-245437</v>
      </c>
      <c r="Y514" s="196"/>
      <c r="Z514" s="196"/>
      <c r="AA514" s="196"/>
      <c r="AB514" s="196"/>
      <c r="AC514" s="196"/>
      <c r="AD514" s="196"/>
      <c r="AE514" s="196"/>
      <c r="AF514" s="196"/>
    </row>
    <row r="515" spans="5:32" ht="13.5" customHeight="1" x14ac:dyDescent="0.2"/>
    <row r="516" spans="5:32" ht="15.75" customHeight="1" x14ac:dyDescent="0.2">
      <c r="E516" s="195" t="s">
        <v>114</v>
      </c>
      <c r="F516" s="195"/>
      <c r="G516" s="195"/>
      <c r="H516" s="195"/>
      <c r="I516" s="195"/>
      <c r="J516" s="195"/>
      <c r="K516" s="195"/>
      <c r="L516" s="195"/>
      <c r="M516" s="195"/>
      <c r="N516" s="195"/>
      <c r="O516" s="195"/>
      <c r="P516" s="195"/>
      <c r="Q516" s="195"/>
      <c r="R516" s="195"/>
      <c r="S516" s="195"/>
      <c r="T516" s="195"/>
      <c r="U516" s="195"/>
      <c r="X516" s="196">
        <v>-22475</v>
      </c>
      <c r="Y516" s="196"/>
      <c r="Z516" s="196"/>
      <c r="AA516" s="196"/>
      <c r="AB516" s="196"/>
      <c r="AC516" s="196"/>
      <c r="AD516" s="196"/>
      <c r="AE516" s="196"/>
      <c r="AF516" s="196"/>
    </row>
    <row r="517" spans="5:32" ht="13.5" customHeight="1" x14ac:dyDescent="0.2"/>
    <row r="518" spans="5:32" ht="15.75" customHeight="1" x14ac:dyDescent="0.2">
      <c r="E518" s="195" t="s">
        <v>119</v>
      </c>
      <c r="F518" s="195"/>
      <c r="G518" s="195"/>
      <c r="H518" s="195"/>
      <c r="I518" s="195"/>
      <c r="J518" s="195"/>
      <c r="K518" s="195"/>
      <c r="L518" s="195"/>
      <c r="M518" s="195"/>
      <c r="N518" s="195"/>
      <c r="O518" s="195"/>
      <c r="P518" s="195"/>
      <c r="Q518" s="195"/>
      <c r="R518" s="195"/>
      <c r="S518" s="195"/>
      <c r="T518" s="195"/>
      <c r="U518" s="195"/>
      <c r="X518" s="196">
        <v>-22475</v>
      </c>
      <c r="Y518" s="196"/>
      <c r="Z518" s="196"/>
      <c r="AA518" s="196"/>
      <c r="AB518" s="196"/>
      <c r="AC518" s="196"/>
      <c r="AD518" s="196"/>
      <c r="AE518" s="196"/>
      <c r="AF518" s="196"/>
    </row>
    <row r="519" spans="5:32" ht="13.5" customHeight="1" x14ac:dyDescent="0.2"/>
    <row r="520" spans="5:32" ht="15.75" customHeight="1" x14ac:dyDescent="0.2">
      <c r="E520" s="195" t="s">
        <v>121</v>
      </c>
      <c r="F520" s="195"/>
      <c r="G520" s="195"/>
      <c r="H520" s="195"/>
      <c r="I520" s="195"/>
      <c r="J520" s="195"/>
      <c r="K520" s="195"/>
      <c r="L520" s="195"/>
      <c r="M520" s="195"/>
      <c r="N520" s="195"/>
      <c r="O520" s="195"/>
      <c r="P520" s="195"/>
      <c r="Q520" s="195"/>
      <c r="R520" s="195"/>
      <c r="S520" s="195"/>
      <c r="T520" s="195"/>
      <c r="U520" s="195"/>
      <c r="X520" s="196">
        <v>-95297</v>
      </c>
      <c r="Y520" s="196"/>
      <c r="Z520" s="196"/>
      <c r="AA520" s="196"/>
      <c r="AB520" s="196"/>
      <c r="AC520" s="196"/>
      <c r="AD520" s="196"/>
      <c r="AE520" s="196"/>
      <c r="AF520" s="196"/>
    </row>
    <row r="521" spans="5:32" ht="13.5" customHeight="1" x14ac:dyDescent="0.2"/>
    <row r="522" spans="5:32" ht="15.75" customHeight="1" x14ac:dyDescent="0.2">
      <c r="E522" s="195" t="s">
        <v>122</v>
      </c>
      <c r="F522" s="195"/>
      <c r="G522" s="195"/>
      <c r="H522" s="195"/>
      <c r="I522" s="195"/>
      <c r="J522" s="195"/>
      <c r="K522" s="195"/>
      <c r="L522" s="195"/>
      <c r="M522" s="195"/>
      <c r="N522" s="195"/>
      <c r="O522" s="195"/>
      <c r="P522" s="195"/>
      <c r="Q522" s="195"/>
      <c r="R522" s="195"/>
      <c r="S522" s="195"/>
      <c r="T522" s="195"/>
      <c r="U522" s="195"/>
      <c r="X522" s="196">
        <v>-73946</v>
      </c>
      <c r="Y522" s="196"/>
      <c r="Z522" s="196"/>
      <c r="AA522" s="196"/>
      <c r="AB522" s="196"/>
      <c r="AC522" s="196"/>
      <c r="AD522" s="196"/>
      <c r="AE522" s="196"/>
      <c r="AF522" s="196"/>
    </row>
    <row r="523" spans="5:32" ht="13.5" customHeight="1" x14ac:dyDescent="0.2"/>
    <row r="524" spans="5:32" ht="15.75" customHeight="1" x14ac:dyDescent="0.2">
      <c r="E524" s="195" t="s">
        <v>123</v>
      </c>
      <c r="F524" s="195"/>
      <c r="G524" s="195"/>
      <c r="H524" s="195"/>
      <c r="I524" s="195"/>
      <c r="J524" s="195"/>
      <c r="K524" s="195"/>
      <c r="L524" s="195"/>
      <c r="M524" s="195"/>
      <c r="N524" s="195"/>
      <c r="O524" s="195"/>
      <c r="P524" s="195"/>
      <c r="Q524" s="195"/>
      <c r="R524" s="195"/>
      <c r="S524" s="195"/>
      <c r="T524" s="195"/>
      <c r="U524" s="195"/>
      <c r="X524" s="196">
        <v>-50347</v>
      </c>
      <c r="Y524" s="196"/>
      <c r="Z524" s="196"/>
      <c r="AA524" s="196"/>
      <c r="AB524" s="196"/>
      <c r="AC524" s="196"/>
      <c r="AD524" s="196"/>
      <c r="AE524" s="196"/>
      <c r="AF524" s="196"/>
    </row>
    <row r="525" spans="5:32" ht="13.5" customHeight="1" x14ac:dyDescent="0.2"/>
    <row r="526" spans="5:32" ht="15.75" customHeight="1" x14ac:dyDescent="0.2">
      <c r="E526" s="195" t="s">
        <v>124</v>
      </c>
      <c r="F526" s="195"/>
      <c r="G526" s="195"/>
      <c r="H526" s="195"/>
      <c r="I526" s="195"/>
      <c r="J526" s="195"/>
      <c r="K526" s="195"/>
      <c r="L526" s="195"/>
      <c r="M526" s="195"/>
      <c r="N526" s="195"/>
      <c r="O526" s="195"/>
      <c r="P526" s="195"/>
      <c r="Q526" s="195"/>
      <c r="R526" s="195"/>
      <c r="S526" s="195"/>
      <c r="T526" s="195"/>
      <c r="U526" s="195"/>
      <c r="X526" s="196">
        <v>-174640</v>
      </c>
      <c r="Y526" s="196"/>
      <c r="Z526" s="196"/>
      <c r="AA526" s="196"/>
      <c r="AB526" s="196"/>
      <c r="AC526" s="196"/>
      <c r="AD526" s="196"/>
      <c r="AE526" s="196"/>
      <c r="AF526" s="196"/>
    </row>
    <row r="527" spans="5:32" ht="13.5" customHeight="1" x14ac:dyDescent="0.2"/>
    <row r="528" spans="5:32" ht="15.75" customHeight="1" x14ac:dyDescent="0.2">
      <c r="E528" s="195" t="s">
        <v>125</v>
      </c>
      <c r="F528" s="195"/>
      <c r="G528" s="195"/>
      <c r="H528" s="195"/>
      <c r="I528" s="195"/>
      <c r="J528" s="195"/>
      <c r="K528" s="195"/>
      <c r="L528" s="195"/>
      <c r="M528" s="195"/>
      <c r="N528" s="195"/>
      <c r="O528" s="195"/>
      <c r="P528" s="195"/>
      <c r="Q528" s="195"/>
      <c r="R528" s="195"/>
      <c r="S528" s="195"/>
      <c r="T528" s="195"/>
      <c r="U528" s="195"/>
      <c r="X528" s="196">
        <v>-124293</v>
      </c>
      <c r="Y528" s="196"/>
      <c r="Z528" s="196"/>
      <c r="AA528" s="196"/>
      <c r="AB528" s="196"/>
      <c r="AC528" s="196"/>
      <c r="AD528" s="196"/>
      <c r="AE528" s="196"/>
      <c r="AF528" s="196"/>
    </row>
    <row r="529" spans="4:32" ht="13.5" customHeight="1" x14ac:dyDescent="0.2"/>
    <row r="530" spans="4:32" ht="15.75" customHeight="1" x14ac:dyDescent="0.2">
      <c r="E530" s="195" t="s">
        <v>140</v>
      </c>
      <c r="F530" s="195"/>
      <c r="G530" s="195"/>
      <c r="H530" s="195"/>
      <c r="I530" s="195"/>
      <c r="J530" s="195"/>
      <c r="K530" s="195"/>
      <c r="L530" s="195"/>
      <c r="M530" s="195"/>
      <c r="N530" s="195"/>
      <c r="O530" s="195"/>
      <c r="P530" s="195"/>
      <c r="Q530" s="195"/>
      <c r="R530" s="195"/>
      <c r="S530" s="195"/>
      <c r="T530" s="195"/>
      <c r="U530" s="195"/>
      <c r="X530" s="196">
        <v>-266497</v>
      </c>
      <c r="Y530" s="196"/>
      <c r="Z530" s="196"/>
      <c r="AA530" s="196"/>
      <c r="AB530" s="196"/>
      <c r="AC530" s="196"/>
      <c r="AD530" s="196"/>
      <c r="AE530" s="196"/>
      <c r="AF530" s="196"/>
    </row>
    <row r="531" spans="4:32" ht="13.5" customHeight="1" x14ac:dyDescent="0.2"/>
    <row r="532" spans="4:32" ht="15.75" customHeight="1" x14ac:dyDescent="0.2">
      <c r="E532" s="195" t="s">
        <v>141</v>
      </c>
      <c r="F532" s="195"/>
      <c r="G532" s="195"/>
      <c r="H532" s="195"/>
      <c r="I532" s="195"/>
      <c r="J532" s="195"/>
      <c r="K532" s="195"/>
      <c r="L532" s="195"/>
      <c r="M532" s="195"/>
      <c r="N532" s="195"/>
      <c r="O532" s="195"/>
      <c r="P532" s="195"/>
      <c r="Q532" s="195"/>
      <c r="R532" s="195"/>
      <c r="S532" s="195"/>
      <c r="T532" s="195"/>
      <c r="U532" s="195"/>
      <c r="X532" s="196">
        <v>-347305</v>
      </c>
      <c r="Y532" s="196"/>
      <c r="Z532" s="196"/>
      <c r="AA532" s="196"/>
      <c r="AB532" s="196"/>
      <c r="AC532" s="196"/>
      <c r="AD532" s="196"/>
      <c r="AE532" s="196"/>
      <c r="AF532" s="196"/>
    </row>
    <row r="533" spans="4:32" ht="13.5" customHeight="1" x14ac:dyDescent="0.2"/>
    <row r="534" spans="4:32" ht="15.75" customHeight="1" x14ac:dyDescent="0.2">
      <c r="E534" s="195" t="s">
        <v>142</v>
      </c>
      <c r="F534" s="195"/>
      <c r="G534" s="195"/>
      <c r="H534" s="195"/>
      <c r="I534" s="195"/>
      <c r="J534" s="195"/>
      <c r="K534" s="195"/>
      <c r="L534" s="195"/>
      <c r="M534" s="195"/>
      <c r="N534" s="195"/>
      <c r="O534" s="195"/>
      <c r="P534" s="195"/>
      <c r="Q534" s="195"/>
      <c r="R534" s="195"/>
      <c r="S534" s="195"/>
      <c r="T534" s="195"/>
      <c r="U534" s="195"/>
      <c r="X534" s="196">
        <v>-404040</v>
      </c>
      <c r="Y534" s="196"/>
      <c r="Z534" s="196"/>
      <c r="AA534" s="196"/>
      <c r="AB534" s="196"/>
      <c r="AC534" s="196"/>
      <c r="AD534" s="196"/>
      <c r="AE534" s="196"/>
      <c r="AF534" s="196"/>
    </row>
    <row r="535" spans="4:32" ht="13.5" customHeight="1" x14ac:dyDescent="0.2"/>
    <row r="536" spans="4:32" ht="15.75" customHeight="1" x14ac:dyDescent="0.2">
      <c r="E536" s="195" t="s">
        <v>154</v>
      </c>
      <c r="F536" s="195"/>
      <c r="G536" s="195"/>
      <c r="H536" s="195"/>
      <c r="I536" s="195"/>
      <c r="J536" s="195"/>
      <c r="K536" s="195"/>
      <c r="L536" s="195"/>
      <c r="M536" s="195"/>
      <c r="N536" s="195"/>
      <c r="O536" s="195"/>
      <c r="P536" s="195"/>
      <c r="Q536" s="195"/>
      <c r="R536" s="195"/>
      <c r="S536" s="195"/>
      <c r="T536" s="195"/>
      <c r="U536" s="195"/>
      <c r="X536" s="196">
        <v>-619526</v>
      </c>
      <c r="Y536" s="196"/>
      <c r="Z536" s="196"/>
      <c r="AA536" s="196"/>
      <c r="AB536" s="196"/>
      <c r="AC536" s="196"/>
      <c r="AD536" s="196"/>
      <c r="AE536" s="196"/>
      <c r="AF536" s="196"/>
    </row>
    <row r="537" spans="4:32" ht="13.5" customHeight="1" x14ac:dyDescent="0.2"/>
    <row r="538" spans="4:32" ht="15.75" customHeight="1" x14ac:dyDescent="0.2">
      <c r="E538" s="195" t="s">
        <v>155</v>
      </c>
      <c r="F538" s="195"/>
      <c r="G538" s="195"/>
      <c r="H538" s="195"/>
      <c r="I538" s="195"/>
      <c r="J538" s="195"/>
      <c r="K538" s="195"/>
      <c r="L538" s="195"/>
      <c r="M538" s="195"/>
      <c r="N538" s="195"/>
      <c r="O538" s="195"/>
      <c r="P538" s="195"/>
      <c r="Q538" s="195"/>
      <c r="R538" s="195"/>
      <c r="S538" s="195"/>
      <c r="T538" s="195"/>
      <c r="U538" s="195"/>
      <c r="X538" s="196">
        <v>-53872</v>
      </c>
      <c r="Y538" s="196"/>
      <c r="Z538" s="196"/>
      <c r="AA538" s="196"/>
      <c r="AB538" s="196"/>
      <c r="AC538" s="196"/>
      <c r="AD538" s="196"/>
      <c r="AE538" s="196"/>
      <c r="AF538" s="196"/>
    </row>
    <row r="539" spans="4:32" ht="11.25" customHeight="1" x14ac:dyDescent="0.2"/>
    <row r="540" spans="4:32" x14ac:dyDescent="0.2">
      <c r="D540" s="189" t="s">
        <v>110</v>
      </c>
      <c r="E540" s="189"/>
      <c r="F540" s="189"/>
      <c r="G540" s="189"/>
      <c r="H540" s="189"/>
      <c r="I540" s="189"/>
      <c r="J540" s="189"/>
      <c r="K540" s="189"/>
      <c r="L540" s="189"/>
      <c r="M540" s="190">
        <v>2023</v>
      </c>
      <c r="N540" s="190"/>
      <c r="O540" s="121" t="s">
        <v>111</v>
      </c>
      <c r="P540" s="190">
        <v>10</v>
      </c>
      <c r="Q540" s="190"/>
    </row>
    <row r="541" spans="4:32" ht="18.75" customHeight="1" x14ac:dyDescent="0.2"/>
    <row r="542" spans="4:32" x14ac:dyDescent="0.2">
      <c r="D542" s="191" t="s">
        <v>112</v>
      </c>
      <c r="E542" s="191"/>
      <c r="F542" s="191"/>
      <c r="G542" s="191"/>
      <c r="H542" s="191"/>
      <c r="I542" s="191"/>
      <c r="J542" s="191"/>
      <c r="K542" s="191"/>
      <c r="L542" s="191"/>
      <c r="M542" s="191"/>
      <c r="N542" s="191"/>
      <c r="O542" s="191"/>
      <c r="P542" s="191"/>
      <c r="Q542" s="191"/>
      <c r="R542" s="191"/>
      <c r="S542" s="191"/>
      <c r="T542" s="191"/>
      <c r="U542" s="191"/>
      <c r="V542" s="191"/>
      <c r="W542" s="191"/>
    </row>
    <row r="543" spans="4:32" ht="13.5" customHeight="1" x14ac:dyDescent="0.2"/>
    <row r="544" spans="4:32" ht="15.75" customHeight="1" x14ac:dyDescent="0.2">
      <c r="E544" s="195" t="s">
        <v>201</v>
      </c>
      <c r="F544" s="195"/>
      <c r="G544" s="195"/>
      <c r="H544" s="195"/>
      <c r="I544" s="195"/>
      <c r="J544" s="195"/>
      <c r="K544" s="195"/>
      <c r="L544" s="195"/>
      <c r="M544" s="195"/>
      <c r="N544" s="195"/>
      <c r="O544" s="195"/>
      <c r="P544" s="195"/>
      <c r="Q544" s="195"/>
      <c r="R544" s="195"/>
      <c r="S544" s="195"/>
      <c r="T544" s="195"/>
      <c r="U544" s="195"/>
      <c r="X544" s="196">
        <v>-53871</v>
      </c>
      <c r="Y544" s="196"/>
      <c r="Z544" s="196"/>
      <c r="AA544" s="196"/>
      <c r="AB544" s="196"/>
      <c r="AC544" s="196"/>
      <c r="AD544" s="196"/>
      <c r="AE544" s="196"/>
      <c r="AF544" s="196"/>
    </row>
    <row r="545" spans="5:34" ht="11.25" customHeight="1" x14ac:dyDescent="0.2"/>
    <row r="546" spans="5:34" ht="11.25" customHeight="1" x14ac:dyDescent="0.2"/>
    <row r="547" spans="5:34" ht="10.5" customHeight="1" thickBot="1" x14ac:dyDescent="0.25">
      <c r="E547" s="197" t="s">
        <v>126</v>
      </c>
      <c r="F547" s="197"/>
      <c r="G547" s="197"/>
      <c r="H547" s="197"/>
      <c r="I547" s="197"/>
      <c r="J547" s="197"/>
      <c r="K547" s="197"/>
      <c r="L547" s="197"/>
      <c r="M547" s="197"/>
      <c r="N547" s="197"/>
      <c r="O547" s="197"/>
      <c r="P547" s="197"/>
      <c r="Q547" s="197"/>
      <c r="R547" s="197"/>
      <c r="S547" s="197"/>
      <c r="T547" s="197"/>
      <c r="U547" s="197"/>
      <c r="V547" s="197"/>
      <c r="X547" s="198">
        <v>130755959</v>
      </c>
      <c r="Y547" s="198"/>
      <c r="Z547" s="198"/>
      <c r="AA547" s="198"/>
      <c r="AB547" s="198"/>
      <c r="AC547" s="198"/>
      <c r="AD547" s="198"/>
      <c r="AE547" s="198"/>
      <c r="AF547" s="198"/>
    </row>
    <row r="548" spans="5:34" ht="7.5" customHeight="1" thickTop="1" thickBot="1" x14ac:dyDescent="0.25">
      <c r="E548" s="197"/>
      <c r="F548" s="197"/>
      <c r="G548" s="197"/>
      <c r="H548" s="197"/>
      <c r="I548" s="197"/>
      <c r="J548" s="197"/>
      <c r="K548" s="197"/>
      <c r="L548" s="197"/>
      <c r="M548" s="197"/>
      <c r="N548" s="197"/>
      <c r="O548" s="197"/>
      <c r="P548" s="197"/>
      <c r="Q548" s="197"/>
      <c r="R548" s="197"/>
      <c r="S548" s="197"/>
      <c r="T548" s="197"/>
      <c r="U548" s="197"/>
      <c r="V548" s="197"/>
    </row>
    <row r="549" spans="5:34" ht="330.75" customHeight="1" thickTop="1" x14ac:dyDescent="0.2"/>
    <row r="550" spans="5:34" ht="22.5" customHeight="1" x14ac:dyDescent="0.2"/>
    <row r="551" spans="5:34" x14ac:dyDescent="0.2">
      <c r="AF551" s="199">
        <v>12</v>
      </c>
      <c r="AG551" s="199"/>
      <c r="AH551" s="199"/>
    </row>
  </sheetData>
  <mergeCells count="697">
    <mergeCell ref="E544:U544"/>
    <mergeCell ref="X544:AF544"/>
    <mergeCell ref="E547:V548"/>
    <mergeCell ref="X547:AF547"/>
    <mergeCell ref="AF551:AH551"/>
    <mergeCell ref="A1:BH1"/>
    <mergeCell ref="E538:U538"/>
    <mergeCell ref="X538:AF538"/>
    <mergeCell ref="D540:L540"/>
    <mergeCell ref="M540:N540"/>
    <mergeCell ref="P540:Q540"/>
    <mergeCell ref="D542:W542"/>
    <mergeCell ref="E532:U532"/>
    <mergeCell ref="X532:AF532"/>
    <mergeCell ref="E534:U534"/>
    <mergeCell ref="X534:AF534"/>
    <mergeCell ref="E536:U536"/>
    <mergeCell ref="X536:AF536"/>
    <mergeCell ref="E526:U526"/>
    <mergeCell ref="X526:AF526"/>
    <mergeCell ref="E528:U528"/>
    <mergeCell ref="X528:AF528"/>
    <mergeCell ref="E530:U530"/>
    <mergeCell ref="X530:AF530"/>
    <mergeCell ref="E520:U520"/>
    <mergeCell ref="X520:AF520"/>
    <mergeCell ref="E522:U522"/>
    <mergeCell ref="X522:AF522"/>
    <mergeCell ref="E524:U524"/>
    <mergeCell ref="X524:AF524"/>
    <mergeCell ref="E514:U514"/>
    <mergeCell ref="X514:AF514"/>
    <mergeCell ref="E516:U516"/>
    <mergeCell ref="X516:AF516"/>
    <mergeCell ref="E518:U518"/>
    <mergeCell ref="X518:AF518"/>
    <mergeCell ref="E508:U508"/>
    <mergeCell ref="X508:AF508"/>
    <mergeCell ref="E510:U510"/>
    <mergeCell ref="X510:AF510"/>
    <mergeCell ref="E512:U512"/>
    <mergeCell ref="X512:AF512"/>
    <mergeCell ref="E502:U502"/>
    <mergeCell ref="X502:AF502"/>
    <mergeCell ref="E504:U504"/>
    <mergeCell ref="X504:AF504"/>
    <mergeCell ref="E506:U506"/>
    <mergeCell ref="X506:AF506"/>
    <mergeCell ref="E496:U496"/>
    <mergeCell ref="X496:AF496"/>
    <mergeCell ref="E498:U498"/>
    <mergeCell ref="X498:AF498"/>
    <mergeCell ref="E500:U500"/>
    <mergeCell ref="X500:AF500"/>
    <mergeCell ref="E490:U490"/>
    <mergeCell ref="X490:AF490"/>
    <mergeCell ref="E492:U492"/>
    <mergeCell ref="X492:AF492"/>
    <mergeCell ref="E494:U494"/>
    <mergeCell ref="X494:AF494"/>
    <mergeCell ref="E484:U484"/>
    <mergeCell ref="X484:AF484"/>
    <mergeCell ref="E486:U486"/>
    <mergeCell ref="X486:AF486"/>
    <mergeCell ref="E488:U488"/>
    <mergeCell ref="X488:AF488"/>
    <mergeCell ref="E478:U478"/>
    <mergeCell ref="X478:AF478"/>
    <mergeCell ref="E480:U480"/>
    <mergeCell ref="X480:AF480"/>
    <mergeCell ref="E482:U482"/>
    <mergeCell ref="X482:AF482"/>
    <mergeCell ref="E472:U472"/>
    <mergeCell ref="X472:AF472"/>
    <mergeCell ref="E474:U474"/>
    <mergeCell ref="X474:AF474"/>
    <mergeCell ref="E476:U476"/>
    <mergeCell ref="X476:AF476"/>
    <mergeCell ref="E466:U466"/>
    <mergeCell ref="X466:AF466"/>
    <mergeCell ref="E468:U468"/>
    <mergeCell ref="X468:AF468"/>
    <mergeCell ref="E470:U470"/>
    <mergeCell ref="X470:AF470"/>
    <mergeCell ref="E460:U460"/>
    <mergeCell ref="X460:AF460"/>
    <mergeCell ref="E462:U462"/>
    <mergeCell ref="X462:AF462"/>
    <mergeCell ref="E464:U464"/>
    <mergeCell ref="X464:AF464"/>
    <mergeCell ref="E454:U454"/>
    <mergeCell ref="X454:AF454"/>
    <mergeCell ref="E456:U456"/>
    <mergeCell ref="X456:AF456"/>
    <mergeCell ref="E458:U458"/>
    <mergeCell ref="X458:AF458"/>
    <mergeCell ref="E448:U448"/>
    <mergeCell ref="X448:AF448"/>
    <mergeCell ref="E450:U450"/>
    <mergeCell ref="X450:AF450"/>
    <mergeCell ref="E452:U452"/>
    <mergeCell ref="X452:AF452"/>
    <mergeCell ref="E442:U442"/>
    <mergeCell ref="X442:AF442"/>
    <mergeCell ref="E444:U444"/>
    <mergeCell ref="X444:AF444"/>
    <mergeCell ref="E446:U446"/>
    <mergeCell ref="X446:AF446"/>
    <mergeCell ref="D434:AD434"/>
    <mergeCell ref="D436:L436"/>
    <mergeCell ref="M436:N436"/>
    <mergeCell ref="P436:Q436"/>
    <mergeCell ref="D438:W438"/>
    <mergeCell ref="E440:U440"/>
    <mergeCell ref="X440:AF440"/>
    <mergeCell ref="E427:U427"/>
    <mergeCell ref="X427:AF427"/>
    <mergeCell ref="E429:U429"/>
    <mergeCell ref="X429:AF429"/>
    <mergeCell ref="E431:U431"/>
    <mergeCell ref="X431:AF431"/>
    <mergeCell ref="E421:U421"/>
    <mergeCell ref="X421:AF421"/>
    <mergeCell ref="E423:U423"/>
    <mergeCell ref="X423:AF423"/>
    <mergeCell ref="E425:U425"/>
    <mergeCell ref="X425:AF425"/>
    <mergeCell ref="E415:U415"/>
    <mergeCell ref="X415:AF415"/>
    <mergeCell ref="E417:U417"/>
    <mergeCell ref="X417:AF417"/>
    <mergeCell ref="E419:U419"/>
    <mergeCell ref="X419:AF419"/>
    <mergeCell ref="E409:U409"/>
    <mergeCell ref="X409:AF409"/>
    <mergeCell ref="E411:U411"/>
    <mergeCell ref="X411:AF411"/>
    <mergeCell ref="E413:U413"/>
    <mergeCell ref="X413:AF413"/>
    <mergeCell ref="E403:U403"/>
    <mergeCell ref="X403:AF403"/>
    <mergeCell ref="E405:U405"/>
    <mergeCell ref="X405:AF405"/>
    <mergeCell ref="E407:U407"/>
    <mergeCell ref="X407:AF407"/>
    <mergeCell ref="E397:U397"/>
    <mergeCell ref="X397:AF397"/>
    <mergeCell ref="E399:U399"/>
    <mergeCell ref="X399:AF399"/>
    <mergeCell ref="E401:U401"/>
    <mergeCell ref="X401:AF401"/>
    <mergeCell ref="E391:U391"/>
    <mergeCell ref="X391:AF391"/>
    <mergeCell ref="E393:U393"/>
    <mergeCell ref="X393:AF393"/>
    <mergeCell ref="E395:U395"/>
    <mergeCell ref="X395:AF395"/>
    <mergeCell ref="E385:U385"/>
    <mergeCell ref="X385:AF385"/>
    <mergeCell ref="D387:L387"/>
    <mergeCell ref="M387:N387"/>
    <mergeCell ref="P387:Q387"/>
    <mergeCell ref="D389:W389"/>
    <mergeCell ref="E379:U379"/>
    <mergeCell ref="X379:AF379"/>
    <mergeCell ref="E381:U381"/>
    <mergeCell ref="X381:AF381"/>
    <mergeCell ref="E383:U383"/>
    <mergeCell ref="X383:AF383"/>
    <mergeCell ref="D371:W371"/>
    <mergeCell ref="E373:U373"/>
    <mergeCell ref="X373:AF373"/>
    <mergeCell ref="E375:U375"/>
    <mergeCell ref="X375:AF375"/>
    <mergeCell ref="E377:U377"/>
    <mergeCell ref="X377:AF377"/>
    <mergeCell ref="E365:U365"/>
    <mergeCell ref="X365:AF365"/>
    <mergeCell ref="E367:U367"/>
    <mergeCell ref="X367:AF367"/>
    <mergeCell ref="D369:L369"/>
    <mergeCell ref="M369:N369"/>
    <mergeCell ref="P369:Q369"/>
    <mergeCell ref="E359:U359"/>
    <mergeCell ref="X359:AF359"/>
    <mergeCell ref="E361:U361"/>
    <mergeCell ref="X361:AF361"/>
    <mergeCell ref="E363:U363"/>
    <mergeCell ref="X363:AF363"/>
    <mergeCell ref="E353:U353"/>
    <mergeCell ref="X353:AF353"/>
    <mergeCell ref="E355:U355"/>
    <mergeCell ref="X355:AF355"/>
    <mergeCell ref="E357:U357"/>
    <mergeCell ref="X357:AF357"/>
    <mergeCell ref="E347:U347"/>
    <mergeCell ref="X347:AF347"/>
    <mergeCell ref="E349:U349"/>
    <mergeCell ref="X349:AF349"/>
    <mergeCell ref="E351:U351"/>
    <mergeCell ref="X351:AF351"/>
    <mergeCell ref="E341:U341"/>
    <mergeCell ref="X341:AF341"/>
    <mergeCell ref="D343:L343"/>
    <mergeCell ref="M343:N343"/>
    <mergeCell ref="P343:Q343"/>
    <mergeCell ref="D345:W345"/>
    <mergeCell ref="E335:U335"/>
    <mergeCell ref="X335:AF335"/>
    <mergeCell ref="E337:U337"/>
    <mergeCell ref="X337:AF337"/>
    <mergeCell ref="E339:U339"/>
    <mergeCell ref="X339:AF339"/>
    <mergeCell ref="E329:U329"/>
    <mergeCell ref="X329:AF329"/>
    <mergeCell ref="E331:U331"/>
    <mergeCell ref="X331:AF331"/>
    <mergeCell ref="E333:U333"/>
    <mergeCell ref="X333:AF333"/>
    <mergeCell ref="E323:U323"/>
    <mergeCell ref="X323:AF323"/>
    <mergeCell ref="E325:U325"/>
    <mergeCell ref="X325:AF325"/>
    <mergeCell ref="E327:U327"/>
    <mergeCell ref="X327:AF327"/>
    <mergeCell ref="E317:U317"/>
    <mergeCell ref="X317:AF317"/>
    <mergeCell ref="E319:U319"/>
    <mergeCell ref="X319:AF319"/>
    <mergeCell ref="E321:U321"/>
    <mergeCell ref="X321:AF321"/>
    <mergeCell ref="E311:U311"/>
    <mergeCell ref="X311:AF311"/>
    <mergeCell ref="D313:L313"/>
    <mergeCell ref="M313:N313"/>
    <mergeCell ref="P313:Q313"/>
    <mergeCell ref="D315:W315"/>
    <mergeCell ref="E305:U305"/>
    <mergeCell ref="X305:AF305"/>
    <mergeCell ref="E307:U307"/>
    <mergeCell ref="X307:AF307"/>
    <mergeCell ref="E309:U309"/>
    <mergeCell ref="X309:AF309"/>
    <mergeCell ref="E299:U299"/>
    <mergeCell ref="X299:AF299"/>
    <mergeCell ref="E301:U301"/>
    <mergeCell ref="X301:AF301"/>
    <mergeCell ref="E303:U303"/>
    <mergeCell ref="X303:AF303"/>
    <mergeCell ref="E293:U293"/>
    <mergeCell ref="X293:AF293"/>
    <mergeCell ref="E295:U295"/>
    <mergeCell ref="X295:AF295"/>
    <mergeCell ref="E297:U297"/>
    <mergeCell ref="X297:AF297"/>
    <mergeCell ref="E287:U287"/>
    <mergeCell ref="X287:AF287"/>
    <mergeCell ref="E289:U289"/>
    <mergeCell ref="X289:AF289"/>
    <mergeCell ref="E291:U291"/>
    <mergeCell ref="X291:AF291"/>
    <mergeCell ref="E281:U281"/>
    <mergeCell ref="X281:AF281"/>
    <mergeCell ref="E283:U283"/>
    <mergeCell ref="X283:AF283"/>
    <mergeCell ref="E285:U285"/>
    <mergeCell ref="X285:AF285"/>
    <mergeCell ref="E275:U275"/>
    <mergeCell ref="X275:AF275"/>
    <mergeCell ref="E277:U277"/>
    <mergeCell ref="X277:AF277"/>
    <mergeCell ref="E279:U279"/>
    <mergeCell ref="X279:AF279"/>
    <mergeCell ref="E269:U269"/>
    <mergeCell ref="X269:AF269"/>
    <mergeCell ref="E271:U271"/>
    <mergeCell ref="X271:AF271"/>
    <mergeCell ref="E273:U273"/>
    <mergeCell ref="X273:AF273"/>
    <mergeCell ref="E263:U263"/>
    <mergeCell ref="X263:AF263"/>
    <mergeCell ref="D265:L265"/>
    <mergeCell ref="M265:N265"/>
    <mergeCell ref="P265:Q265"/>
    <mergeCell ref="D267:W267"/>
    <mergeCell ref="E257:U257"/>
    <mergeCell ref="X257:AF257"/>
    <mergeCell ref="E259:U259"/>
    <mergeCell ref="X259:AF259"/>
    <mergeCell ref="E261:U261"/>
    <mergeCell ref="X261:AF261"/>
    <mergeCell ref="E251:U251"/>
    <mergeCell ref="X251:AF251"/>
    <mergeCell ref="E253:U253"/>
    <mergeCell ref="X253:AF253"/>
    <mergeCell ref="E255:U255"/>
    <mergeCell ref="X255:AF255"/>
    <mergeCell ref="E245:U245"/>
    <mergeCell ref="X245:AF245"/>
    <mergeCell ref="E247:U247"/>
    <mergeCell ref="X247:AF247"/>
    <mergeCell ref="E249:U249"/>
    <mergeCell ref="X249:AF249"/>
    <mergeCell ref="E239:U239"/>
    <mergeCell ref="X239:AF239"/>
    <mergeCell ref="E241:U241"/>
    <mergeCell ref="X241:AF241"/>
    <mergeCell ref="E243:U243"/>
    <mergeCell ref="X243:AF243"/>
    <mergeCell ref="E233:U233"/>
    <mergeCell ref="X233:AF233"/>
    <mergeCell ref="E235:U235"/>
    <mergeCell ref="X235:AF235"/>
    <mergeCell ref="E237:U237"/>
    <mergeCell ref="X237:AF237"/>
    <mergeCell ref="E227:U227"/>
    <mergeCell ref="X227:AF227"/>
    <mergeCell ref="E229:U229"/>
    <mergeCell ref="X229:AF229"/>
    <mergeCell ref="E231:U231"/>
    <mergeCell ref="X231:AF231"/>
    <mergeCell ref="E221:U221"/>
    <mergeCell ref="X221:AF221"/>
    <mergeCell ref="D223:L223"/>
    <mergeCell ref="M223:N223"/>
    <mergeCell ref="P223:Q223"/>
    <mergeCell ref="D225:W225"/>
    <mergeCell ref="E215:U215"/>
    <mergeCell ref="X215:AF215"/>
    <mergeCell ref="E217:U217"/>
    <mergeCell ref="X217:AF217"/>
    <mergeCell ref="E219:U219"/>
    <mergeCell ref="X219:AF219"/>
    <mergeCell ref="E209:U209"/>
    <mergeCell ref="X209:AF209"/>
    <mergeCell ref="E211:U211"/>
    <mergeCell ref="X211:AF211"/>
    <mergeCell ref="E213:U213"/>
    <mergeCell ref="X213:AF213"/>
    <mergeCell ref="E203:U203"/>
    <mergeCell ref="X203:AF203"/>
    <mergeCell ref="E205:U205"/>
    <mergeCell ref="X205:AF205"/>
    <mergeCell ref="E207:U207"/>
    <mergeCell ref="X207:AF207"/>
    <mergeCell ref="E197:U197"/>
    <mergeCell ref="X197:AF197"/>
    <mergeCell ref="D199:L199"/>
    <mergeCell ref="M199:N199"/>
    <mergeCell ref="P199:Q199"/>
    <mergeCell ref="D201:W201"/>
    <mergeCell ref="E191:U191"/>
    <mergeCell ref="X191:AF191"/>
    <mergeCell ref="E193:U193"/>
    <mergeCell ref="X193:AF193"/>
    <mergeCell ref="E195:U195"/>
    <mergeCell ref="X195:AF195"/>
    <mergeCell ref="E185:U185"/>
    <mergeCell ref="X185:AF185"/>
    <mergeCell ref="E187:U187"/>
    <mergeCell ref="X187:AF187"/>
    <mergeCell ref="E189:U189"/>
    <mergeCell ref="X189:AF189"/>
    <mergeCell ref="E179:U179"/>
    <mergeCell ref="X179:AF179"/>
    <mergeCell ref="E181:U181"/>
    <mergeCell ref="X181:AF181"/>
    <mergeCell ref="E183:U183"/>
    <mergeCell ref="X183:AF183"/>
    <mergeCell ref="E173:U173"/>
    <mergeCell ref="X173:AF173"/>
    <mergeCell ref="E175:U175"/>
    <mergeCell ref="X175:AF175"/>
    <mergeCell ref="E177:U177"/>
    <mergeCell ref="X177:AF177"/>
    <mergeCell ref="E167:U167"/>
    <mergeCell ref="X167:AF167"/>
    <mergeCell ref="E169:U169"/>
    <mergeCell ref="X169:AF169"/>
    <mergeCell ref="E171:U171"/>
    <mergeCell ref="X171:AF171"/>
    <mergeCell ref="E161:U161"/>
    <mergeCell ref="X161:AF161"/>
    <mergeCell ref="E163:U163"/>
    <mergeCell ref="X163:AF163"/>
    <mergeCell ref="E165:U165"/>
    <mergeCell ref="X165:AF165"/>
    <mergeCell ref="E155:U155"/>
    <mergeCell ref="X155:AF155"/>
    <mergeCell ref="E157:U157"/>
    <mergeCell ref="X157:AF157"/>
    <mergeCell ref="E159:U159"/>
    <mergeCell ref="X159:AF159"/>
    <mergeCell ref="E149:U149"/>
    <mergeCell ref="X149:AF149"/>
    <mergeCell ref="E151:U151"/>
    <mergeCell ref="X151:AF151"/>
    <mergeCell ref="E153:U153"/>
    <mergeCell ref="X153:AF153"/>
    <mergeCell ref="E143:U143"/>
    <mergeCell ref="X143:AF143"/>
    <mergeCell ref="E145:U145"/>
    <mergeCell ref="X145:AF145"/>
    <mergeCell ref="E147:U147"/>
    <mergeCell ref="X147:AF147"/>
    <mergeCell ref="E137:U137"/>
    <mergeCell ref="X137:AF137"/>
    <mergeCell ref="E139:U139"/>
    <mergeCell ref="X139:AF139"/>
    <mergeCell ref="E141:U141"/>
    <mergeCell ref="X141:AF141"/>
    <mergeCell ref="D129:W129"/>
    <mergeCell ref="E131:U131"/>
    <mergeCell ref="X131:AF131"/>
    <mergeCell ref="E133:U133"/>
    <mergeCell ref="X133:AF133"/>
    <mergeCell ref="E135:U135"/>
    <mergeCell ref="X135:AF135"/>
    <mergeCell ref="E123:U123"/>
    <mergeCell ref="X123:AF123"/>
    <mergeCell ref="E125:U125"/>
    <mergeCell ref="X125:AF125"/>
    <mergeCell ref="D127:L127"/>
    <mergeCell ref="M127:N127"/>
    <mergeCell ref="P127:Q127"/>
    <mergeCell ref="E117:U117"/>
    <mergeCell ref="X117:AF117"/>
    <mergeCell ref="E119:U119"/>
    <mergeCell ref="X119:AF119"/>
    <mergeCell ref="E121:U121"/>
    <mergeCell ref="X121:AF121"/>
    <mergeCell ref="E111:U111"/>
    <mergeCell ref="X111:AF111"/>
    <mergeCell ref="E113:U113"/>
    <mergeCell ref="X113:AF113"/>
    <mergeCell ref="E115:U115"/>
    <mergeCell ref="X115:AF115"/>
    <mergeCell ref="E105:U105"/>
    <mergeCell ref="X105:AF105"/>
    <mergeCell ref="E107:U107"/>
    <mergeCell ref="X107:AF107"/>
    <mergeCell ref="E109:U109"/>
    <mergeCell ref="X109:AF109"/>
    <mergeCell ref="E99:U99"/>
    <mergeCell ref="X99:AF99"/>
    <mergeCell ref="D101:L101"/>
    <mergeCell ref="M101:N101"/>
    <mergeCell ref="P101:Q101"/>
    <mergeCell ref="D103:W103"/>
    <mergeCell ref="E93:U93"/>
    <mergeCell ref="X93:AF93"/>
    <mergeCell ref="E95:U95"/>
    <mergeCell ref="X95:AF95"/>
    <mergeCell ref="E97:U97"/>
    <mergeCell ref="X97:AF97"/>
    <mergeCell ref="E87:U87"/>
    <mergeCell ref="X87:AF87"/>
    <mergeCell ref="E89:U89"/>
    <mergeCell ref="X89:AF89"/>
    <mergeCell ref="E91:U91"/>
    <mergeCell ref="X91:AF91"/>
    <mergeCell ref="E81:U81"/>
    <mergeCell ref="X81:AF81"/>
    <mergeCell ref="E83:U83"/>
    <mergeCell ref="X83:AF83"/>
    <mergeCell ref="E85:U85"/>
    <mergeCell ref="X85:AF85"/>
    <mergeCell ref="E75:U75"/>
    <mergeCell ref="X75:AF75"/>
    <mergeCell ref="E77:U77"/>
    <mergeCell ref="X77:AF77"/>
    <mergeCell ref="E79:U79"/>
    <mergeCell ref="X79:AF79"/>
    <mergeCell ref="E69:U69"/>
    <mergeCell ref="X69:AF69"/>
    <mergeCell ref="D71:L71"/>
    <mergeCell ref="M71:N71"/>
    <mergeCell ref="P71:Q71"/>
    <mergeCell ref="D73:W73"/>
    <mergeCell ref="E63:U63"/>
    <mergeCell ref="X63:AF63"/>
    <mergeCell ref="E65:U65"/>
    <mergeCell ref="X65:AF65"/>
    <mergeCell ref="E67:U67"/>
    <mergeCell ref="X67:AF67"/>
    <mergeCell ref="E57:U57"/>
    <mergeCell ref="X57:AF57"/>
    <mergeCell ref="E59:U59"/>
    <mergeCell ref="X59:AF59"/>
    <mergeCell ref="E61:U61"/>
    <mergeCell ref="X61:AF61"/>
    <mergeCell ref="E51:U51"/>
    <mergeCell ref="X51:AF51"/>
    <mergeCell ref="D53:L53"/>
    <mergeCell ref="M53:N53"/>
    <mergeCell ref="P53:Q53"/>
    <mergeCell ref="D55:W55"/>
    <mergeCell ref="E45:U45"/>
    <mergeCell ref="X45:AF45"/>
    <mergeCell ref="E47:U47"/>
    <mergeCell ref="X47:AF47"/>
    <mergeCell ref="E49:U49"/>
    <mergeCell ref="X49:AF49"/>
    <mergeCell ref="E39:U39"/>
    <mergeCell ref="X39:AF39"/>
    <mergeCell ref="E41:U41"/>
    <mergeCell ref="X41:AF41"/>
    <mergeCell ref="E43:U43"/>
    <mergeCell ref="X43:AF43"/>
    <mergeCell ref="E33:U33"/>
    <mergeCell ref="X33:AF33"/>
    <mergeCell ref="E35:U35"/>
    <mergeCell ref="X35:AF35"/>
    <mergeCell ref="E37:U37"/>
    <mergeCell ref="X37:AF37"/>
    <mergeCell ref="E27:U27"/>
    <mergeCell ref="X27:AF27"/>
    <mergeCell ref="E29:U29"/>
    <mergeCell ref="X29:AF29"/>
    <mergeCell ref="E31:U31"/>
    <mergeCell ref="X31:AF31"/>
    <mergeCell ref="D25:W25"/>
    <mergeCell ref="AQ19:AR19"/>
    <mergeCell ref="AS19:AT19"/>
    <mergeCell ref="AU19:AV19"/>
    <mergeCell ref="AX19:AY19"/>
    <mergeCell ref="AZ19:BA19"/>
    <mergeCell ref="BB19:BC19"/>
    <mergeCell ref="B19:Y19"/>
    <mergeCell ref="AB19:AH19"/>
    <mergeCell ref="AI19:AJ19"/>
    <mergeCell ref="AK19:AL19"/>
    <mergeCell ref="AM19:AN19"/>
    <mergeCell ref="AO19:AP19"/>
    <mergeCell ref="AZ17:BA17"/>
    <mergeCell ref="BB17:BC17"/>
    <mergeCell ref="BF17:BH17"/>
    <mergeCell ref="AS17:AT17"/>
    <mergeCell ref="AU17:AV17"/>
    <mergeCell ref="AX17:AY17"/>
    <mergeCell ref="BF19:BH19"/>
    <mergeCell ref="D21:AD21"/>
    <mergeCell ref="D23:L23"/>
    <mergeCell ref="M23:N23"/>
    <mergeCell ref="P23:Q23"/>
    <mergeCell ref="AZ16:BA16"/>
    <mergeCell ref="BB16:BC16"/>
    <mergeCell ref="BF16:BH16"/>
    <mergeCell ref="H17:L17"/>
    <mergeCell ref="M17:Z17"/>
    <mergeCell ref="AB17:AH17"/>
    <mergeCell ref="AI17:AJ17"/>
    <mergeCell ref="AK17:AL17"/>
    <mergeCell ref="H18:Y18"/>
    <mergeCell ref="AB18:AH18"/>
    <mergeCell ref="AI18:AJ18"/>
    <mergeCell ref="AK18:AL18"/>
    <mergeCell ref="AM18:AN18"/>
    <mergeCell ref="AO18:AP18"/>
    <mergeCell ref="AQ18:AR18"/>
    <mergeCell ref="AM17:AN17"/>
    <mergeCell ref="AO17:AP17"/>
    <mergeCell ref="AQ17:AR17"/>
    <mergeCell ref="AS18:AT18"/>
    <mergeCell ref="AU18:AV18"/>
    <mergeCell ref="AX18:AY18"/>
    <mergeCell ref="AZ18:BA18"/>
    <mergeCell ref="BB18:BC18"/>
    <mergeCell ref="BF18:BH18"/>
    <mergeCell ref="AZ14:BA14"/>
    <mergeCell ref="BB14:BC14"/>
    <mergeCell ref="BF14:BH14"/>
    <mergeCell ref="T15:AA15"/>
    <mergeCell ref="AB15:AH15"/>
    <mergeCell ref="AI15:AJ15"/>
    <mergeCell ref="AK15:AL15"/>
    <mergeCell ref="AM15:AN15"/>
    <mergeCell ref="AO15:AP15"/>
    <mergeCell ref="AK14:AL14"/>
    <mergeCell ref="AM14:AN14"/>
    <mergeCell ref="AO14:AP14"/>
    <mergeCell ref="AQ14:AR14"/>
    <mergeCell ref="AS14:AT14"/>
    <mergeCell ref="AU14:AV14"/>
    <mergeCell ref="BF15:BH15"/>
    <mergeCell ref="AQ15:AR15"/>
    <mergeCell ref="AS15:AT15"/>
    <mergeCell ref="AU15:AV15"/>
    <mergeCell ref="AX15:AY15"/>
    <mergeCell ref="AZ15:BA15"/>
    <mergeCell ref="BB15:BC15"/>
    <mergeCell ref="AX12:AY12"/>
    <mergeCell ref="B14:G17"/>
    <mergeCell ref="H14:L16"/>
    <mergeCell ref="M14:S15"/>
    <mergeCell ref="T14:AA14"/>
    <mergeCell ref="AB14:AH14"/>
    <mergeCell ref="AI14:AJ14"/>
    <mergeCell ref="AS13:AT13"/>
    <mergeCell ref="AU13:AV13"/>
    <mergeCell ref="AX13:AY13"/>
    <mergeCell ref="AX14:AY14"/>
    <mergeCell ref="M16:S16"/>
    <mergeCell ref="T16:AA16"/>
    <mergeCell ref="AB16:AH16"/>
    <mergeCell ref="AI16:AJ16"/>
    <mergeCell ref="AK16:AL16"/>
    <mergeCell ref="AM16:AN16"/>
    <mergeCell ref="AO16:AP16"/>
    <mergeCell ref="AQ16:AR16"/>
    <mergeCell ref="AS16:AT16"/>
    <mergeCell ref="AU16:AV16"/>
    <mergeCell ref="AX16:AY16"/>
    <mergeCell ref="BF11:BH11"/>
    <mergeCell ref="H12:L12"/>
    <mergeCell ref="M12:Z12"/>
    <mergeCell ref="AB12:AH12"/>
    <mergeCell ref="AI12:AJ12"/>
    <mergeCell ref="AK12:AL12"/>
    <mergeCell ref="AZ13:BA13"/>
    <mergeCell ref="BB13:BC13"/>
    <mergeCell ref="BF13:BH13"/>
    <mergeCell ref="AZ12:BA12"/>
    <mergeCell ref="BB12:BC12"/>
    <mergeCell ref="BF12:BH12"/>
    <mergeCell ref="H13:Y13"/>
    <mergeCell ref="AB13:AH13"/>
    <mergeCell ref="AI13:AJ13"/>
    <mergeCell ref="AK13:AL13"/>
    <mergeCell ref="AM13:AN13"/>
    <mergeCell ref="AO13:AP13"/>
    <mergeCell ref="AQ13:AR13"/>
    <mergeCell ref="AM12:AN12"/>
    <mergeCell ref="AO12:AP12"/>
    <mergeCell ref="AQ12:AR12"/>
    <mergeCell ref="AS12:AT12"/>
    <mergeCell ref="AU12:AV12"/>
    <mergeCell ref="AO11:AP11"/>
    <mergeCell ref="AQ11:AR11"/>
    <mergeCell ref="AS11:AT11"/>
    <mergeCell ref="AQ10:AR10"/>
    <mergeCell ref="AS10:AT10"/>
    <mergeCell ref="AU10:AV10"/>
    <mergeCell ref="AX10:AY10"/>
    <mergeCell ref="AZ10:BA10"/>
    <mergeCell ref="BB10:BC10"/>
    <mergeCell ref="AU11:AV11"/>
    <mergeCell ref="AX11:AY11"/>
    <mergeCell ref="AZ11:BA11"/>
    <mergeCell ref="BB11:BC11"/>
    <mergeCell ref="AX9:AY9"/>
    <mergeCell ref="AZ9:BA9"/>
    <mergeCell ref="BB9:BC9"/>
    <mergeCell ref="BF9:BH9"/>
    <mergeCell ref="T10:AA10"/>
    <mergeCell ref="AB10:AH10"/>
    <mergeCell ref="AI10:AJ10"/>
    <mergeCell ref="AK10:AL10"/>
    <mergeCell ref="AM10:AN10"/>
    <mergeCell ref="AO10:AP10"/>
    <mergeCell ref="AK9:AL9"/>
    <mergeCell ref="AM9:AN9"/>
    <mergeCell ref="AO9:AP9"/>
    <mergeCell ref="AQ9:AR9"/>
    <mergeCell ref="AS9:AT9"/>
    <mergeCell ref="AU9:AV9"/>
    <mergeCell ref="BF10:BH10"/>
    <mergeCell ref="BB6:BC7"/>
    <mergeCell ref="BD6:BD7"/>
    <mergeCell ref="BF6:BH7"/>
    <mergeCell ref="G8:H8"/>
    <mergeCell ref="L8:N8"/>
    <mergeCell ref="S8:T8"/>
    <mergeCell ref="AO6:AP7"/>
    <mergeCell ref="AQ6:AR7"/>
    <mergeCell ref="AS6:AT7"/>
    <mergeCell ref="AU6:AV7"/>
    <mergeCell ref="AX6:AY7"/>
    <mergeCell ref="AZ6:BA7"/>
    <mergeCell ref="AC2:AG2"/>
    <mergeCell ref="D4:AD4"/>
    <mergeCell ref="AB6:AH7"/>
    <mergeCell ref="AI6:AJ7"/>
    <mergeCell ref="AK6:AL7"/>
    <mergeCell ref="AM6:AN7"/>
    <mergeCell ref="B9:G12"/>
    <mergeCell ref="H9:L11"/>
    <mergeCell ref="M9:S10"/>
    <mergeCell ref="T9:AA9"/>
    <mergeCell ref="AB9:AH9"/>
    <mergeCell ref="AI9:AJ9"/>
    <mergeCell ref="M11:S11"/>
    <mergeCell ref="T11:AA11"/>
    <mergeCell ref="AB11:AH11"/>
    <mergeCell ref="AI11:AJ11"/>
    <mergeCell ref="AK11:AL11"/>
    <mergeCell ref="AM11:AN11"/>
  </mergeCells>
  <pageMargins left="0.51180555555555551" right="0.51180555555555551" top="0.51180555555555551" bottom="0.51180555555555551" header="0" footer="0"/>
  <pageSetup fitToWidth="0" fitToHeight="0" orientation="portrait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47E53-318A-40D6-BE3D-E9613D060D04}">
  <sheetPr>
    <tabColor theme="4" tint="-0.249977111117893"/>
  </sheetPr>
  <dimension ref="E7:F7"/>
  <sheetViews>
    <sheetView showGridLines="0" workbookViewId="0">
      <selection activeCell="H11" sqref="H11"/>
    </sheetView>
  </sheetViews>
  <sheetFormatPr baseColWidth="10" defaultRowHeight="12.75" x14ac:dyDescent="0.2"/>
  <cols>
    <col min="1" max="16384" width="11.42578125" style="97"/>
  </cols>
  <sheetData>
    <row r="7" spans="5:6" x14ac:dyDescent="0.2">
      <c r="E7" s="96">
        <v>1747480</v>
      </c>
      <c r="F7" s="97" t="s">
        <v>202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4181D-2380-44B6-B8E7-EBFB5EBB454D}">
  <sheetPr>
    <tabColor theme="4" tint="-0.249977111117893"/>
  </sheetPr>
  <dimension ref="B2:AF399"/>
  <sheetViews>
    <sheetView showGridLines="0" topLeftCell="A247" zoomScale="90" zoomScaleNormal="90" workbookViewId="0">
      <selection activeCell="R346" sqref="R346:U346"/>
    </sheetView>
  </sheetViews>
  <sheetFormatPr baseColWidth="10" defaultRowHeight="12.75" x14ac:dyDescent="0.2"/>
  <cols>
    <col min="1" max="1" width="3.42578125" style="97" customWidth="1"/>
    <col min="2" max="5" width="11.42578125" style="97"/>
    <col min="6" max="7" width="0" style="97" hidden="1" customWidth="1"/>
    <col min="8" max="9" width="11.42578125" style="97"/>
    <col min="10" max="14" width="0" style="97" hidden="1" customWidth="1"/>
    <col min="15" max="16" width="11.42578125" style="97"/>
    <col min="17" max="18" width="0" style="97" hidden="1" customWidth="1"/>
    <col min="19" max="26" width="11.42578125" style="97"/>
    <col min="27" max="27" width="12.5703125" style="97" customWidth="1"/>
    <col min="28" max="16384" width="11.42578125" style="97"/>
  </cols>
  <sheetData>
    <row r="2" spans="2:27" ht="24.75" customHeight="1" x14ac:dyDescent="0.25">
      <c r="B2" s="221" t="s">
        <v>203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</row>
    <row r="3" spans="2:27" ht="15" x14ac:dyDescent="0.25"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</row>
    <row r="4" spans="2:27" ht="15.75" x14ac:dyDescent="0.25">
      <c r="B4" s="99" t="s">
        <v>204</v>
      </c>
      <c r="C4" s="98"/>
      <c r="D4" s="223">
        <v>2023</v>
      </c>
      <c r="E4" s="222"/>
      <c r="F4" s="98"/>
      <c r="G4" s="224" t="s">
        <v>205</v>
      </c>
      <c r="H4" s="222"/>
      <c r="I4" s="225">
        <v>1</v>
      </c>
      <c r="J4" s="226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</row>
    <row r="5" spans="2:27" ht="15" x14ac:dyDescent="0.25"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</row>
    <row r="6" spans="2:27" ht="15" x14ac:dyDescent="0.25">
      <c r="B6" s="227" t="s">
        <v>206</v>
      </c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</row>
    <row r="7" spans="2:27" ht="15" x14ac:dyDescent="0.25"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</row>
    <row r="8" spans="2:27" ht="25.5" x14ac:dyDescent="0.2">
      <c r="B8" s="228" t="s">
        <v>207</v>
      </c>
      <c r="C8" s="217"/>
      <c r="D8" s="217"/>
      <c r="E8" s="217"/>
      <c r="F8" s="217"/>
      <c r="G8" s="218"/>
      <c r="H8" s="229" t="s">
        <v>208</v>
      </c>
      <c r="I8" s="217"/>
      <c r="J8" s="217"/>
      <c r="K8" s="217"/>
      <c r="L8" s="218"/>
      <c r="M8" s="229" t="s">
        <v>209</v>
      </c>
      <c r="N8" s="217"/>
      <c r="O8" s="217"/>
      <c r="P8" s="217"/>
      <c r="Q8" s="218"/>
      <c r="R8" s="229" t="s">
        <v>210</v>
      </c>
      <c r="S8" s="217"/>
      <c r="T8" s="218"/>
      <c r="U8" s="229" t="s">
        <v>211</v>
      </c>
      <c r="V8" s="218"/>
      <c r="W8" s="229" t="s">
        <v>212</v>
      </c>
      <c r="X8" s="217"/>
      <c r="Y8" s="218"/>
      <c r="Z8" s="100" t="s">
        <v>213</v>
      </c>
      <c r="AA8" s="100" t="s">
        <v>53</v>
      </c>
    </row>
    <row r="9" spans="2:27" ht="15" hidden="1" x14ac:dyDescent="0.2">
      <c r="B9" s="216" t="s">
        <v>214</v>
      </c>
      <c r="C9" s="217"/>
      <c r="D9" s="217"/>
      <c r="E9" s="217"/>
      <c r="F9" s="217"/>
      <c r="G9" s="218"/>
      <c r="H9" s="234">
        <v>5316</v>
      </c>
      <c r="I9" s="217"/>
      <c r="J9" s="217"/>
      <c r="K9" s="217"/>
      <c r="L9" s="218"/>
      <c r="M9" s="234">
        <v>163894</v>
      </c>
      <c r="N9" s="217"/>
      <c r="O9" s="217"/>
      <c r="P9" s="217"/>
      <c r="Q9" s="218"/>
      <c r="R9" s="234">
        <v>8320</v>
      </c>
      <c r="S9" s="217"/>
      <c r="T9" s="218"/>
      <c r="U9" s="219"/>
      <c r="V9" s="218"/>
      <c r="W9" s="234">
        <v>92293</v>
      </c>
      <c r="X9" s="217"/>
      <c r="Y9" s="218"/>
      <c r="Z9" s="102"/>
      <c r="AA9" s="101">
        <v>269823</v>
      </c>
    </row>
    <row r="10" spans="2:27" ht="15" hidden="1" x14ac:dyDescent="0.2">
      <c r="B10" s="216" t="s">
        <v>215</v>
      </c>
      <c r="C10" s="217"/>
      <c r="D10" s="217"/>
      <c r="E10" s="217"/>
      <c r="F10" s="217"/>
      <c r="G10" s="218"/>
      <c r="H10" s="234">
        <v>7665</v>
      </c>
      <c r="I10" s="217"/>
      <c r="J10" s="217"/>
      <c r="K10" s="217"/>
      <c r="L10" s="218"/>
      <c r="M10" s="234">
        <v>502515</v>
      </c>
      <c r="N10" s="217"/>
      <c r="O10" s="217"/>
      <c r="P10" s="217"/>
      <c r="Q10" s="218"/>
      <c r="R10" s="234">
        <v>27905</v>
      </c>
      <c r="S10" s="217"/>
      <c r="T10" s="218"/>
      <c r="U10" s="219"/>
      <c r="V10" s="218"/>
      <c r="W10" s="234">
        <v>144792</v>
      </c>
      <c r="X10" s="217"/>
      <c r="Y10" s="218"/>
      <c r="Z10" s="102"/>
      <c r="AA10" s="101">
        <v>682877</v>
      </c>
    </row>
    <row r="11" spans="2:27" ht="15" hidden="1" x14ac:dyDescent="0.2">
      <c r="B11" s="216" t="s">
        <v>216</v>
      </c>
      <c r="C11" s="217"/>
      <c r="D11" s="217"/>
      <c r="E11" s="217"/>
      <c r="F11" s="217"/>
      <c r="G11" s="218"/>
      <c r="H11" s="234">
        <v>7888</v>
      </c>
      <c r="I11" s="217"/>
      <c r="J11" s="217"/>
      <c r="K11" s="217"/>
      <c r="L11" s="218"/>
      <c r="M11" s="234">
        <v>354255</v>
      </c>
      <c r="N11" s="217"/>
      <c r="O11" s="217"/>
      <c r="P11" s="217"/>
      <c r="Q11" s="218"/>
      <c r="R11" s="234">
        <v>11923</v>
      </c>
      <c r="S11" s="217"/>
      <c r="T11" s="218"/>
      <c r="U11" s="219"/>
      <c r="V11" s="218"/>
      <c r="W11" s="234">
        <v>67490</v>
      </c>
      <c r="X11" s="217"/>
      <c r="Y11" s="218"/>
      <c r="Z11" s="102"/>
      <c r="AA11" s="101">
        <v>441556</v>
      </c>
    </row>
    <row r="12" spans="2:27" ht="15" hidden="1" x14ac:dyDescent="0.2">
      <c r="B12" s="216" t="s">
        <v>217</v>
      </c>
      <c r="C12" s="217"/>
      <c r="D12" s="217"/>
      <c r="E12" s="217"/>
      <c r="F12" s="217"/>
      <c r="G12" s="218"/>
      <c r="H12" s="234">
        <v>52895</v>
      </c>
      <c r="I12" s="217"/>
      <c r="J12" s="217"/>
      <c r="K12" s="217"/>
      <c r="L12" s="218"/>
      <c r="M12" s="234">
        <v>176143</v>
      </c>
      <c r="N12" s="217"/>
      <c r="O12" s="217"/>
      <c r="P12" s="217"/>
      <c r="Q12" s="218"/>
      <c r="R12" s="234">
        <v>11438</v>
      </c>
      <c r="S12" s="217"/>
      <c r="T12" s="218"/>
      <c r="U12" s="219"/>
      <c r="V12" s="218"/>
      <c r="W12" s="234">
        <v>102178</v>
      </c>
      <c r="X12" s="217"/>
      <c r="Y12" s="218"/>
      <c r="Z12" s="101">
        <v>763</v>
      </c>
      <c r="AA12" s="101">
        <v>343417</v>
      </c>
    </row>
    <row r="13" spans="2:27" ht="15" hidden="1" x14ac:dyDescent="0.2">
      <c r="B13" s="216" t="s">
        <v>218</v>
      </c>
      <c r="C13" s="217"/>
      <c r="D13" s="217"/>
      <c r="E13" s="217"/>
      <c r="F13" s="217"/>
      <c r="G13" s="218"/>
      <c r="H13" s="219"/>
      <c r="I13" s="217"/>
      <c r="J13" s="217"/>
      <c r="K13" s="217"/>
      <c r="L13" s="218"/>
      <c r="M13" s="234">
        <v>0</v>
      </c>
      <c r="N13" s="217"/>
      <c r="O13" s="217"/>
      <c r="P13" s="217"/>
      <c r="Q13" s="218"/>
      <c r="R13" s="234">
        <v>0</v>
      </c>
      <c r="S13" s="217"/>
      <c r="T13" s="218"/>
      <c r="U13" s="234">
        <v>1181250</v>
      </c>
      <c r="V13" s="218"/>
      <c r="W13" s="219"/>
      <c r="X13" s="217"/>
      <c r="Y13" s="218"/>
      <c r="Z13" s="102"/>
      <c r="AA13" s="101">
        <v>1181250</v>
      </c>
    </row>
    <row r="14" spans="2:27" ht="15" hidden="1" x14ac:dyDescent="0.2">
      <c r="B14" s="216" t="s">
        <v>219</v>
      </c>
      <c r="C14" s="217"/>
      <c r="D14" s="217"/>
      <c r="E14" s="217"/>
      <c r="F14" s="217"/>
      <c r="G14" s="218"/>
      <c r="H14" s="234">
        <v>1167</v>
      </c>
      <c r="I14" s="217"/>
      <c r="J14" s="217"/>
      <c r="K14" s="217"/>
      <c r="L14" s="218"/>
      <c r="M14" s="234">
        <v>146279</v>
      </c>
      <c r="N14" s="217"/>
      <c r="O14" s="217"/>
      <c r="P14" s="217"/>
      <c r="Q14" s="218"/>
      <c r="R14" s="234">
        <v>5979</v>
      </c>
      <c r="S14" s="217"/>
      <c r="T14" s="218"/>
      <c r="U14" s="219"/>
      <c r="V14" s="218"/>
      <c r="W14" s="234">
        <v>69793</v>
      </c>
      <c r="X14" s="217"/>
      <c r="Y14" s="218"/>
      <c r="Z14" s="102"/>
      <c r="AA14" s="101">
        <v>223218</v>
      </c>
    </row>
    <row r="15" spans="2:27" ht="15" hidden="1" x14ac:dyDescent="0.2">
      <c r="B15" s="216" t="s">
        <v>220</v>
      </c>
      <c r="C15" s="217"/>
      <c r="D15" s="217"/>
      <c r="E15" s="217"/>
      <c r="F15" s="217"/>
      <c r="G15" s="218"/>
      <c r="H15" s="234">
        <v>5758</v>
      </c>
      <c r="I15" s="217"/>
      <c r="J15" s="217"/>
      <c r="K15" s="217"/>
      <c r="L15" s="218"/>
      <c r="M15" s="234">
        <v>98632</v>
      </c>
      <c r="N15" s="217"/>
      <c r="O15" s="217"/>
      <c r="P15" s="217"/>
      <c r="Q15" s="218"/>
      <c r="R15" s="234">
        <v>13910</v>
      </c>
      <c r="S15" s="217"/>
      <c r="T15" s="218"/>
      <c r="U15" s="219"/>
      <c r="V15" s="218"/>
      <c r="W15" s="234">
        <v>17513</v>
      </c>
      <c r="X15" s="217"/>
      <c r="Y15" s="218"/>
      <c r="Z15" s="102"/>
      <c r="AA15" s="101">
        <v>135813</v>
      </c>
    </row>
    <row r="16" spans="2:27" ht="15" hidden="1" x14ac:dyDescent="0.2">
      <c r="B16" s="216" t="s">
        <v>221</v>
      </c>
      <c r="C16" s="217"/>
      <c r="D16" s="217"/>
      <c r="E16" s="217"/>
      <c r="F16" s="217"/>
      <c r="G16" s="218"/>
      <c r="H16" s="234">
        <v>3398</v>
      </c>
      <c r="I16" s="217"/>
      <c r="J16" s="217"/>
      <c r="K16" s="217"/>
      <c r="L16" s="218"/>
      <c r="M16" s="234">
        <v>113584</v>
      </c>
      <c r="N16" s="217"/>
      <c r="O16" s="217"/>
      <c r="P16" s="217"/>
      <c r="Q16" s="218"/>
      <c r="R16" s="234">
        <v>2912</v>
      </c>
      <c r="S16" s="217"/>
      <c r="T16" s="218"/>
      <c r="U16" s="219"/>
      <c r="V16" s="218"/>
      <c r="W16" s="234">
        <v>13106</v>
      </c>
      <c r="X16" s="217"/>
      <c r="Y16" s="218"/>
      <c r="Z16" s="102"/>
      <c r="AA16" s="101">
        <v>133000</v>
      </c>
    </row>
    <row r="17" spans="2:27" ht="15" x14ac:dyDescent="0.2">
      <c r="B17" s="216" t="s">
        <v>222</v>
      </c>
      <c r="C17" s="217"/>
      <c r="D17" s="217"/>
      <c r="E17" s="217"/>
      <c r="F17" s="217"/>
      <c r="G17" s="218"/>
      <c r="H17" s="234">
        <v>16311</v>
      </c>
      <c r="I17" s="217"/>
      <c r="J17" s="217"/>
      <c r="K17" s="217"/>
      <c r="L17" s="218"/>
      <c r="M17" s="234">
        <v>406104</v>
      </c>
      <c r="N17" s="217"/>
      <c r="O17" s="217"/>
      <c r="P17" s="217"/>
      <c r="Q17" s="218"/>
      <c r="R17" s="234">
        <v>16277</v>
      </c>
      <c r="S17" s="217"/>
      <c r="T17" s="218"/>
      <c r="U17" s="219"/>
      <c r="V17" s="218"/>
      <c r="W17" s="234">
        <v>112543</v>
      </c>
      <c r="X17" s="217"/>
      <c r="Y17" s="218"/>
      <c r="Z17" s="102"/>
      <c r="AA17" s="101">
        <v>551235</v>
      </c>
    </row>
    <row r="18" spans="2:27" ht="15" hidden="1" x14ac:dyDescent="0.2">
      <c r="B18" s="216" t="s">
        <v>223</v>
      </c>
      <c r="C18" s="217"/>
      <c r="D18" s="217"/>
      <c r="E18" s="217"/>
      <c r="F18" s="217"/>
      <c r="G18" s="218"/>
      <c r="H18" s="234">
        <v>6042</v>
      </c>
      <c r="I18" s="217"/>
      <c r="J18" s="217"/>
      <c r="K18" s="217"/>
      <c r="L18" s="218"/>
      <c r="M18" s="234">
        <v>586505</v>
      </c>
      <c r="N18" s="217"/>
      <c r="O18" s="217"/>
      <c r="P18" s="217"/>
      <c r="Q18" s="218"/>
      <c r="R18" s="234">
        <v>21140</v>
      </c>
      <c r="S18" s="217"/>
      <c r="T18" s="218"/>
      <c r="U18" s="219"/>
      <c r="V18" s="218"/>
      <c r="W18" s="234">
        <v>160126</v>
      </c>
      <c r="X18" s="217"/>
      <c r="Y18" s="218"/>
      <c r="Z18" s="102"/>
      <c r="AA18" s="101">
        <v>773813</v>
      </c>
    </row>
    <row r="19" spans="2:27" ht="15" hidden="1" x14ac:dyDescent="0.2">
      <c r="B19" s="216" t="s">
        <v>224</v>
      </c>
      <c r="C19" s="217"/>
      <c r="D19" s="217"/>
      <c r="E19" s="217"/>
      <c r="F19" s="217"/>
      <c r="G19" s="218"/>
      <c r="H19" s="234">
        <v>825</v>
      </c>
      <c r="I19" s="217"/>
      <c r="J19" s="217"/>
      <c r="K19" s="217"/>
      <c r="L19" s="218"/>
      <c r="M19" s="234">
        <v>377483</v>
      </c>
      <c r="N19" s="217"/>
      <c r="O19" s="217"/>
      <c r="P19" s="217"/>
      <c r="Q19" s="218"/>
      <c r="R19" s="234">
        <v>16843</v>
      </c>
      <c r="S19" s="217"/>
      <c r="T19" s="218"/>
      <c r="U19" s="219"/>
      <c r="V19" s="218"/>
      <c r="W19" s="234">
        <v>88195</v>
      </c>
      <c r="X19" s="217"/>
      <c r="Y19" s="218"/>
      <c r="Z19" s="102"/>
      <c r="AA19" s="101">
        <v>483346</v>
      </c>
    </row>
    <row r="20" spans="2:27" ht="15" hidden="1" x14ac:dyDescent="0.2">
      <c r="B20" s="216" t="s">
        <v>225</v>
      </c>
      <c r="C20" s="217"/>
      <c r="D20" s="217"/>
      <c r="E20" s="217"/>
      <c r="F20" s="217"/>
      <c r="G20" s="218"/>
      <c r="H20" s="234">
        <v>1008</v>
      </c>
      <c r="I20" s="217"/>
      <c r="J20" s="217"/>
      <c r="K20" s="217"/>
      <c r="L20" s="218"/>
      <c r="M20" s="234">
        <v>69287</v>
      </c>
      <c r="N20" s="217"/>
      <c r="O20" s="217"/>
      <c r="P20" s="217"/>
      <c r="Q20" s="218"/>
      <c r="R20" s="234">
        <v>7349</v>
      </c>
      <c r="S20" s="217"/>
      <c r="T20" s="218"/>
      <c r="U20" s="219"/>
      <c r="V20" s="218"/>
      <c r="W20" s="234">
        <v>27732</v>
      </c>
      <c r="X20" s="217"/>
      <c r="Y20" s="218"/>
      <c r="Z20" s="102"/>
      <c r="AA20" s="101">
        <v>105376</v>
      </c>
    </row>
    <row r="21" spans="2:27" ht="15" hidden="1" x14ac:dyDescent="0.2">
      <c r="B21" s="216" t="s">
        <v>226</v>
      </c>
      <c r="C21" s="217"/>
      <c r="D21" s="217"/>
      <c r="E21" s="217"/>
      <c r="F21" s="217"/>
      <c r="G21" s="218"/>
      <c r="H21" s="234">
        <v>60415</v>
      </c>
      <c r="I21" s="217"/>
      <c r="J21" s="217"/>
      <c r="K21" s="217"/>
      <c r="L21" s="218"/>
      <c r="M21" s="234">
        <v>375376</v>
      </c>
      <c r="N21" s="217"/>
      <c r="O21" s="217"/>
      <c r="P21" s="217"/>
      <c r="Q21" s="218"/>
      <c r="R21" s="234">
        <v>15451</v>
      </c>
      <c r="S21" s="217"/>
      <c r="T21" s="218"/>
      <c r="U21" s="219"/>
      <c r="V21" s="218"/>
      <c r="W21" s="234">
        <v>242676</v>
      </c>
      <c r="X21" s="217"/>
      <c r="Y21" s="218"/>
      <c r="Z21" s="102"/>
      <c r="AA21" s="101">
        <v>693918</v>
      </c>
    </row>
    <row r="22" spans="2:27" ht="15" hidden="1" x14ac:dyDescent="0.2">
      <c r="B22" s="216" t="s">
        <v>227</v>
      </c>
      <c r="C22" s="217"/>
      <c r="D22" s="217"/>
      <c r="E22" s="217"/>
      <c r="F22" s="217"/>
      <c r="G22" s="218"/>
      <c r="H22" s="234">
        <v>0</v>
      </c>
      <c r="I22" s="217"/>
      <c r="J22" s="217"/>
      <c r="K22" s="217"/>
      <c r="L22" s="218"/>
      <c r="M22" s="234">
        <v>0</v>
      </c>
      <c r="N22" s="217"/>
      <c r="O22" s="217"/>
      <c r="P22" s="217"/>
      <c r="Q22" s="218"/>
      <c r="R22" s="234">
        <v>0</v>
      </c>
      <c r="S22" s="217"/>
      <c r="T22" s="218"/>
      <c r="U22" s="219"/>
      <c r="V22" s="218"/>
      <c r="W22" s="234">
        <v>0</v>
      </c>
      <c r="X22" s="217"/>
      <c r="Y22" s="218"/>
      <c r="Z22" s="102"/>
      <c r="AA22" s="101">
        <v>0</v>
      </c>
    </row>
    <row r="23" spans="2:27" ht="15" hidden="1" x14ac:dyDescent="0.2">
      <c r="B23" s="216" t="s">
        <v>228</v>
      </c>
      <c r="C23" s="217"/>
      <c r="D23" s="217"/>
      <c r="E23" s="217"/>
      <c r="F23" s="217"/>
      <c r="G23" s="218"/>
      <c r="H23" s="234">
        <v>27564</v>
      </c>
      <c r="I23" s="217"/>
      <c r="J23" s="217"/>
      <c r="K23" s="217"/>
      <c r="L23" s="218"/>
      <c r="M23" s="234">
        <v>348797</v>
      </c>
      <c r="N23" s="217"/>
      <c r="O23" s="217"/>
      <c r="P23" s="217"/>
      <c r="Q23" s="218"/>
      <c r="R23" s="234">
        <v>16725</v>
      </c>
      <c r="S23" s="217"/>
      <c r="T23" s="218"/>
      <c r="U23" s="219"/>
      <c r="V23" s="218"/>
      <c r="W23" s="234">
        <v>105335</v>
      </c>
      <c r="X23" s="217"/>
      <c r="Y23" s="218"/>
      <c r="Z23" s="102"/>
      <c r="AA23" s="101">
        <v>498421</v>
      </c>
    </row>
    <row r="24" spans="2:27" ht="15" hidden="1" x14ac:dyDescent="0.2">
      <c r="B24" s="216" t="s">
        <v>229</v>
      </c>
      <c r="C24" s="217"/>
      <c r="D24" s="217"/>
      <c r="E24" s="217"/>
      <c r="F24" s="217"/>
      <c r="G24" s="218"/>
      <c r="H24" s="234">
        <v>0</v>
      </c>
      <c r="I24" s="217"/>
      <c r="J24" s="217"/>
      <c r="K24" s="217"/>
      <c r="L24" s="218"/>
      <c r="M24" s="234">
        <v>0</v>
      </c>
      <c r="N24" s="217"/>
      <c r="O24" s="217"/>
      <c r="P24" s="217"/>
      <c r="Q24" s="218"/>
      <c r="R24" s="234">
        <v>0</v>
      </c>
      <c r="S24" s="217"/>
      <c r="T24" s="218"/>
      <c r="U24" s="219"/>
      <c r="V24" s="218"/>
      <c r="W24" s="234">
        <v>0</v>
      </c>
      <c r="X24" s="217"/>
      <c r="Y24" s="218"/>
      <c r="Z24" s="101">
        <v>0</v>
      </c>
      <c r="AA24" s="101">
        <v>0</v>
      </c>
    </row>
    <row r="25" spans="2:27" ht="15" hidden="1" x14ac:dyDescent="0.2">
      <c r="B25" s="216" t="s">
        <v>230</v>
      </c>
      <c r="C25" s="217"/>
      <c r="D25" s="217"/>
      <c r="E25" s="217"/>
      <c r="F25" s="217"/>
      <c r="G25" s="218"/>
      <c r="H25" s="234">
        <v>95747</v>
      </c>
      <c r="I25" s="217"/>
      <c r="J25" s="217"/>
      <c r="K25" s="217"/>
      <c r="L25" s="218"/>
      <c r="M25" s="234">
        <v>463946</v>
      </c>
      <c r="N25" s="217"/>
      <c r="O25" s="217"/>
      <c r="P25" s="217"/>
      <c r="Q25" s="218"/>
      <c r="R25" s="234">
        <v>28316</v>
      </c>
      <c r="S25" s="217"/>
      <c r="T25" s="218"/>
      <c r="U25" s="219"/>
      <c r="V25" s="218"/>
      <c r="W25" s="234">
        <v>272269</v>
      </c>
      <c r="X25" s="217"/>
      <c r="Y25" s="218"/>
      <c r="Z25" s="102"/>
      <c r="AA25" s="101">
        <v>860278</v>
      </c>
    </row>
    <row r="26" spans="2:27" ht="15" hidden="1" x14ac:dyDescent="0.2">
      <c r="B26" s="216" t="s">
        <v>231</v>
      </c>
      <c r="C26" s="217"/>
      <c r="D26" s="217"/>
      <c r="E26" s="217"/>
      <c r="F26" s="217"/>
      <c r="G26" s="218"/>
      <c r="H26" s="234">
        <v>17941</v>
      </c>
      <c r="I26" s="217"/>
      <c r="J26" s="217"/>
      <c r="K26" s="217"/>
      <c r="L26" s="218"/>
      <c r="M26" s="234">
        <v>788505</v>
      </c>
      <c r="N26" s="217"/>
      <c r="O26" s="217"/>
      <c r="P26" s="217"/>
      <c r="Q26" s="218"/>
      <c r="R26" s="234">
        <v>39244</v>
      </c>
      <c r="S26" s="217"/>
      <c r="T26" s="218"/>
      <c r="U26" s="219"/>
      <c r="V26" s="218"/>
      <c r="W26" s="234">
        <v>373309</v>
      </c>
      <c r="X26" s="217"/>
      <c r="Y26" s="218"/>
      <c r="Z26" s="102"/>
      <c r="AA26" s="101">
        <v>1218999</v>
      </c>
    </row>
    <row r="27" spans="2:27" ht="15" hidden="1" x14ac:dyDescent="0.2">
      <c r="B27" s="216" t="s">
        <v>232</v>
      </c>
      <c r="C27" s="217"/>
      <c r="D27" s="217"/>
      <c r="E27" s="217"/>
      <c r="F27" s="217"/>
      <c r="G27" s="218"/>
      <c r="H27" s="234">
        <v>0</v>
      </c>
      <c r="I27" s="217"/>
      <c r="J27" s="217"/>
      <c r="K27" s="217"/>
      <c r="L27" s="218"/>
      <c r="M27" s="234">
        <v>0</v>
      </c>
      <c r="N27" s="217"/>
      <c r="O27" s="217"/>
      <c r="P27" s="217"/>
      <c r="Q27" s="218"/>
      <c r="R27" s="234">
        <v>0</v>
      </c>
      <c r="S27" s="217"/>
      <c r="T27" s="218"/>
      <c r="U27" s="219"/>
      <c r="V27" s="218"/>
      <c r="W27" s="234">
        <v>0</v>
      </c>
      <c r="X27" s="217"/>
      <c r="Y27" s="218"/>
      <c r="Z27" s="102"/>
      <c r="AA27" s="101">
        <v>0</v>
      </c>
    </row>
    <row r="28" spans="2:27" ht="15" hidden="1" x14ac:dyDescent="0.2">
      <c r="B28" s="216" t="s">
        <v>233</v>
      </c>
      <c r="C28" s="217"/>
      <c r="D28" s="217"/>
      <c r="E28" s="217"/>
      <c r="F28" s="217"/>
      <c r="G28" s="218"/>
      <c r="H28" s="234">
        <v>0</v>
      </c>
      <c r="I28" s="217"/>
      <c r="J28" s="217"/>
      <c r="K28" s="217"/>
      <c r="L28" s="218"/>
      <c r="M28" s="234">
        <v>798742</v>
      </c>
      <c r="N28" s="217"/>
      <c r="O28" s="217"/>
      <c r="P28" s="217"/>
      <c r="Q28" s="218"/>
      <c r="R28" s="234">
        <v>71268</v>
      </c>
      <c r="S28" s="217"/>
      <c r="T28" s="218"/>
      <c r="U28" s="219"/>
      <c r="V28" s="218"/>
      <c r="W28" s="234">
        <v>2953827</v>
      </c>
      <c r="X28" s="217"/>
      <c r="Y28" s="218"/>
      <c r="Z28" s="102"/>
      <c r="AA28" s="101">
        <v>3823837</v>
      </c>
    </row>
    <row r="31" spans="2:27" ht="25.5" customHeight="1" x14ac:dyDescent="0.25">
      <c r="B31" s="221" t="s">
        <v>203</v>
      </c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</row>
    <row r="32" spans="2:27" ht="15" x14ac:dyDescent="0.25"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</row>
    <row r="33" spans="2:27" ht="15.75" x14ac:dyDescent="0.25">
      <c r="B33" s="99" t="s">
        <v>204</v>
      </c>
      <c r="C33" s="98"/>
      <c r="D33" s="223">
        <v>2023</v>
      </c>
      <c r="E33" s="222"/>
      <c r="F33" s="98"/>
      <c r="G33" s="224" t="s">
        <v>205</v>
      </c>
      <c r="H33" s="222"/>
      <c r="I33" s="225">
        <v>2</v>
      </c>
      <c r="J33" s="226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</row>
    <row r="34" spans="2:27" ht="15" x14ac:dyDescent="0.25"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</row>
    <row r="35" spans="2:27" ht="15" x14ac:dyDescent="0.25">
      <c r="B35" s="227" t="s">
        <v>206</v>
      </c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2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</row>
    <row r="36" spans="2:27" ht="15" x14ac:dyDescent="0.25"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</row>
    <row r="37" spans="2:27" ht="25.5" x14ac:dyDescent="0.2">
      <c r="B37" s="228" t="s">
        <v>207</v>
      </c>
      <c r="C37" s="217"/>
      <c r="D37" s="217"/>
      <c r="E37" s="217"/>
      <c r="F37" s="217"/>
      <c r="G37" s="218"/>
      <c r="H37" s="229" t="s">
        <v>208</v>
      </c>
      <c r="I37" s="217"/>
      <c r="J37" s="217"/>
      <c r="K37" s="217"/>
      <c r="L37" s="218"/>
      <c r="M37" s="229" t="s">
        <v>209</v>
      </c>
      <c r="N37" s="217"/>
      <c r="O37" s="217"/>
      <c r="P37" s="217"/>
      <c r="Q37" s="218"/>
      <c r="R37" s="229" t="s">
        <v>210</v>
      </c>
      <c r="S37" s="217"/>
      <c r="T37" s="218"/>
      <c r="U37" s="229" t="s">
        <v>211</v>
      </c>
      <c r="V37" s="218"/>
      <c r="W37" s="229" t="s">
        <v>212</v>
      </c>
      <c r="X37" s="217"/>
      <c r="Y37" s="218"/>
      <c r="Z37" s="100" t="s">
        <v>213</v>
      </c>
      <c r="AA37" s="100" t="s">
        <v>53</v>
      </c>
    </row>
    <row r="38" spans="2:27" ht="15" hidden="1" x14ac:dyDescent="0.2">
      <c r="B38" s="216" t="s">
        <v>214</v>
      </c>
      <c r="C38" s="217"/>
      <c r="D38" s="217"/>
      <c r="E38" s="217"/>
      <c r="F38" s="217"/>
      <c r="G38" s="218"/>
      <c r="H38" s="220">
        <v>3190</v>
      </c>
      <c r="I38" s="217"/>
      <c r="J38" s="217"/>
      <c r="K38" s="217"/>
      <c r="L38" s="218"/>
      <c r="M38" s="220">
        <v>126456</v>
      </c>
      <c r="N38" s="217"/>
      <c r="O38" s="217"/>
      <c r="P38" s="217"/>
      <c r="Q38" s="218"/>
      <c r="R38" s="220">
        <v>7488</v>
      </c>
      <c r="S38" s="217"/>
      <c r="T38" s="218"/>
      <c r="U38" s="219"/>
      <c r="V38" s="218"/>
      <c r="W38" s="220">
        <v>51867</v>
      </c>
      <c r="X38" s="217"/>
      <c r="Y38" s="218"/>
      <c r="Z38" s="102"/>
      <c r="AA38" s="103">
        <v>189001</v>
      </c>
    </row>
    <row r="39" spans="2:27" ht="15" hidden="1" x14ac:dyDescent="0.2">
      <c r="B39" s="216" t="s">
        <v>215</v>
      </c>
      <c r="C39" s="217"/>
      <c r="D39" s="217"/>
      <c r="E39" s="217"/>
      <c r="F39" s="217"/>
      <c r="G39" s="218"/>
      <c r="H39" s="220">
        <v>7665</v>
      </c>
      <c r="I39" s="217"/>
      <c r="J39" s="217"/>
      <c r="K39" s="217"/>
      <c r="L39" s="218"/>
      <c r="M39" s="220">
        <v>282771</v>
      </c>
      <c r="N39" s="217"/>
      <c r="O39" s="217"/>
      <c r="P39" s="217"/>
      <c r="Q39" s="218"/>
      <c r="R39" s="220">
        <v>10335</v>
      </c>
      <c r="S39" s="217"/>
      <c r="T39" s="218"/>
      <c r="U39" s="219"/>
      <c r="V39" s="218"/>
      <c r="W39" s="220">
        <v>63027</v>
      </c>
      <c r="X39" s="217"/>
      <c r="Y39" s="218"/>
      <c r="Z39" s="102"/>
      <c r="AA39" s="103">
        <v>363798</v>
      </c>
    </row>
    <row r="40" spans="2:27" ht="15" hidden="1" x14ac:dyDescent="0.2">
      <c r="B40" s="216" t="s">
        <v>216</v>
      </c>
      <c r="C40" s="217"/>
      <c r="D40" s="217"/>
      <c r="E40" s="217"/>
      <c r="F40" s="217"/>
      <c r="G40" s="218"/>
      <c r="H40" s="219"/>
      <c r="I40" s="217"/>
      <c r="J40" s="217"/>
      <c r="K40" s="217"/>
      <c r="L40" s="218"/>
      <c r="M40" s="220">
        <v>192605</v>
      </c>
      <c r="N40" s="217"/>
      <c r="O40" s="217"/>
      <c r="P40" s="217"/>
      <c r="Q40" s="218"/>
      <c r="R40" s="220">
        <v>6813</v>
      </c>
      <c r="S40" s="217"/>
      <c r="T40" s="218"/>
      <c r="U40" s="219"/>
      <c r="V40" s="218"/>
      <c r="W40" s="220">
        <v>28924</v>
      </c>
      <c r="X40" s="217"/>
      <c r="Y40" s="218"/>
      <c r="Z40" s="102"/>
      <c r="AA40" s="103">
        <v>228342</v>
      </c>
    </row>
    <row r="41" spans="2:27" ht="15" hidden="1" x14ac:dyDescent="0.2">
      <c r="B41" s="216" t="s">
        <v>217</v>
      </c>
      <c r="C41" s="217"/>
      <c r="D41" s="217"/>
      <c r="E41" s="217"/>
      <c r="F41" s="217"/>
      <c r="G41" s="218"/>
      <c r="H41" s="220">
        <v>21158</v>
      </c>
      <c r="I41" s="217"/>
      <c r="J41" s="217"/>
      <c r="K41" s="217"/>
      <c r="L41" s="218"/>
      <c r="M41" s="220">
        <v>191394</v>
      </c>
      <c r="N41" s="217"/>
      <c r="O41" s="217"/>
      <c r="P41" s="217"/>
      <c r="Q41" s="218"/>
      <c r="R41" s="220">
        <v>9913</v>
      </c>
      <c r="S41" s="217"/>
      <c r="T41" s="218"/>
      <c r="U41" s="219"/>
      <c r="V41" s="218"/>
      <c r="W41" s="220">
        <v>92266</v>
      </c>
      <c r="X41" s="217"/>
      <c r="Y41" s="218"/>
      <c r="Z41" s="102"/>
      <c r="AA41" s="103">
        <v>314731</v>
      </c>
    </row>
    <row r="42" spans="2:27" ht="15" hidden="1" x14ac:dyDescent="0.2">
      <c r="B42" s="216" t="s">
        <v>218</v>
      </c>
      <c r="C42" s="217"/>
      <c r="D42" s="217"/>
      <c r="E42" s="217"/>
      <c r="F42" s="217"/>
      <c r="G42" s="218"/>
      <c r="H42" s="219"/>
      <c r="I42" s="217"/>
      <c r="J42" s="217"/>
      <c r="K42" s="217"/>
      <c r="L42" s="218"/>
      <c r="M42" s="220">
        <v>0</v>
      </c>
      <c r="N42" s="217"/>
      <c r="O42" s="217"/>
      <c r="P42" s="217"/>
      <c r="Q42" s="218"/>
      <c r="R42" s="220">
        <v>0</v>
      </c>
      <c r="S42" s="217"/>
      <c r="T42" s="218"/>
      <c r="U42" s="220">
        <v>1344000</v>
      </c>
      <c r="V42" s="218"/>
      <c r="W42" s="219"/>
      <c r="X42" s="217"/>
      <c r="Y42" s="218"/>
      <c r="Z42" s="103">
        <v>1750</v>
      </c>
      <c r="AA42" s="103">
        <v>1345750</v>
      </c>
    </row>
    <row r="43" spans="2:27" ht="15" hidden="1" x14ac:dyDescent="0.2">
      <c r="B43" s="216" t="s">
        <v>219</v>
      </c>
      <c r="C43" s="217"/>
      <c r="D43" s="217"/>
      <c r="E43" s="217"/>
      <c r="F43" s="217"/>
      <c r="G43" s="218"/>
      <c r="H43" s="220">
        <v>1750</v>
      </c>
      <c r="I43" s="217"/>
      <c r="J43" s="217"/>
      <c r="K43" s="217"/>
      <c r="L43" s="218"/>
      <c r="M43" s="220">
        <v>86438</v>
      </c>
      <c r="N43" s="217"/>
      <c r="O43" s="217"/>
      <c r="P43" s="217"/>
      <c r="Q43" s="218"/>
      <c r="R43" s="220">
        <v>2990</v>
      </c>
      <c r="S43" s="217"/>
      <c r="T43" s="218"/>
      <c r="U43" s="219"/>
      <c r="V43" s="218"/>
      <c r="W43" s="220">
        <v>51068</v>
      </c>
      <c r="X43" s="217"/>
      <c r="Y43" s="218"/>
      <c r="Z43" s="102"/>
      <c r="AA43" s="103">
        <v>142246</v>
      </c>
    </row>
    <row r="44" spans="2:27" ht="15" hidden="1" x14ac:dyDescent="0.2">
      <c r="B44" s="216" t="s">
        <v>220</v>
      </c>
      <c r="C44" s="217"/>
      <c r="D44" s="217"/>
      <c r="E44" s="217"/>
      <c r="F44" s="217"/>
      <c r="G44" s="218"/>
      <c r="H44" s="220">
        <v>5758</v>
      </c>
      <c r="I44" s="217"/>
      <c r="J44" s="217"/>
      <c r="K44" s="217"/>
      <c r="L44" s="218"/>
      <c r="M44" s="220">
        <v>125187</v>
      </c>
      <c r="N44" s="217"/>
      <c r="O44" s="217"/>
      <c r="P44" s="217"/>
      <c r="Q44" s="218"/>
      <c r="R44" s="220">
        <v>12645</v>
      </c>
      <c r="S44" s="217"/>
      <c r="T44" s="218"/>
      <c r="U44" s="219"/>
      <c r="V44" s="218"/>
      <c r="W44" s="220">
        <v>15702</v>
      </c>
      <c r="X44" s="217"/>
      <c r="Y44" s="218"/>
      <c r="Z44" s="102"/>
      <c r="AA44" s="103">
        <v>159292</v>
      </c>
    </row>
    <row r="45" spans="2:27" ht="15" hidden="1" x14ac:dyDescent="0.2">
      <c r="B45" s="216" t="s">
        <v>221</v>
      </c>
      <c r="C45" s="217"/>
      <c r="D45" s="217"/>
      <c r="E45" s="217"/>
      <c r="F45" s="217"/>
      <c r="G45" s="218"/>
      <c r="H45" s="220">
        <v>971</v>
      </c>
      <c r="I45" s="217"/>
      <c r="J45" s="217"/>
      <c r="K45" s="217"/>
      <c r="L45" s="218"/>
      <c r="M45" s="220">
        <v>70868</v>
      </c>
      <c r="N45" s="217"/>
      <c r="O45" s="217"/>
      <c r="P45" s="217"/>
      <c r="Q45" s="218"/>
      <c r="R45" s="220">
        <v>3883</v>
      </c>
      <c r="S45" s="217"/>
      <c r="T45" s="218"/>
      <c r="U45" s="219"/>
      <c r="V45" s="218"/>
      <c r="W45" s="220">
        <v>15047</v>
      </c>
      <c r="X45" s="217"/>
      <c r="Y45" s="218"/>
      <c r="Z45" s="102"/>
      <c r="AA45" s="103">
        <v>90769</v>
      </c>
    </row>
    <row r="46" spans="2:27" ht="15" x14ac:dyDescent="0.2">
      <c r="B46" s="216" t="s">
        <v>222</v>
      </c>
      <c r="C46" s="217"/>
      <c r="D46" s="217"/>
      <c r="E46" s="217"/>
      <c r="F46" s="217"/>
      <c r="G46" s="218"/>
      <c r="H46" s="220">
        <v>14680</v>
      </c>
      <c r="I46" s="217"/>
      <c r="J46" s="217"/>
      <c r="K46" s="217"/>
      <c r="L46" s="218"/>
      <c r="M46" s="220">
        <v>477579</v>
      </c>
      <c r="N46" s="217"/>
      <c r="O46" s="217"/>
      <c r="P46" s="217"/>
      <c r="Q46" s="218"/>
      <c r="R46" s="220">
        <v>13022</v>
      </c>
      <c r="S46" s="217"/>
      <c r="T46" s="218"/>
      <c r="U46" s="219"/>
      <c r="V46" s="218"/>
      <c r="W46" s="220">
        <v>88078</v>
      </c>
      <c r="X46" s="217"/>
      <c r="Y46" s="218"/>
      <c r="Z46" s="102"/>
      <c r="AA46" s="103">
        <v>-593359</v>
      </c>
    </row>
    <row r="47" spans="2:27" ht="15" hidden="1" x14ac:dyDescent="0.2">
      <c r="B47" s="216" t="s">
        <v>223</v>
      </c>
      <c r="C47" s="217"/>
      <c r="D47" s="217"/>
      <c r="E47" s="217"/>
      <c r="F47" s="217"/>
      <c r="G47" s="218"/>
      <c r="H47" s="220">
        <v>7251</v>
      </c>
      <c r="I47" s="217"/>
      <c r="J47" s="217"/>
      <c r="K47" s="217"/>
      <c r="L47" s="218"/>
      <c r="M47" s="220">
        <v>387207</v>
      </c>
      <c r="N47" s="217"/>
      <c r="O47" s="217"/>
      <c r="P47" s="217"/>
      <c r="Q47" s="218"/>
      <c r="R47" s="220">
        <v>19896</v>
      </c>
      <c r="S47" s="217"/>
      <c r="T47" s="218"/>
      <c r="U47" s="219"/>
      <c r="V47" s="218"/>
      <c r="W47" s="220">
        <v>132935</v>
      </c>
      <c r="X47" s="217"/>
      <c r="Y47" s="218"/>
      <c r="Z47" s="102"/>
      <c r="AA47" s="103">
        <v>547289</v>
      </c>
    </row>
    <row r="48" spans="2:27" ht="15" hidden="1" x14ac:dyDescent="0.2">
      <c r="B48" s="216" t="s">
        <v>224</v>
      </c>
      <c r="C48" s="217"/>
      <c r="D48" s="217"/>
      <c r="E48" s="217"/>
      <c r="F48" s="217"/>
      <c r="G48" s="218"/>
      <c r="H48" s="220">
        <v>1650</v>
      </c>
      <c r="I48" s="217"/>
      <c r="J48" s="217"/>
      <c r="K48" s="217"/>
      <c r="L48" s="218"/>
      <c r="M48" s="220">
        <v>317970</v>
      </c>
      <c r="N48" s="217"/>
      <c r="O48" s="217"/>
      <c r="P48" s="217"/>
      <c r="Q48" s="218"/>
      <c r="R48" s="220">
        <v>9625</v>
      </c>
      <c r="S48" s="217"/>
      <c r="T48" s="218"/>
      <c r="U48" s="219"/>
      <c r="V48" s="218"/>
      <c r="W48" s="220">
        <v>65264</v>
      </c>
      <c r="X48" s="217"/>
      <c r="Y48" s="218"/>
      <c r="Z48" s="102"/>
      <c r="AA48" s="103">
        <v>394509</v>
      </c>
    </row>
    <row r="49" spans="2:27" ht="15" hidden="1" x14ac:dyDescent="0.2">
      <c r="B49" s="216" t="s">
        <v>225</v>
      </c>
      <c r="C49" s="217"/>
      <c r="D49" s="217"/>
      <c r="E49" s="217"/>
      <c r="F49" s="217"/>
      <c r="G49" s="218"/>
      <c r="H49" s="220">
        <v>756</v>
      </c>
      <c r="I49" s="217"/>
      <c r="J49" s="217"/>
      <c r="K49" s="217"/>
      <c r="L49" s="218"/>
      <c r="M49" s="220">
        <v>60888</v>
      </c>
      <c r="N49" s="217"/>
      <c r="O49" s="217"/>
      <c r="P49" s="217"/>
      <c r="Q49" s="218"/>
      <c r="R49" s="220">
        <v>4199</v>
      </c>
      <c r="S49" s="217"/>
      <c r="T49" s="218"/>
      <c r="U49" s="219"/>
      <c r="V49" s="218"/>
      <c r="W49" s="220">
        <v>22437</v>
      </c>
      <c r="X49" s="217"/>
      <c r="Y49" s="218"/>
      <c r="Z49" s="102"/>
      <c r="AA49" s="103">
        <v>88280</v>
      </c>
    </row>
    <row r="50" spans="2:27" ht="15" hidden="1" x14ac:dyDescent="0.2">
      <c r="B50" s="216" t="s">
        <v>226</v>
      </c>
      <c r="C50" s="217"/>
      <c r="D50" s="217"/>
      <c r="E50" s="217"/>
      <c r="F50" s="217"/>
      <c r="G50" s="218"/>
      <c r="H50" s="220">
        <v>64443</v>
      </c>
      <c r="I50" s="217"/>
      <c r="J50" s="217"/>
      <c r="K50" s="217"/>
      <c r="L50" s="218"/>
      <c r="M50" s="220">
        <v>299937</v>
      </c>
      <c r="N50" s="217"/>
      <c r="O50" s="217"/>
      <c r="P50" s="217"/>
      <c r="Q50" s="218"/>
      <c r="R50" s="220">
        <v>10907</v>
      </c>
      <c r="S50" s="217"/>
      <c r="T50" s="218"/>
      <c r="U50" s="219"/>
      <c r="V50" s="218"/>
      <c r="W50" s="220">
        <v>181780</v>
      </c>
      <c r="X50" s="217"/>
      <c r="Y50" s="218"/>
      <c r="Z50" s="102"/>
      <c r="AA50" s="103">
        <v>557067</v>
      </c>
    </row>
    <row r="51" spans="2:27" ht="15" hidden="1" x14ac:dyDescent="0.2">
      <c r="B51" s="216" t="s">
        <v>227</v>
      </c>
      <c r="C51" s="217"/>
      <c r="D51" s="217"/>
      <c r="E51" s="217"/>
      <c r="F51" s="217"/>
      <c r="G51" s="218"/>
      <c r="H51" s="220">
        <v>0</v>
      </c>
      <c r="I51" s="217"/>
      <c r="J51" s="217"/>
      <c r="K51" s="217"/>
      <c r="L51" s="218"/>
      <c r="M51" s="220">
        <v>0</v>
      </c>
      <c r="N51" s="217"/>
      <c r="O51" s="217"/>
      <c r="P51" s="217"/>
      <c r="Q51" s="218"/>
      <c r="R51" s="220">
        <v>0</v>
      </c>
      <c r="S51" s="217"/>
      <c r="T51" s="218"/>
      <c r="U51" s="219"/>
      <c r="V51" s="218"/>
      <c r="W51" s="220">
        <v>0</v>
      </c>
      <c r="X51" s="217"/>
      <c r="Y51" s="218"/>
      <c r="Z51" s="102"/>
      <c r="AA51" s="103">
        <v>0</v>
      </c>
    </row>
    <row r="52" spans="2:27" ht="15" hidden="1" x14ac:dyDescent="0.2">
      <c r="B52" s="216" t="s">
        <v>228</v>
      </c>
      <c r="C52" s="217"/>
      <c r="D52" s="217"/>
      <c r="E52" s="217"/>
      <c r="F52" s="217"/>
      <c r="G52" s="218"/>
      <c r="H52" s="220">
        <v>27072</v>
      </c>
      <c r="I52" s="217"/>
      <c r="J52" s="217"/>
      <c r="K52" s="217"/>
      <c r="L52" s="218"/>
      <c r="M52" s="220">
        <v>351343</v>
      </c>
      <c r="N52" s="217"/>
      <c r="O52" s="217"/>
      <c r="P52" s="217"/>
      <c r="Q52" s="218"/>
      <c r="R52" s="220">
        <v>9059</v>
      </c>
      <c r="S52" s="217"/>
      <c r="T52" s="218"/>
      <c r="U52" s="219"/>
      <c r="V52" s="218"/>
      <c r="W52" s="220">
        <v>66450</v>
      </c>
      <c r="X52" s="217"/>
      <c r="Y52" s="218"/>
      <c r="Z52" s="102"/>
      <c r="AA52" s="103">
        <v>453924</v>
      </c>
    </row>
    <row r="53" spans="2:27" ht="15" hidden="1" x14ac:dyDescent="0.2">
      <c r="B53" s="216" t="s">
        <v>229</v>
      </c>
      <c r="C53" s="217"/>
      <c r="D53" s="217"/>
      <c r="E53" s="217"/>
      <c r="F53" s="217"/>
      <c r="G53" s="218"/>
      <c r="H53" s="220">
        <v>0</v>
      </c>
      <c r="I53" s="217"/>
      <c r="J53" s="217"/>
      <c r="K53" s="217"/>
      <c r="L53" s="218"/>
      <c r="M53" s="220">
        <v>0</v>
      </c>
      <c r="N53" s="217"/>
      <c r="O53" s="217"/>
      <c r="P53" s="217"/>
      <c r="Q53" s="218"/>
      <c r="R53" s="220">
        <v>0</v>
      </c>
      <c r="S53" s="217"/>
      <c r="T53" s="218"/>
      <c r="U53" s="219"/>
      <c r="V53" s="218"/>
      <c r="W53" s="220">
        <v>0</v>
      </c>
      <c r="X53" s="217"/>
      <c r="Y53" s="218"/>
      <c r="Z53" s="103">
        <v>0</v>
      </c>
      <c r="AA53" s="103">
        <v>0</v>
      </c>
    </row>
    <row r="54" spans="2:27" ht="15" hidden="1" x14ac:dyDescent="0.2">
      <c r="B54" s="216" t="s">
        <v>230</v>
      </c>
      <c r="C54" s="217"/>
      <c r="D54" s="217"/>
      <c r="E54" s="217"/>
      <c r="F54" s="217"/>
      <c r="G54" s="218"/>
      <c r="H54" s="220">
        <v>75230</v>
      </c>
      <c r="I54" s="217"/>
      <c r="J54" s="217"/>
      <c r="K54" s="217"/>
      <c r="L54" s="218"/>
      <c r="M54" s="220">
        <v>233062</v>
      </c>
      <c r="N54" s="217"/>
      <c r="O54" s="217"/>
      <c r="P54" s="217"/>
      <c r="Q54" s="218"/>
      <c r="R54" s="220">
        <v>14521</v>
      </c>
      <c r="S54" s="217"/>
      <c r="T54" s="218"/>
      <c r="U54" s="219"/>
      <c r="V54" s="218"/>
      <c r="W54" s="220">
        <v>197486</v>
      </c>
      <c r="X54" s="217"/>
      <c r="Y54" s="218"/>
      <c r="Z54" s="102"/>
      <c r="AA54" s="103">
        <v>520299</v>
      </c>
    </row>
    <row r="55" spans="2:27" ht="15" hidden="1" x14ac:dyDescent="0.2">
      <c r="B55" s="216" t="s">
        <v>231</v>
      </c>
      <c r="C55" s="217"/>
      <c r="D55" s="217"/>
      <c r="E55" s="217"/>
      <c r="F55" s="217"/>
      <c r="G55" s="218"/>
      <c r="H55" s="220">
        <v>13111</v>
      </c>
      <c r="I55" s="217"/>
      <c r="J55" s="217"/>
      <c r="K55" s="217"/>
      <c r="L55" s="218"/>
      <c r="M55" s="220">
        <v>542549</v>
      </c>
      <c r="N55" s="217"/>
      <c r="O55" s="217"/>
      <c r="P55" s="217"/>
      <c r="Q55" s="218"/>
      <c r="R55" s="220">
        <v>21652</v>
      </c>
      <c r="S55" s="217"/>
      <c r="T55" s="218"/>
      <c r="U55" s="219"/>
      <c r="V55" s="218"/>
      <c r="W55" s="220">
        <v>297405</v>
      </c>
      <c r="X55" s="217"/>
      <c r="Y55" s="218"/>
      <c r="Z55" s="102"/>
      <c r="AA55" s="103">
        <v>874717</v>
      </c>
    </row>
    <row r="56" spans="2:27" ht="15" hidden="1" x14ac:dyDescent="0.2">
      <c r="B56" s="216" t="s">
        <v>232</v>
      </c>
      <c r="C56" s="217"/>
      <c r="D56" s="217"/>
      <c r="E56" s="217"/>
      <c r="F56" s="217"/>
      <c r="G56" s="218"/>
      <c r="H56" s="220">
        <v>0</v>
      </c>
      <c r="I56" s="217"/>
      <c r="J56" s="217"/>
      <c r="K56" s="217"/>
      <c r="L56" s="218"/>
      <c r="M56" s="220">
        <v>0</v>
      </c>
      <c r="N56" s="217"/>
      <c r="O56" s="217"/>
      <c r="P56" s="217"/>
      <c r="Q56" s="218"/>
      <c r="R56" s="220">
        <v>0</v>
      </c>
      <c r="S56" s="217"/>
      <c r="T56" s="218"/>
      <c r="U56" s="219"/>
      <c r="V56" s="218"/>
      <c r="W56" s="220">
        <v>0</v>
      </c>
      <c r="X56" s="217"/>
      <c r="Y56" s="218"/>
      <c r="Z56" s="102"/>
      <c r="AA56" s="103">
        <v>0</v>
      </c>
    </row>
    <row r="57" spans="2:27" ht="15" hidden="1" x14ac:dyDescent="0.2">
      <c r="B57" s="216" t="s">
        <v>233</v>
      </c>
      <c r="C57" s="217"/>
      <c r="D57" s="217"/>
      <c r="E57" s="217"/>
      <c r="F57" s="217"/>
      <c r="G57" s="218"/>
      <c r="H57" s="220">
        <v>0</v>
      </c>
      <c r="I57" s="217"/>
      <c r="J57" s="217"/>
      <c r="K57" s="217"/>
      <c r="L57" s="218"/>
      <c r="M57" s="220">
        <v>633456</v>
      </c>
      <c r="N57" s="217"/>
      <c r="O57" s="217"/>
      <c r="P57" s="217"/>
      <c r="Q57" s="218"/>
      <c r="R57" s="220">
        <v>50906</v>
      </c>
      <c r="S57" s="217"/>
      <c r="T57" s="218"/>
      <c r="U57" s="219"/>
      <c r="V57" s="218"/>
      <c r="W57" s="220">
        <v>2471997</v>
      </c>
      <c r="X57" s="217"/>
      <c r="Y57" s="218"/>
      <c r="Z57" s="102"/>
      <c r="AA57" s="103">
        <v>3156359</v>
      </c>
    </row>
    <row r="58" spans="2:27" ht="15" hidden="1" x14ac:dyDescent="0.2">
      <c r="B58" s="230" t="s">
        <v>207</v>
      </c>
      <c r="C58" s="231"/>
      <c r="D58" s="231"/>
      <c r="E58" s="231"/>
      <c r="F58" s="231"/>
      <c r="G58" s="232"/>
      <c r="H58" s="233" t="s">
        <v>207</v>
      </c>
      <c r="I58" s="231"/>
      <c r="J58" s="231"/>
      <c r="K58" s="231"/>
      <c r="L58" s="232"/>
      <c r="M58" s="233" t="s">
        <v>207</v>
      </c>
      <c r="N58" s="231"/>
      <c r="O58" s="231"/>
      <c r="P58" s="231"/>
      <c r="Q58" s="232"/>
      <c r="R58" s="233" t="s">
        <v>207</v>
      </c>
      <c r="S58" s="231"/>
      <c r="T58" s="232"/>
      <c r="U58" s="233" t="s">
        <v>207</v>
      </c>
      <c r="V58" s="232"/>
      <c r="W58" s="233" t="s">
        <v>207</v>
      </c>
      <c r="X58" s="231"/>
      <c r="Y58" s="232"/>
      <c r="Z58" s="104" t="s">
        <v>207</v>
      </c>
      <c r="AA58" s="105">
        <f>SUM(AA38:AA57)</f>
        <v>8833014</v>
      </c>
    </row>
    <row r="61" spans="2:27" ht="24" customHeight="1" x14ac:dyDescent="0.25">
      <c r="B61" s="221" t="s">
        <v>203</v>
      </c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</row>
    <row r="62" spans="2:27" ht="15" x14ac:dyDescent="0.25"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</row>
    <row r="63" spans="2:27" ht="15.75" x14ac:dyDescent="0.25">
      <c r="B63" s="99" t="s">
        <v>204</v>
      </c>
      <c r="C63" s="98"/>
      <c r="D63" s="223">
        <v>2023</v>
      </c>
      <c r="E63" s="222"/>
      <c r="F63" s="98"/>
      <c r="G63" s="224" t="s">
        <v>205</v>
      </c>
      <c r="H63" s="222"/>
      <c r="I63" s="225">
        <v>3</v>
      </c>
      <c r="J63" s="226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</row>
    <row r="64" spans="2:27" ht="15" x14ac:dyDescent="0.25"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</row>
    <row r="65" spans="2:26" ht="15" x14ac:dyDescent="0.25">
      <c r="B65" s="227" t="s">
        <v>206</v>
      </c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22"/>
      <c r="N65" s="222"/>
      <c r="O65" s="222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</row>
    <row r="66" spans="2:26" ht="15" x14ac:dyDescent="0.25"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</row>
    <row r="67" spans="2:26" ht="25.5" x14ac:dyDescent="0.2">
      <c r="B67" s="228" t="s">
        <v>207</v>
      </c>
      <c r="C67" s="217"/>
      <c r="D67" s="217"/>
      <c r="E67" s="217"/>
      <c r="F67" s="217"/>
      <c r="G67" s="218"/>
      <c r="H67" s="229" t="s">
        <v>208</v>
      </c>
      <c r="I67" s="217"/>
      <c r="J67" s="217"/>
      <c r="K67" s="217"/>
      <c r="L67" s="218"/>
      <c r="M67" s="229" t="s">
        <v>209</v>
      </c>
      <c r="N67" s="217"/>
      <c r="O67" s="217"/>
      <c r="P67" s="217"/>
      <c r="Q67" s="218"/>
      <c r="R67" s="229" t="s">
        <v>210</v>
      </c>
      <c r="S67" s="217"/>
      <c r="T67" s="217"/>
      <c r="U67" s="218"/>
      <c r="V67" s="229" t="s">
        <v>212</v>
      </c>
      <c r="W67" s="217"/>
      <c r="X67" s="218"/>
      <c r="Y67" s="100" t="s">
        <v>213</v>
      </c>
      <c r="Z67" s="100" t="s">
        <v>53</v>
      </c>
    </row>
    <row r="68" spans="2:26" ht="15" hidden="1" x14ac:dyDescent="0.2">
      <c r="B68" s="216" t="s">
        <v>214</v>
      </c>
      <c r="C68" s="217"/>
      <c r="D68" s="217"/>
      <c r="E68" s="217"/>
      <c r="F68" s="217"/>
      <c r="G68" s="218"/>
      <c r="H68" s="220">
        <v>3190</v>
      </c>
      <c r="I68" s="217"/>
      <c r="J68" s="217"/>
      <c r="K68" s="217"/>
      <c r="L68" s="218"/>
      <c r="M68" s="220">
        <v>190517</v>
      </c>
      <c r="N68" s="217"/>
      <c r="O68" s="217"/>
      <c r="P68" s="217"/>
      <c r="Q68" s="218"/>
      <c r="R68" s="220">
        <v>12479</v>
      </c>
      <c r="S68" s="217"/>
      <c r="T68" s="217"/>
      <c r="U68" s="218"/>
      <c r="V68" s="220">
        <v>107548</v>
      </c>
      <c r="W68" s="217"/>
      <c r="X68" s="218"/>
      <c r="Y68" s="102"/>
      <c r="Z68" s="103">
        <v>313734</v>
      </c>
    </row>
    <row r="69" spans="2:26" ht="15" hidden="1" x14ac:dyDescent="0.2">
      <c r="B69" s="216" t="s">
        <v>215</v>
      </c>
      <c r="C69" s="217"/>
      <c r="D69" s="217"/>
      <c r="E69" s="217"/>
      <c r="F69" s="217"/>
      <c r="G69" s="218"/>
      <c r="H69" s="220">
        <v>8517</v>
      </c>
      <c r="I69" s="217"/>
      <c r="J69" s="217"/>
      <c r="K69" s="217"/>
      <c r="L69" s="218"/>
      <c r="M69" s="220">
        <v>669452</v>
      </c>
      <c r="N69" s="217"/>
      <c r="O69" s="217"/>
      <c r="P69" s="217"/>
      <c r="Q69" s="218"/>
      <c r="R69" s="220">
        <v>24804</v>
      </c>
      <c r="S69" s="217"/>
      <c r="T69" s="217"/>
      <c r="U69" s="218"/>
      <c r="V69" s="220">
        <v>182268</v>
      </c>
      <c r="W69" s="217"/>
      <c r="X69" s="218"/>
      <c r="Y69" s="102"/>
      <c r="Z69" s="103">
        <v>885041</v>
      </c>
    </row>
    <row r="70" spans="2:26" ht="15" hidden="1" x14ac:dyDescent="0.2">
      <c r="B70" s="216" t="s">
        <v>216</v>
      </c>
      <c r="C70" s="217"/>
      <c r="D70" s="217"/>
      <c r="E70" s="217"/>
      <c r="F70" s="217"/>
      <c r="G70" s="218"/>
      <c r="H70" s="220">
        <v>7012</v>
      </c>
      <c r="I70" s="217"/>
      <c r="J70" s="217"/>
      <c r="K70" s="217"/>
      <c r="L70" s="218"/>
      <c r="M70" s="220">
        <v>245915</v>
      </c>
      <c r="N70" s="217"/>
      <c r="O70" s="217"/>
      <c r="P70" s="217"/>
      <c r="Q70" s="218"/>
      <c r="R70" s="220">
        <v>6813</v>
      </c>
      <c r="S70" s="217"/>
      <c r="T70" s="217"/>
      <c r="U70" s="218"/>
      <c r="V70" s="220">
        <v>72749</v>
      </c>
      <c r="W70" s="217"/>
      <c r="X70" s="218"/>
      <c r="Y70" s="102"/>
      <c r="Z70" s="103">
        <v>332489</v>
      </c>
    </row>
    <row r="71" spans="2:26" ht="15" hidden="1" x14ac:dyDescent="0.2">
      <c r="B71" s="216" t="s">
        <v>217</v>
      </c>
      <c r="C71" s="217"/>
      <c r="D71" s="217"/>
      <c r="E71" s="217"/>
      <c r="F71" s="217"/>
      <c r="G71" s="218"/>
      <c r="H71" s="220">
        <v>31737</v>
      </c>
      <c r="I71" s="217"/>
      <c r="J71" s="217"/>
      <c r="K71" s="217"/>
      <c r="L71" s="218"/>
      <c r="M71" s="220">
        <v>318735</v>
      </c>
      <c r="N71" s="217"/>
      <c r="O71" s="217"/>
      <c r="P71" s="217"/>
      <c r="Q71" s="218"/>
      <c r="R71" s="220">
        <v>11438</v>
      </c>
      <c r="S71" s="217"/>
      <c r="T71" s="217"/>
      <c r="U71" s="218"/>
      <c r="V71" s="220">
        <v>134967</v>
      </c>
      <c r="W71" s="217"/>
      <c r="X71" s="218"/>
      <c r="Y71" s="102"/>
      <c r="Z71" s="103">
        <v>496877</v>
      </c>
    </row>
    <row r="72" spans="2:26" ht="15" hidden="1" x14ac:dyDescent="0.2">
      <c r="B72" s="216" t="s">
        <v>219</v>
      </c>
      <c r="C72" s="217"/>
      <c r="D72" s="217"/>
      <c r="E72" s="217"/>
      <c r="F72" s="217"/>
      <c r="G72" s="218"/>
      <c r="H72" s="220">
        <v>6416</v>
      </c>
      <c r="I72" s="217"/>
      <c r="J72" s="217"/>
      <c r="K72" s="217"/>
      <c r="L72" s="218"/>
      <c r="M72" s="220">
        <v>196622</v>
      </c>
      <c r="N72" s="217"/>
      <c r="O72" s="217"/>
      <c r="P72" s="217"/>
      <c r="Q72" s="218"/>
      <c r="R72" s="220">
        <v>1993</v>
      </c>
      <c r="S72" s="217"/>
      <c r="T72" s="217"/>
      <c r="U72" s="218"/>
      <c r="V72" s="220">
        <v>93624</v>
      </c>
      <c r="W72" s="217"/>
      <c r="X72" s="218"/>
      <c r="Y72" s="102"/>
      <c r="Z72" s="103">
        <v>298655</v>
      </c>
    </row>
    <row r="73" spans="2:26" ht="15" hidden="1" x14ac:dyDescent="0.2">
      <c r="B73" s="216" t="s">
        <v>220</v>
      </c>
      <c r="C73" s="217"/>
      <c r="D73" s="217"/>
      <c r="E73" s="217"/>
      <c r="F73" s="217"/>
      <c r="G73" s="218"/>
      <c r="H73" s="220">
        <v>17273</v>
      </c>
      <c r="I73" s="217"/>
      <c r="J73" s="217"/>
      <c r="K73" s="217"/>
      <c r="L73" s="218"/>
      <c r="M73" s="220">
        <v>246580</v>
      </c>
      <c r="N73" s="217"/>
      <c r="O73" s="217"/>
      <c r="P73" s="217"/>
      <c r="Q73" s="218"/>
      <c r="R73" s="220">
        <v>31613</v>
      </c>
      <c r="S73" s="217"/>
      <c r="T73" s="217"/>
      <c r="U73" s="218"/>
      <c r="V73" s="220">
        <v>26572</v>
      </c>
      <c r="W73" s="217"/>
      <c r="X73" s="218"/>
      <c r="Y73" s="102"/>
      <c r="Z73" s="103">
        <v>322038</v>
      </c>
    </row>
    <row r="74" spans="2:26" ht="15" hidden="1" x14ac:dyDescent="0.2">
      <c r="B74" s="216" t="s">
        <v>221</v>
      </c>
      <c r="C74" s="217"/>
      <c r="D74" s="217"/>
      <c r="E74" s="217"/>
      <c r="F74" s="217"/>
      <c r="G74" s="218"/>
      <c r="H74" s="220">
        <v>2912</v>
      </c>
      <c r="I74" s="217"/>
      <c r="J74" s="217"/>
      <c r="K74" s="217"/>
      <c r="L74" s="218"/>
      <c r="M74" s="220">
        <v>111642</v>
      </c>
      <c r="N74" s="217"/>
      <c r="O74" s="217"/>
      <c r="P74" s="217"/>
      <c r="Q74" s="218"/>
      <c r="R74" s="220">
        <v>2912</v>
      </c>
      <c r="S74" s="217"/>
      <c r="T74" s="217"/>
      <c r="U74" s="218"/>
      <c r="V74" s="220">
        <v>22814</v>
      </c>
      <c r="W74" s="217"/>
      <c r="X74" s="218"/>
      <c r="Y74" s="102"/>
      <c r="Z74" s="103">
        <v>140280</v>
      </c>
    </row>
    <row r="75" spans="2:26" ht="15" x14ac:dyDescent="0.2">
      <c r="B75" s="216" t="s">
        <v>222</v>
      </c>
      <c r="C75" s="217"/>
      <c r="D75" s="217"/>
      <c r="E75" s="217"/>
      <c r="F75" s="217"/>
      <c r="G75" s="218"/>
      <c r="H75" s="220">
        <v>14680</v>
      </c>
      <c r="I75" s="217"/>
      <c r="J75" s="217"/>
      <c r="K75" s="217"/>
      <c r="L75" s="218"/>
      <c r="M75" s="220">
        <v>344377</v>
      </c>
      <c r="N75" s="217"/>
      <c r="O75" s="217"/>
      <c r="P75" s="217"/>
      <c r="Q75" s="218"/>
      <c r="R75" s="220">
        <v>13022</v>
      </c>
      <c r="S75" s="217"/>
      <c r="T75" s="217"/>
      <c r="U75" s="218"/>
      <c r="V75" s="220">
        <v>146796</v>
      </c>
      <c r="W75" s="217"/>
      <c r="X75" s="218"/>
      <c r="Y75" s="102"/>
      <c r="Z75" s="103">
        <v>518875</v>
      </c>
    </row>
    <row r="76" spans="2:26" ht="15" hidden="1" x14ac:dyDescent="0.2">
      <c r="B76" s="216" t="s">
        <v>223</v>
      </c>
      <c r="C76" s="217"/>
      <c r="D76" s="217"/>
      <c r="E76" s="217"/>
      <c r="F76" s="217"/>
      <c r="G76" s="218"/>
      <c r="H76" s="220">
        <v>8460</v>
      </c>
      <c r="I76" s="217"/>
      <c r="J76" s="217"/>
      <c r="K76" s="217"/>
      <c r="L76" s="218"/>
      <c r="M76" s="220">
        <v>610421</v>
      </c>
      <c r="N76" s="217"/>
      <c r="O76" s="217"/>
      <c r="P76" s="217"/>
      <c r="Q76" s="218"/>
      <c r="R76" s="220">
        <v>16166</v>
      </c>
      <c r="S76" s="217"/>
      <c r="T76" s="217"/>
      <c r="U76" s="218"/>
      <c r="V76" s="220">
        <v>219947</v>
      </c>
      <c r="W76" s="217"/>
      <c r="X76" s="218"/>
      <c r="Y76" s="102"/>
      <c r="Z76" s="103">
        <v>854994</v>
      </c>
    </row>
    <row r="77" spans="2:26" ht="15" hidden="1" x14ac:dyDescent="0.2">
      <c r="B77" s="216" t="s">
        <v>224</v>
      </c>
      <c r="C77" s="217"/>
      <c r="D77" s="217"/>
      <c r="E77" s="217"/>
      <c r="F77" s="217"/>
      <c r="G77" s="218"/>
      <c r="H77" s="220">
        <v>1650</v>
      </c>
      <c r="I77" s="217"/>
      <c r="J77" s="217"/>
      <c r="K77" s="217"/>
      <c r="L77" s="218"/>
      <c r="M77" s="220">
        <v>418292</v>
      </c>
      <c r="N77" s="217"/>
      <c r="O77" s="217"/>
      <c r="P77" s="217"/>
      <c r="Q77" s="218"/>
      <c r="R77" s="220">
        <v>16041</v>
      </c>
      <c r="S77" s="217"/>
      <c r="T77" s="217"/>
      <c r="U77" s="218"/>
      <c r="V77" s="220">
        <v>116417</v>
      </c>
      <c r="W77" s="217"/>
      <c r="X77" s="218"/>
      <c r="Y77" s="102"/>
      <c r="Z77" s="103">
        <v>552400</v>
      </c>
    </row>
    <row r="78" spans="2:26" ht="15" hidden="1" x14ac:dyDescent="0.2">
      <c r="B78" s="216" t="s">
        <v>225</v>
      </c>
      <c r="C78" s="217"/>
      <c r="D78" s="217"/>
      <c r="E78" s="217"/>
      <c r="F78" s="217"/>
      <c r="G78" s="218"/>
      <c r="H78" s="220">
        <v>14874</v>
      </c>
      <c r="I78" s="217"/>
      <c r="J78" s="217"/>
      <c r="K78" s="217"/>
      <c r="L78" s="218"/>
      <c r="M78" s="220">
        <v>154846</v>
      </c>
      <c r="N78" s="217"/>
      <c r="O78" s="217"/>
      <c r="P78" s="217"/>
      <c r="Q78" s="218"/>
      <c r="R78" s="220">
        <v>4199</v>
      </c>
      <c r="S78" s="217"/>
      <c r="T78" s="217"/>
      <c r="U78" s="218"/>
      <c r="V78" s="220">
        <v>25210</v>
      </c>
      <c r="W78" s="217"/>
      <c r="X78" s="218"/>
      <c r="Y78" s="102"/>
      <c r="Z78" s="103">
        <v>199129</v>
      </c>
    </row>
    <row r="79" spans="2:26" ht="15" hidden="1" x14ac:dyDescent="0.2">
      <c r="B79" s="216" t="s">
        <v>226</v>
      </c>
      <c r="C79" s="217"/>
      <c r="D79" s="217"/>
      <c r="E79" s="217"/>
      <c r="F79" s="217"/>
      <c r="G79" s="218"/>
      <c r="H79" s="220">
        <v>56387</v>
      </c>
      <c r="I79" s="217"/>
      <c r="J79" s="217"/>
      <c r="K79" s="217"/>
      <c r="L79" s="218"/>
      <c r="M79" s="220">
        <v>396280</v>
      </c>
      <c r="N79" s="217"/>
      <c r="O79" s="217"/>
      <c r="P79" s="217"/>
      <c r="Q79" s="218"/>
      <c r="R79" s="220">
        <v>11816</v>
      </c>
      <c r="S79" s="217"/>
      <c r="T79" s="217"/>
      <c r="U79" s="218"/>
      <c r="V79" s="220">
        <v>290848</v>
      </c>
      <c r="W79" s="217"/>
      <c r="X79" s="218"/>
      <c r="Y79" s="102"/>
      <c r="Z79" s="103">
        <v>755331</v>
      </c>
    </row>
    <row r="80" spans="2:26" ht="15" hidden="1" x14ac:dyDescent="0.2">
      <c r="B80" s="216" t="s">
        <v>227</v>
      </c>
      <c r="C80" s="217"/>
      <c r="D80" s="217"/>
      <c r="E80" s="217"/>
      <c r="F80" s="217"/>
      <c r="G80" s="218"/>
      <c r="H80" s="220">
        <v>0</v>
      </c>
      <c r="I80" s="217"/>
      <c r="J80" s="217"/>
      <c r="K80" s="217"/>
      <c r="L80" s="218"/>
      <c r="M80" s="220">
        <v>0</v>
      </c>
      <c r="N80" s="217"/>
      <c r="O80" s="217"/>
      <c r="P80" s="217"/>
      <c r="Q80" s="218"/>
      <c r="R80" s="220">
        <v>0</v>
      </c>
      <c r="S80" s="217"/>
      <c r="T80" s="217"/>
      <c r="U80" s="218"/>
      <c r="V80" s="220">
        <v>0</v>
      </c>
      <c r="W80" s="217"/>
      <c r="X80" s="218"/>
      <c r="Y80" s="102"/>
      <c r="Z80" s="103">
        <v>0</v>
      </c>
    </row>
    <row r="81" spans="2:26" ht="15" hidden="1" x14ac:dyDescent="0.2">
      <c r="B81" s="216" t="s">
        <v>228</v>
      </c>
      <c r="C81" s="217"/>
      <c r="D81" s="217"/>
      <c r="E81" s="217"/>
      <c r="F81" s="217"/>
      <c r="G81" s="218"/>
      <c r="H81" s="220">
        <v>37409</v>
      </c>
      <c r="I81" s="217"/>
      <c r="J81" s="217"/>
      <c r="K81" s="217"/>
      <c r="L81" s="218"/>
      <c r="M81" s="220">
        <v>433663</v>
      </c>
      <c r="N81" s="217"/>
      <c r="O81" s="217"/>
      <c r="P81" s="217"/>
      <c r="Q81" s="218"/>
      <c r="R81" s="220">
        <v>13937</v>
      </c>
      <c r="S81" s="217"/>
      <c r="T81" s="217"/>
      <c r="U81" s="218"/>
      <c r="V81" s="220">
        <v>142744</v>
      </c>
      <c r="W81" s="217"/>
      <c r="X81" s="218"/>
      <c r="Y81" s="102"/>
      <c r="Z81" s="103">
        <v>627753</v>
      </c>
    </row>
    <row r="82" spans="2:26" ht="15" hidden="1" x14ac:dyDescent="0.2">
      <c r="B82" s="216" t="s">
        <v>229</v>
      </c>
      <c r="C82" s="217"/>
      <c r="D82" s="217"/>
      <c r="E82" s="217"/>
      <c r="F82" s="217"/>
      <c r="G82" s="218"/>
      <c r="H82" s="220">
        <v>0</v>
      </c>
      <c r="I82" s="217"/>
      <c r="J82" s="217"/>
      <c r="K82" s="217"/>
      <c r="L82" s="218"/>
      <c r="M82" s="220">
        <v>0</v>
      </c>
      <c r="N82" s="217"/>
      <c r="O82" s="217"/>
      <c r="P82" s="217"/>
      <c r="Q82" s="218"/>
      <c r="R82" s="220">
        <v>0</v>
      </c>
      <c r="S82" s="217"/>
      <c r="T82" s="217"/>
      <c r="U82" s="218"/>
      <c r="V82" s="220">
        <v>0</v>
      </c>
      <c r="W82" s="217"/>
      <c r="X82" s="218"/>
      <c r="Y82" s="102"/>
      <c r="Z82" s="103">
        <v>0</v>
      </c>
    </row>
    <row r="83" spans="2:26" ht="15" hidden="1" x14ac:dyDescent="0.2">
      <c r="B83" s="216" t="s">
        <v>230</v>
      </c>
      <c r="C83" s="217"/>
      <c r="D83" s="217"/>
      <c r="E83" s="217"/>
      <c r="F83" s="217"/>
      <c r="G83" s="218"/>
      <c r="H83" s="220">
        <v>106006</v>
      </c>
      <c r="I83" s="217"/>
      <c r="J83" s="217"/>
      <c r="K83" s="217"/>
      <c r="L83" s="218"/>
      <c r="M83" s="220">
        <v>475563</v>
      </c>
      <c r="N83" s="217"/>
      <c r="O83" s="217"/>
      <c r="P83" s="217"/>
      <c r="Q83" s="218"/>
      <c r="R83" s="220">
        <v>18877</v>
      </c>
      <c r="S83" s="217"/>
      <c r="T83" s="217"/>
      <c r="U83" s="218"/>
      <c r="V83" s="220">
        <v>336887</v>
      </c>
      <c r="W83" s="217"/>
      <c r="X83" s="218"/>
      <c r="Y83" s="102"/>
      <c r="Z83" s="103">
        <v>937333</v>
      </c>
    </row>
    <row r="84" spans="2:26" ht="15" hidden="1" x14ac:dyDescent="0.2">
      <c r="B84" s="216" t="s">
        <v>231</v>
      </c>
      <c r="C84" s="217"/>
      <c r="D84" s="217"/>
      <c r="E84" s="217"/>
      <c r="F84" s="217"/>
      <c r="G84" s="218"/>
      <c r="H84" s="220">
        <v>25531</v>
      </c>
      <c r="I84" s="217"/>
      <c r="J84" s="217"/>
      <c r="K84" s="217"/>
      <c r="L84" s="218"/>
      <c r="M84" s="220">
        <v>897015</v>
      </c>
      <c r="N84" s="217"/>
      <c r="O84" s="217"/>
      <c r="P84" s="217"/>
      <c r="Q84" s="218"/>
      <c r="R84" s="220">
        <v>32478</v>
      </c>
      <c r="S84" s="217"/>
      <c r="T84" s="217"/>
      <c r="U84" s="218"/>
      <c r="V84" s="220">
        <v>456803</v>
      </c>
      <c r="W84" s="217"/>
      <c r="X84" s="218"/>
      <c r="Y84" s="103">
        <v>1380</v>
      </c>
      <c r="Z84" s="103">
        <v>1413207</v>
      </c>
    </row>
    <row r="85" spans="2:26" ht="15" hidden="1" x14ac:dyDescent="0.2">
      <c r="B85" s="216" t="s">
        <v>232</v>
      </c>
      <c r="C85" s="217"/>
      <c r="D85" s="217"/>
      <c r="E85" s="217"/>
      <c r="F85" s="217"/>
      <c r="G85" s="218"/>
      <c r="H85" s="220">
        <v>0</v>
      </c>
      <c r="I85" s="217"/>
      <c r="J85" s="217"/>
      <c r="K85" s="217"/>
      <c r="L85" s="218"/>
      <c r="M85" s="220">
        <v>0</v>
      </c>
      <c r="N85" s="217"/>
      <c r="O85" s="217"/>
      <c r="P85" s="217"/>
      <c r="Q85" s="218"/>
      <c r="R85" s="220">
        <v>0</v>
      </c>
      <c r="S85" s="217"/>
      <c r="T85" s="217"/>
      <c r="U85" s="218"/>
      <c r="V85" s="220">
        <v>0</v>
      </c>
      <c r="W85" s="217"/>
      <c r="X85" s="218"/>
      <c r="Y85" s="102"/>
      <c r="Z85" s="103">
        <v>0</v>
      </c>
    </row>
    <row r="86" spans="2:26" ht="15" hidden="1" x14ac:dyDescent="0.2">
      <c r="B86" s="216" t="s">
        <v>233</v>
      </c>
      <c r="C86" s="217"/>
      <c r="D86" s="217"/>
      <c r="E86" s="217"/>
      <c r="F86" s="217"/>
      <c r="G86" s="218"/>
      <c r="H86" s="220">
        <v>0</v>
      </c>
      <c r="I86" s="217"/>
      <c r="J86" s="217"/>
      <c r="K86" s="217"/>
      <c r="L86" s="218"/>
      <c r="M86" s="220">
        <v>977452</v>
      </c>
      <c r="N86" s="217"/>
      <c r="O86" s="217"/>
      <c r="P86" s="217"/>
      <c r="Q86" s="218"/>
      <c r="R86" s="220">
        <v>61087</v>
      </c>
      <c r="S86" s="217"/>
      <c r="T86" s="217"/>
      <c r="U86" s="218"/>
      <c r="V86" s="220">
        <v>3745704</v>
      </c>
      <c r="W86" s="217"/>
      <c r="X86" s="218"/>
      <c r="Y86" s="102"/>
      <c r="Z86" s="103">
        <v>4784243</v>
      </c>
    </row>
    <row r="87" spans="2:26" ht="15" hidden="1" x14ac:dyDescent="0.2">
      <c r="B87" s="216" t="s">
        <v>207</v>
      </c>
      <c r="C87" s="217"/>
      <c r="D87" s="217"/>
      <c r="E87" s="217"/>
      <c r="F87" s="217"/>
      <c r="G87" s="218"/>
      <c r="H87" s="219" t="s">
        <v>207</v>
      </c>
      <c r="I87" s="217"/>
      <c r="J87" s="217"/>
      <c r="K87" s="217"/>
      <c r="L87" s="218"/>
      <c r="M87" s="219" t="s">
        <v>207</v>
      </c>
      <c r="N87" s="217"/>
      <c r="O87" s="217"/>
      <c r="P87" s="217"/>
      <c r="Q87" s="218"/>
      <c r="R87" s="219" t="s">
        <v>207</v>
      </c>
      <c r="S87" s="217"/>
      <c r="T87" s="217"/>
      <c r="U87" s="218"/>
      <c r="V87" s="219" t="s">
        <v>207</v>
      </c>
      <c r="W87" s="217"/>
      <c r="X87" s="218"/>
      <c r="Y87" s="102" t="s">
        <v>207</v>
      </c>
      <c r="Z87" s="106">
        <v>13432379</v>
      </c>
    </row>
    <row r="91" spans="2:26" ht="30.75" customHeight="1" x14ac:dyDescent="0.25">
      <c r="B91" s="206" t="s">
        <v>203</v>
      </c>
      <c r="C91" s="207"/>
      <c r="D91" s="207"/>
      <c r="E91" s="207"/>
      <c r="F91" s="207"/>
      <c r="G91" s="207"/>
      <c r="H91" s="207"/>
      <c r="I91" s="207"/>
      <c r="J91" s="207"/>
      <c r="K91" s="207"/>
      <c r="L91" s="207"/>
      <c r="M91" s="2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</row>
    <row r="92" spans="2:26" ht="15" x14ac:dyDescent="0.25">
      <c r="B92" s="107"/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7"/>
      <c r="Z92" s="107"/>
    </row>
    <row r="93" spans="2:26" ht="15.75" x14ac:dyDescent="0.25">
      <c r="B93" s="108" t="s">
        <v>204</v>
      </c>
      <c r="C93" s="107"/>
      <c r="D93" s="208">
        <v>2023</v>
      </c>
      <c r="E93" s="207"/>
      <c r="F93" s="107"/>
      <c r="G93" s="209" t="s">
        <v>205</v>
      </c>
      <c r="H93" s="207"/>
      <c r="I93" s="210">
        <v>4</v>
      </c>
      <c r="J93" s="211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</row>
    <row r="94" spans="2:26" ht="15" x14ac:dyDescent="0.25">
      <c r="B94" s="107"/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</row>
    <row r="95" spans="2:26" ht="15" x14ac:dyDescent="0.25">
      <c r="B95" s="212" t="s">
        <v>206</v>
      </c>
      <c r="C95" s="207"/>
      <c r="D95" s="207"/>
      <c r="E95" s="207"/>
      <c r="F95" s="207"/>
      <c r="G95" s="207"/>
      <c r="H95" s="207"/>
      <c r="I95" s="207"/>
      <c r="J95" s="207"/>
      <c r="K95" s="207"/>
      <c r="L95" s="207"/>
      <c r="M95" s="207"/>
      <c r="N95" s="207"/>
      <c r="O95" s="2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</row>
    <row r="96" spans="2:26" ht="15" x14ac:dyDescent="0.25"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</row>
    <row r="97" spans="2:26" ht="25.5" x14ac:dyDescent="0.2">
      <c r="B97" s="213" t="s">
        <v>207</v>
      </c>
      <c r="C97" s="201"/>
      <c r="D97" s="201"/>
      <c r="E97" s="201"/>
      <c r="F97" s="201"/>
      <c r="G97" s="202"/>
      <c r="H97" s="205" t="s">
        <v>208</v>
      </c>
      <c r="I97" s="201"/>
      <c r="J97" s="201"/>
      <c r="K97" s="201"/>
      <c r="L97" s="202"/>
      <c r="M97" s="205" t="s">
        <v>209</v>
      </c>
      <c r="N97" s="201"/>
      <c r="O97" s="201"/>
      <c r="P97" s="201"/>
      <c r="Q97" s="202"/>
      <c r="R97" s="205" t="s">
        <v>210</v>
      </c>
      <c r="S97" s="201"/>
      <c r="T97" s="201"/>
      <c r="U97" s="202"/>
      <c r="V97" s="205" t="s">
        <v>212</v>
      </c>
      <c r="W97" s="201"/>
      <c r="X97" s="202"/>
      <c r="Y97" s="109" t="s">
        <v>213</v>
      </c>
      <c r="Z97" s="109" t="s">
        <v>53</v>
      </c>
    </row>
    <row r="98" spans="2:26" ht="15" hidden="1" x14ac:dyDescent="0.2">
      <c r="B98" s="200" t="s">
        <v>214</v>
      </c>
      <c r="C98" s="201"/>
      <c r="D98" s="201"/>
      <c r="E98" s="201"/>
      <c r="F98" s="201"/>
      <c r="G98" s="202"/>
      <c r="H98" s="203">
        <v>5316</v>
      </c>
      <c r="I98" s="201"/>
      <c r="J98" s="201"/>
      <c r="K98" s="201"/>
      <c r="L98" s="202"/>
      <c r="M98" s="203">
        <v>132280</v>
      </c>
      <c r="N98" s="201"/>
      <c r="O98" s="201"/>
      <c r="P98" s="201"/>
      <c r="Q98" s="202"/>
      <c r="R98" s="203">
        <v>4992</v>
      </c>
      <c r="S98" s="201"/>
      <c r="T98" s="201"/>
      <c r="U98" s="202"/>
      <c r="V98" s="203">
        <v>58732</v>
      </c>
      <c r="W98" s="201"/>
      <c r="X98" s="202"/>
      <c r="Y98" s="111"/>
      <c r="Z98" s="110">
        <v>201320</v>
      </c>
    </row>
    <row r="99" spans="2:26" ht="15" hidden="1" x14ac:dyDescent="0.2">
      <c r="B99" s="200" t="s">
        <v>215</v>
      </c>
      <c r="C99" s="201"/>
      <c r="D99" s="201"/>
      <c r="E99" s="201"/>
      <c r="F99" s="201"/>
      <c r="G99" s="202"/>
      <c r="H99" s="203">
        <v>7665</v>
      </c>
      <c r="I99" s="201"/>
      <c r="J99" s="201"/>
      <c r="K99" s="201"/>
      <c r="L99" s="202"/>
      <c r="M99" s="203">
        <v>342391</v>
      </c>
      <c r="N99" s="201"/>
      <c r="O99" s="201"/>
      <c r="P99" s="201"/>
      <c r="Q99" s="202"/>
      <c r="R99" s="203">
        <v>10335</v>
      </c>
      <c r="S99" s="201"/>
      <c r="T99" s="201"/>
      <c r="U99" s="202"/>
      <c r="V99" s="203">
        <v>98800</v>
      </c>
      <c r="W99" s="201"/>
      <c r="X99" s="202"/>
      <c r="Y99" s="111"/>
      <c r="Z99" s="110">
        <v>459191</v>
      </c>
    </row>
    <row r="100" spans="2:26" ht="15" hidden="1" x14ac:dyDescent="0.2">
      <c r="B100" s="200" t="s">
        <v>216</v>
      </c>
      <c r="C100" s="201"/>
      <c r="D100" s="201"/>
      <c r="E100" s="201"/>
      <c r="F100" s="201"/>
      <c r="G100" s="202"/>
      <c r="H100" s="203">
        <v>5259</v>
      </c>
      <c r="I100" s="201"/>
      <c r="J100" s="201"/>
      <c r="K100" s="201"/>
      <c r="L100" s="202"/>
      <c r="M100" s="203">
        <v>249354</v>
      </c>
      <c r="N100" s="201"/>
      <c r="O100" s="201"/>
      <c r="P100" s="201"/>
      <c r="Q100" s="202"/>
      <c r="R100" s="203">
        <v>17033</v>
      </c>
      <c r="S100" s="201"/>
      <c r="T100" s="201"/>
      <c r="U100" s="202"/>
      <c r="V100" s="203">
        <v>52589</v>
      </c>
      <c r="W100" s="201"/>
      <c r="X100" s="202"/>
      <c r="Y100" s="111"/>
      <c r="Z100" s="110">
        <v>324235</v>
      </c>
    </row>
    <row r="101" spans="2:26" ht="15" hidden="1" x14ac:dyDescent="0.2">
      <c r="B101" s="200" t="s">
        <v>217</v>
      </c>
      <c r="C101" s="201"/>
      <c r="D101" s="201"/>
      <c r="E101" s="201"/>
      <c r="F101" s="201"/>
      <c r="G101" s="202"/>
      <c r="H101" s="203">
        <v>31737</v>
      </c>
      <c r="I101" s="201"/>
      <c r="J101" s="201"/>
      <c r="K101" s="201"/>
      <c r="L101" s="202"/>
      <c r="M101" s="203">
        <v>224945</v>
      </c>
      <c r="N101" s="201"/>
      <c r="O101" s="201"/>
      <c r="P101" s="201"/>
      <c r="Q101" s="202"/>
      <c r="R101" s="203">
        <v>9913</v>
      </c>
      <c r="S101" s="201"/>
      <c r="T101" s="201"/>
      <c r="U101" s="202"/>
      <c r="V101" s="203">
        <v>105991</v>
      </c>
      <c r="W101" s="201"/>
      <c r="X101" s="202"/>
      <c r="Y101" s="111"/>
      <c r="Z101" s="110">
        <v>372586</v>
      </c>
    </row>
    <row r="102" spans="2:26" ht="15" hidden="1" x14ac:dyDescent="0.2">
      <c r="B102" s="200" t="s">
        <v>219</v>
      </c>
      <c r="C102" s="201"/>
      <c r="D102" s="201"/>
      <c r="E102" s="201"/>
      <c r="F102" s="201"/>
      <c r="G102" s="202"/>
      <c r="H102" s="203">
        <v>1167</v>
      </c>
      <c r="I102" s="201"/>
      <c r="J102" s="201"/>
      <c r="K102" s="201"/>
      <c r="L102" s="202"/>
      <c r="M102" s="203">
        <v>146279</v>
      </c>
      <c r="N102" s="201"/>
      <c r="O102" s="201"/>
      <c r="P102" s="201"/>
      <c r="Q102" s="202"/>
      <c r="R102" s="203">
        <v>1993</v>
      </c>
      <c r="S102" s="201"/>
      <c r="T102" s="201"/>
      <c r="U102" s="202"/>
      <c r="V102" s="203">
        <v>61281</v>
      </c>
      <c r="W102" s="201"/>
      <c r="X102" s="202"/>
      <c r="Y102" s="111"/>
      <c r="Z102" s="110">
        <v>210720</v>
      </c>
    </row>
    <row r="103" spans="2:26" ht="15" hidden="1" x14ac:dyDescent="0.2">
      <c r="B103" s="200" t="s">
        <v>220</v>
      </c>
      <c r="C103" s="201"/>
      <c r="D103" s="201"/>
      <c r="E103" s="201"/>
      <c r="F103" s="201"/>
      <c r="G103" s="202"/>
      <c r="H103" s="203">
        <v>5758</v>
      </c>
      <c r="I103" s="201"/>
      <c r="J103" s="201"/>
      <c r="K103" s="201"/>
      <c r="L103" s="202"/>
      <c r="M103" s="203">
        <v>101161</v>
      </c>
      <c r="N103" s="201"/>
      <c r="O103" s="201"/>
      <c r="P103" s="201"/>
      <c r="Q103" s="202"/>
      <c r="R103" s="203">
        <v>7587</v>
      </c>
      <c r="S103" s="201"/>
      <c r="T103" s="201"/>
      <c r="U103" s="202"/>
      <c r="V103" s="203">
        <v>25968</v>
      </c>
      <c r="W103" s="201"/>
      <c r="X103" s="202"/>
      <c r="Y103" s="111"/>
      <c r="Z103" s="110">
        <v>140474</v>
      </c>
    </row>
    <row r="104" spans="2:26" ht="15" hidden="1" x14ac:dyDescent="0.2">
      <c r="B104" s="200" t="s">
        <v>221</v>
      </c>
      <c r="C104" s="201"/>
      <c r="D104" s="201"/>
      <c r="E104" s="201"/>
      <c r="F104" s="201"/>
      <c r="G104" s="202"/>
      <c r="H104" s="203">
        <v>2427</v>
      </c>
      <c r="I104" s="201"/>
      <c r="J104" s="201"/>
      <c r="K104" s="201"/>
      <c r="L104" s="202"/>
      <c r="M104" s="203">
        <v>104846</v>
      </c>
      <c r="N104" s="201"/>
      <c r="O104" s="201"/>
      <c r="P104" s="201"/>
      <c r="Q104" s="202"/>
      <c r="R104" s="203">
        <v>2912</v>
      </c>
      <c r="S104" s="201"/>
      <c r="T104" s="201"/>
      <c r="U104" s="202"/>
      <c r="V104" s="203">
        <v>11164</v>
      </c>
      <c r="W104" s="201"/>
      <c r="X104" s="202"/>
      <c r="Y104" s="111"/>
      <c r="Z104" s="110">
        <v>121349</v>
      </c>
    </row>
    <row r="105" spans="2:26" ht="15" x14ac:dyDescent="0.2">
      <c r="B105" s="200" t="s">
        <v>222</v>
      </c>
      <c r="C105" s="201"/>
      <c r="D105" s="201"/>
      <c r="E105" s="201"/>
      <c r="F105" s="201"/>
      <c r="G105" s="202"/>
      <c r="H105" s="203">
        <v>13049</v>
      </c>
      <c r="I105" s="201"/>
      <c r="J105" s="201"/>
      <c r="K105" s="201"/>
      <c r="L105" s="202"/>
      <c r="M105" s="203">
        <v>682255</v>
      </c>
      <c r="N105" s="201"/>
      <c r="O105" s="201"/>
      <c r="P105" s="201"/>
      <c r="Q105" s="202"/>
      <c r="R105" s="203">
        <v>13022</v>
      </c>
      <c r="S105" s="201"/>
      <c r="T105" s="201"/>
      <c r="U105" s="202"/>
      <c r="V105" s="203">
        <v>101126</v>
      </c>
      <c r="W105" s="201"/>
      <c r="X105" s="202"/>
      <c r="Y105" s="111"/>
      <c r="Z105" s="110">
        <v>809452</v>
      </c>
    </row>
    <row r="106" spans="2:26" ht="15" hidden="1" x14ac:dyDescent="0.2">
      <c r="B106" s="200" t="s">
        <v>223</v>
      </c>
      <c r="C106" s="201"/>
      <c r="D106" s="201"/>
      <c r="E106" s="201"/>
      <c r="F106" s="201"/>
      <c r="G106" s="202"/>
      <c r="H106" s="203">
        <v>7251</v>
      </c>
      <c r="I106" s="201"/>
      <c r="J106" s="201"/>
      <c r="K106" s="201"/>
      <c r="L106" s="202"/>
      <c r="M106" s="203">
        <v>461232</v>
      </c>
      <c r="N106" s="201"/>
      <c r="O106" s="201"/>
      <c r="P106" s="201"/>
      <c r="Q106" s="202"/>
      <c r="R106" s="203">
        <v>13678</v>
      </c>
      <c r="S106" s="201"/>
      <c r="T106" s="201"/>
      <c r="U106" s="202"/>
      <c r="V106" s="203">
        <v>141394</v>
      </c>
      <c r="W106" s="201"/>
      <c r="X106" s="202"/>
      <c r="Y106" s="111"/>
      <c r="Z106" s="110">
        <v>623555</v>
      </c>
    </row>
    <row r="107" spans="2:26" ht="15" hidden="1" x14ac:dyDescent="0.2">
      <c r="B107" s="200" t="s">
        <v>224</v>
      </c>
      <c r="C107" s="201"/>
      <c r="D107" s="201"/>
      <c r="E107" s="201"/>
      <c r="F107" s="201"/>
      <c r="G107" s="202"/>
      <c r="H107" s="203">
        <v>3301</v>
      </c>
      <c r="I107" s="201"/>
      <c r="J107" s="201"/>
      <c r="K107" s="201"/>
      <c r="L107" s="202"/>
      <c r="M107" s="203">
        <v>394487</v>
      </c>
      <c r="N107" s="201"/>
      <c r="O107" s="201"/>
      <c r="P107" s="201"/>
      <c r="Q107" s="202"/>
      <c r="R107" s="203">
        <v>10427</v>
      </c>
      <c r="S107" s="201"/>
      <c r="T107" s="201"/>
      <c r="U107" s="202"/>
      <c r="V107" s="203">
        <v>65264</v>
      </c>
      <c r="W107" s="201"/>
      <c r="X107" s="202"/>
      <c r="Y107" s="111"/>
      <c r="Z107" s="110">
        <v>473479</v>
      </c>
    </row>
    <row r="108" spans="2:26" ht="15" hidden="1" x14ac:dyDescent="0.2">
      <c r="B108" s="200" t="s">
        <v>225</v>
      </c>
      <c r="C108" s="201"/>
      <c r="D108" s="201"/>
      <c r="E108" s="201"/>
      <c r="F108" s="201"/>
      <c r="G108" s="202"/>
      <c r="H108" s="203">
        <v>11093</v>
      </c>
      <c r="I108" s="201"/>
      <c r="J108" s="201"/>
      <c r="K108" s="201"/>
      <c r="L108" s="202"/>
      <c r="M108" s="203">
        <v>96057</v>
      </c>
      <c r="N108" s="201"/>
      <c r="O108" s="201"/>
      <c r="P108" s="201"/>
      <c r="Q108" s="202"/>
      <c r="R108" s="203">
        <v>3674</v>
      </c>
      <c r="S108" s="201"/>
      <c r="T108" s="201"/>
      <c r="U108" s="202"/>
      <c r="V108" s="203">
        <v>19664</v>
      </c>
      <c r="W108" s="201"/>
      <c r="X108" s="202"/>
      <c r="Y108" s="111"/>
      <c r="Z108" s="110">
        <v>130488</v>
      </c>
    </row>
    <row r="109" spans="2:26" ht="15" hidden="1" x14ac:dyDescent="0.2">
      <c r="B109" s="200" t="s">
        <v>226</v>
      </c>
      <c r="C109" s="201"/>
      <c r="D109" s="201"/>
      <c r="E109" s="201"/>
      <c r="F109" s="201"/>
      <c r="G109" s="202"/>
      <c r="H109" s="203">
        <v>32221</v>
      </c>
      <c r="I109" s="201"/>
      <c r="J109" s="201"/>
      <c r="K109" s="201"/>
      <c r="L109" s="202"/>
      <c r="M109" s="203">
        <v>571698</v>
      </c>
      <c r="N109" s="201"/>
      <c r="O109" s="201"/>
      <c r="P109" s="201"/>
      <c r="Q109" s="202"/>
      <c r="R109" s="203">
        <v>14542</v>
      </c>
      <c r="S109" s="201"/>
      <c r="T109" s="201"/>
      <c r="U109" s="202"/>
      <c r="V109" s="203">
        <v>227225</v>
      </c>
      <c r="W109" s="201"/>
      <c r="X109" s="202"/>
      <c r="Y109" s="111"/>
      <c r="Z109" s="110">
        <v>845686</v>
      </c>
    </row>
    <row r="110" spans="2:26" ht="15" hidden="1" x14ac:dyDescent="0.2">
      <c r="B110" s="200" t="s">
        <v>227</v>
      </c>
      <c r="C110" s="201"/>
      <c r="D110" s="201"/>
      <c r="E110" s="201"/>
      <c r="F110" s="201"/>
      <c r="G110" s="202"/>
      <c r="H110" s="203">
        <v>0</v>
      </c>
      <c r="I110" s="201"/>
      <c r="J110" s="201"/>
      <c r="K110" s="201"/>
      <c r="L110" s="202"/>
      <c r="M110" s="203">
        <v>0</v>
      </c>
      <c r="N110" s="201"/>
      <c r="O110" s="201"/>
      <c r="P110" s="201"/>
      <c r="Q110" s="202"/>
      <c r="R110" s="203">
        <v>0</v>
      </c>
      <c r="S110" s="201"/>
      <c r="T110" s="201"/>
      <c r="U110" s="202"/>
      <c r="V110" s="203">
        <v>0</v>
      </c>
      <c r="W110" s="201"/>
      <c r="X110" s="202"/>
      <c r="Y110" s="111"/>
      <c r="Z110" s="110">
        <v>0</v>
      </c>
    </row>
    <row r="111" spans="2:26" ht="15" hidden="1" x14ac:dyDescent="0.2">
      <c r="B111" s="200" t="s">
        <v>228</v>
      </c>
      <c r="C111" s="201"/>
      <c r="D111" s="201"/>
      <c r="E111" s="201"/>
      <c r="F111" s="201"/>
      <c r="G111" s="202"/>
      <c r="H111" s="203">
        <v>30518</v>
      </c>
      <c r="I111" s="201"/>
      <c r="J111" s="201"/>
      <c r="K111" s="201"/>
      <c r="L111" s="202"/>
      <c r="M111" s="203">
        <v>471852</v>
      </c>
      <c r="N111" s="201"/>
      <c r="O111" s="201"/>
      <c r="P111" s="201"/>
      <c r="Q111" s="202"/>
      <c r="R111" s="203">
        <v>11847</v>
      </c>
      <c r="S111" s="201"/>
      <c r="T111" s="201"/>
      <c r="U111" s="202"/>
      <c r="V111" s="203">
        <v>69895</v>
      </c>
      <c r="W111" s="201"/>
      <c r="X111" s="202"/>
      <c r="Y111" s="111"/>
      <c r="Z111" s="110">
        <v>584112</v>
      </c>
    </row>
    <row r="112" spans="2:26" ht="15" hidden="1" x14ac:dyDescent="0.2">
      <c r="B112" s="200" t="s">
        <v>229</v>
      </c>
      <c r="C112" s="201"/>
      <c r="D112" s="201"/>
      <c r="E112" s="201"/>
      <c r="F112" s="201"/>
      <c r="G112" s="202"/>
      <c r="H112" s="203">
        <v>0</v>
      </c>
      <c r="I112" s="201"/>
      <c r="J112" s="201"/>
      <c r="K112" s="201"/>
      <c r="L112" s="202"/>
      <c r="M112" s="203">
        <v>0</v>
      </c>
      <c r="N112" s="201"/>
      <c r="O112" s="201"/>
      <c r="P112" s="201"/>
      <c r="Q112" s="202"/>
      <c r="R112" s="203">
        <v>0</v>
      </c>
      <c r="S112" s="201"/>
      <c r="T112" s="201"/>
      <c r="U112" s="202"/>
      <c r="V112" s="203">
        <v>0</v>
      </c>
      <c r="W112" s="201"/>
      <c r="X112" s="202"/>
      <c r="Y112" s="110">
        <v>0</v>
      </c>
      <c r="Z112" s="110">
        <v>0</v>
      </c>
    </row>
    <row r="113" spans="2:27" ht="15" hidden="1" x14ac:dyDescent="0.2">
      <c r="B113" s="200" t="s">
        <v>230</v>
      </c>
      <c r="C113" s="201"/>
      <c r="D113" s="201"/>
      <c r="E113" s="201"/>
      <c r="F113" s="201"/>
      <c r="G113" s="202"/>
      <c r="H113" s="203">
        <v>88908</v>
      </c>
      <c r="I113" s="201"/>
      <c r="J113" s="201"/>
      <c r="K113" s="201"/>
      <c r="L113" s="202"/>
      <c r="M113" s="203">
        <v>352860</v>
      </c>
      <c r="N113" s="201"/>
      <c r="O113" s="201"/>
      <c r="P113" s="201"/>
      <c r="Q113" s="202"/>
      <c r="R113" s="203">
        <v>16699</v>
      </c>
      <c r="S113" s="201"/>
      <c r="T113" s="201"/>
      <c r="U113" s="202"/>
      <c r="V113" s="203">
        <v>214911</v>
      </c>
      <c r="W113" s="201"/>
      <c r="X113" s="202"/>
      <c r="Y113" s="111"/>
      <c r="Z113" s="110">
        <v>673378</v>
      </c>
    </row>
    <row r="114" spans="2:27" ht="15" hidden="1" x14ac:dyDescent="0.2">
      <c r="B114" s="200" t="s">
        <v>231</v>
      </c>
      <c r="C114" s="201"/>
      <c r="D114" s="201"/>
      <c r="E114" s="201"/>
      <c r="F114" s="201"/>
      <c r="G114" s="202"/>
      <c r="H114" s="203">
        <v>26221</v>
      </c>
      <c r="I114" s="201"/>
      <c r="J114" s="201"/>
      <c r="K114" s="201"/>
      <c r="L114" s="202"/>
      <c r="M114" s="203">
        <v>822264</v>
      </c>
      <c r="N114" s="201"/>
      <c r="O114" s="201"/>
      <c r="P114" s="201"/>
      <c r="Q114" s="202"/>
      <c r="R114" s="203">
        <v>27065</v>
      </c>
      <c r="S114" s="201"/>
      <c r="T114" s="201"/>
      <c r="U114" s="202"/>
      <c r="V114" s="203">
        <v>338807</v>
      </c>
      <c r="W114" s="201"/>
      <c r="X114" s="202"/>
      <c r="Y114" s="111"/>
      <c r="Z114" s="110">
        <v>1214357</v>
      </c>
    </row>
    <row r="115" spans="2:27" ht="15" hidden="1" x14ac:dyDescent="0.2">
      <c r="B115" s="200" t="s">
        <v>232</v>
      </c>
      <c r="C115" s="201"/>
      <c r="D115" s="201"/>
      <c r="E115" s="201"/>
      <c r="F115" s="201"/>
      <c r="G115" s="202"/>
      <c r="H115" s="203">
        <v>0</v>
      </c>
      <c r="I115" s="201"/>
      <c r="J115" s="201"/>
      <c r="K115" s="201"/>
      <c r="L115" s="202"/>
      <c r="M115" s="203">
        <v>0</v>
      </c>
      <c r="N115" s="201"/>
      <c r="O115" s="201"/>
      <c r="P115" s="201"/>
      <c r="Q115" s="202"/>
      <c r="R115" s="203">
        <v>0</v>
      </c>
      <c r="S115" s="201"/>
      <c r="T115" s="201"/>
      <c r="U115" s="202"/>
      <c r="V115" s="203">
        <v>0</v>
      </c>
      <c r="W115" s="201"/>
      <c r="X115" s="202"/>
      <c r="Y115" s="111"/>
      <c r="Z115" s="110">
        <v>0</v>
      </c>
    </row>
    <row r="116" spans="2:27" ht="15" hidden="1" x14ac:dyDescent="0.2">
      <c r="B116" s="200" t="s">
        <v>233</v>
      </c>
      <c r="C116" s="201"/>
      <c r="D116" s="201"/>
      <c r="E116" s="201"/>
      <c r="F116" s="201"/>
      <c r="G116" s="202"/>
      <c r="H116" s="203">
        <v>0</v>
      </c>
      <c r="I116" s="201"/>
      <c r="J116" s="201"/>
      <c r="K116" s="201"/>
      <c r="L116" s="202"/>
      <c r="M116" s="203">
        <v>830625</v>
      </c>
      <c r="N116" s="201"/>
      <c r="O116" s="201"/>
      <c r="P116" s="201"/>
      <c r="Q116" s="202"/>
      <c r="R116" s="203">
        <v>57014</v>
      </c>
      <c r="S116" s="201"/>
      <c r="T116" s="201"/>
      <c r="U116" s="202"/>
      <c r="V116" s="203">
        <v>3192647</v>
      </c>
      <c r="W116" s="201"/>
      <c r="X116" s="202"/>
      <c r="Y116" s="110">
        <v>1114</v>
      </c>
      <c r="Z116" s="110">
        <v>4081400</v>
      </c>
    </row>
    <row r="117" spans="2:27" ht="15" hidden="1" x14ac:dyDescent="0.2">
      <c r="B117" s="200" t="s">
        <v>207</v>
      </c>
      <c r="C117" s="201"/>
      <c r="D117" s="201"/>
      <c r="E117" s="201"/>
      <c r="F117" s="201"/>
      <c r="G117" s="202"/>
      <c r="H117" s="204" t="s">
        <v>207</v>
      </c>
      <c r="I117" s="201"/>
      <c r="J117" s="201"/>
      <c r="K117" s="201"/>
      <c r="L117" s="202"/>
      <c r="M117" s="204" t="s">
        <v>207</v>
      </c>
      <c r="N117" s="201"/>
      <c r="O117" s="201"/>
      <c r="P117" s="201"/>
      <c r="Q117" s="202"/>
      <c r="R117" s="204" t="s">
        <v>207</v>
      </c>
      <c r="S117" s="201"/>
      <c r="T117" s="201"/>
      <c r="U117" s="202"/>
      <c r="V117" s="204" t="s">
        <v>207</v>
      </c>
      <c r="W117" s="201"/>
      <c r="X117" s="202"/>
      <c r="Y117" s="111" t="s">
        <v>207</v>
      </c>
      <c r="Z117" s="110">
        <v>11265782</v>
      </c>
    </row>
    <row r="121" spans="2:27" ht="25.5" customHeight="1" x14ac:dyDescent="0.25">
      <c r="B121" s="221" t="s">
        <v>203</v>
      </c>
      <c r="C121" s="222"/>
      <c r="D121" s="222"/>
      <c r="E121" s="222"/>
      <c r="F121" s="222"/>
      <c r="G121" s="222"/>
      <c r="H121" s="222"/>
      <c r="I121" s="222"/>
      <c r="J121" s="222"/>
      <c r="K121" s="222"/>
      <c r="L121" s="222"/>
      <c r="M121" s="222"/>
      <c r="N121" s="98"/>
      <c r="O121" s="98"/>
      <c r="P121" s="98"/>
      <c r="Q121" s="98"/>
      <c r="R121" s="98"/>
      <c r="S121" s="98"/>
      <c r="T121" s="98"/>
      <c r="U121" s="98"/>
      <c r="V121" s="98"/>
      <c r="W121" s="98"/>
      <c r="X121" s="98"/>
      <c r="Y121" s="98"/>
      <c r="Z121" s="98"/>
      <c r="AA121" s="98"/>
    </row>
    <row r="122" spans="2:27" ht="15" x14ac:dyDescent="0.25">
      <c r="B122" s="98"/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  <c r="AA122" s="98"/>
    </row>
    <row r="123" spans="2:27" ht="15.75" x14ac:dyDescent="0.25">
      <c r="B123" s="99" t="s">
        <v>204</v>
      </c>
      <c r="C123" s="98"/>
      <c r="D123" s="223">
        <v>2023</v>
      </c>
      <c r="E123" s="222"/>
      <c r="F123" s="98"/>
      <c r="G123" s="224" t="s">
        <v>205</v>
      </c>
      <c r="H123" s="222"/>
      <c r="I123" s="225">
        <v>5</v>
      </c>
      <c r="J123" s="226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</row>
    <row r="124" spans="2:27" ht="15" x14ac:dyDescent="0.25">
      <c r="B124" s="98"/>
      <c r="C124" s="98"/>
      <c r="D124" s="98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  <c r="AA124" s="98"/>
    </row>
    <row r="125" spans="2:27" ht="15" x14ac:dyDescent="0.25">
      <c r="B125" s="227" t="s">
        <v>206</v>
      </c>
      <c r="C125" s="222"/>
      <c r="D125" s="222"/>
      <c r="E125" s="222"/>
      <c r="F125" s="222"/>
      <c r="G125" s="222"/>
      <c r="H125" s="222"/>
      <c r="I125" s="222"/>
      <c r="J125" s="222"/>
      <c r="K125" s="222"/>
      <c r="L125" s="222"/>
      <c r="M125" s="222"/>
      <c r="N125" s="222"/>
      <c r="O125" s="222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  <c r="AA125" s="98"/>
    </row>
    <row r="126" spans="2:27" ht="15" x14ac:dyDescent="0.25">
      <c r="B126" s="98"/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  <c r="AA126" s="98"/>
    </row>
    <row r="127" spans="2:27" ht="25.5" x14ac:dyDescent="0.2">
      <c r="B127" s="228" t="s">
        <v>207</v>
      </c>
      <c r="C127" s="217"/>
      <c r="D127" s="217"/>
      <c r="E127" s="217"/>
      <c r="F127" s="217"/>
      <c r="G127" s="218"/>
      <c r="H127" s="229" t="s">
        <v>208</v>
      </c>
      <c r="I127" s="217"/>
      <c r="J127" s="217"/>
      <c r="K127" s="217"/>
      <c r="L127" s="218"/>
      <c r="M127" s="229" t="s">
        <v>209</v>
      </c>
      <c r="N127" s="217"/>
      <c r="O127" s="217"/>
      <c r="P127" s="217"/>
      <c r="Q127" s="218"/>
      <c r="R127" s="229" t="s">
        <v>210</v>
      </c>
      <c r="S127" s="217"/>
      <c r="T127" s="218"/>
      <c r="U127" s="229" t="s">
        <v>211</v>
      </c>
      <c r="V127" s="218"/>
      <c r="W127" s="229" t="s">
        <v>212</v>
      </c>
      <c r="X127" s="217"/>
      <c r="Y127" s="218"/>
      <c r="Z127" s="100" t="s">
        <v>213</v>
      </c>
      <c r="AA127" s="100" t="s">
        <v>53</v>
      </c>
    </row>
    <row r="128" spans="2:27" ht="15" hidden="1" x14ac:dyDescent="0.2">
      <c r="B128" s="216" t="s">
        <v>214</v>
      </c>
      <c r="C128" s="217"/>
      <c r="D128" s="217"/>
      <c r="E128" s="217"/>
      <c r="F128" s="217"/>
      <c r="G128" s="218"/>
      <c r="H128" s="220">
        <v>4253</v>
      </c>
      <c r="I128" s="217"/>
      <c r="J128" s="217"/>
      <c r="K128" s="217"/>
      <c r="L128" s="218"/>
      <c r="M128" s="220">
        <v>142263</v>
      </c>
      <c r="N128" s="217"/>
      <c r="O128" s="217"/>
      <c r="P128" s="217"/>
      <c r="Q128" s="218"/>
      <c r="R128" s="220">
        <v>4160</v>
      </c>
      <c r="S128" s="217"/>
      <c r="T128" s="218"/>
      <c r="U128" s="219"/>
      <c r="V128" s="218"/>
      <c r="W128" s="220">
        <v>106786</v>
      </c>
      <c r="X128" s="217"/>
      <c r="Y128" s="218"/>
      <c r="Z128" s="102"/>
      <c r="AA128" s="103">
        <v>257462</v>
      </c>
    </row>
    <row r="129" spans="2:27" ht="15" hidden="1" x14ac:dyDescent="0.2">
      <c r="B129" s="216" t="s">
        <v>215</v>
      </c>
      <c r="C129" s="217"/>
      <c r="D129" s="217"/>
      <c r="E129" s="217"/>
      <c r="F129" s="217"/>
      <c r="G129" s="218"/>
      <c r="H129" s="220">
        <v>8517</v>
      </c>
      <c r="I129" s="217"/>
      <c r="J129" s="217"/>
      <c r="K129" s="217"/>
      <c r="L129" s="218"/>
      <c r="M129" s="220">
        <v>591094</v>
      </c>
      <c r="N129" s="217"/>
      <c r="O129" s="217"/>
      <c r="P129" s="217"/>
      <c r="Q129" s="218"/>
      <c r="R129" s="220">
        <v>15503</v>
      </c>
      <c r="S129" s="217"/>
      <c r="T129" s="218"/>
      <c r="U129" s="219"/>
      <c r="V129" s="218"/>
      <c r="W129" s="220">
        <v>174603</v>
      </c>
      <c r="X129" s="217"/>
      <c r="Y129" s="218"/>
      <c r="Z129" s="102"/>
      <c r="AA129" s="103">
        <v>789717</v>
      </c>
    </row>
    <row r="130" spans="2:27" ht="15" hidden="1" x14ac:dyDescent="0.2">
      <c r="B130" s="216" t="s">
        <v>216</v>
      </c>
      <c r="C130" s="217"/>
      <c r="D130" s="217"/>
      <c r="E130" s="217"/>
      <c r="F130" s="217"/>
      <c r="G130" s="218"/>
      <c r="H130" s="220">
        <v>4382</v>
      </c>
      <c r="I130" s="217"/>
      <c r="J130" s="217"/>
      <c r="K130" s="217"/>
      <c r="L130" s="218"/>
      <c r="M130" s="220">
        <v>225279</v>
      </c>
      <c r="N130" s="217"/>
      <c r="O130" s="217"/>
      <c r="P130" s="217"/>
      <c r="Q130" s="218"/>
      <c r="R130" s="220">
        <v>5110</v>
      </c>
      <c r="S130" s="217"/>
      <c r="T130" s="218"/>
      <c r="U130" s="219"/>
      <c r="V130" s="218"/>
      <c r="W130" s="220">
        <v>79761</v>
      </c>
      <c r="X130" s="217"/>
      <c r="Y130" s="218"/>
      <c r="Z130" s="102"/>
      <c r="AA130" s="103">
        <v>314532</v>
      </c>
    </row>
    <row r="131" spans="2:27" ht="15" hidden="1" x14ac:dyDescent="0.2">
      <c r="B131" s="216" t="s">
        <v>217</v>
      </c>
      <c r="C131" s="217"/>
      <c r="D131" s="217"/>
      <c r="E131" s="217"/>
      <c r="F131" s="217"/>
      <c r="G131" s="218"/>
      <c r="H131" s="220">
        <v>56421</v>
      </c>
      <c r="I131" s="217"/>
      <c r="J131" s="217"/>
      <c r="K131" s="217"/>
      <c r="L131" s="218"/>
      <c r="M131" s="220">
        <v>253158</v>
      </c>
      <c r="N131" s="217"/>
      <c r="O131" s="217"/>
      <c r="P131" s="217"/>
      <c r="Q131" s="218"/>
      <c r="R131" s="220">
        <v>9913</v>
      </c>
      <c r="S131" s="217"/>
      <c r="T131" s="218"/>
      <c r="U131" s="219"/>
      <c r="V131" s="218"/>
      <c r="W131" s="220">
        <v>157080</v>
      </c>
      <c r="X131" s="217"/>
      <c r="Y131" s="218"/>
      <c r="Z131" s="102"/>
      <c r="AA131" s="103">
        <v>476572</v>
      </c>
    </row>
    <row r="132" spans="2:27" ht="15" hidden="1" x14ac:dyDescent="0.2">
      <c r="B132" s="216" t="s">
        <v>218</v>
      </c>
      <c r="C132" s="217"/>
      <c r="D132" s="217"/>
      <c r="E132" s="217"/>
      <c r="F132" s="217"/>
      <c r="G132" s="218"/>
      <c r="H132" s="219"/>
      <c r="I132" s="217"/>
      <c r="J132" s="217"/>
      <c r="K132" s="217"/>
      <c r="L132" s="218"/>
      <c r="M132" s="220">
        <v>0</v>
      </c>
      <c r="N132" s="217"/>
      <c r="O132" s="217"/>
      <c r="P132" s="217"/>
      <c r="Q132" s="218"/>
      <c r="R132" s="220">
        <v>0</v>
      </c>
      <c r="S132" s="217"/>
      <c r="T132" s="218"/>
      <c r="U132" s="220">
        <v>1704500</v>
      </c>
      <c r="V132" s="218"/>
      <c r="W132" s="219"/>
      <c r="X132" s="217"/>
      <c r="Y132" s="218"/>
      <c r="Z132" s="103">
        <v>3500</v>
      </c>
      <c r="AA132" s="103">
        <v>1708000</v>
      </c>
    </row>
    <row r="133" spans="2:27" ht="15" hidden="1" x14ac:dyDescent="0.2">
      <c r="B133" s="216" t="s">
        <v>219</v>
      </c>
      <c r="C133" s="217"/>
      <c r="D133" s="217"/>
      <c r="E133" s="217"/>
      <c r="F133" s="217"/>
      <c r="G133" s="218"/>
      <c r="H133" s="220">
        <v>15166</v>
      </c>
      <c r="I133" s="217"/>
      <c r="J133" s="217"/>
      <c r="K133" s="217"/>
      <c r="L133" s="218"/>
      <c r="M133" s="220">
        <v>164327</v>
      </c>
      <c r="N133" s="217"/>
      <c r="O133" s="217"/>
      <c r="P133" s="217"/>
      <c r="Q133" s="218"/>
      <c r="R133" s="220">
        <v>1993</v>
      </c>
      <c r="S133" s="217"/>
      <c r="T133" s="218"/>
      <c r="U133" s="219"/>
      <c r="V133" s="218"/>
      <c r="W133" s="220">
        <v>97880</v>
      </c>
      <c r="X133" s="217"/>
      <c r="Y133" s="218"/>
      <c r="Z133" s="102"/>
      <c r="AA133" s="103">
        <v>279366</v>
      </c>
    </row>
    <row r="134" spans="2:27" ht="15" hidden="1" x14ac:dyDescent="0.2">
      <c r="B134" s="216" t="s">
        <v>220</v>
      </c>
      <c r="C134" s="217"/>
      <c r="D134" s="217"/>
      <c r="E134" s="217"/>
      <c r="F134" s="217"/>
      <c r="G134" s="218"/>
      <c r="H134" s="220">
        <v>17273</v>
      </c>
      <c r="I134" s="217"/>
      <c r="J134" s="217"/>
      <c r="K134" s="217"/>
      <c r="L134" s="218"/>
      <c r="M134" s="220">
        <v>98632</v>
      </c>
      <c r="N134" s="217"/>
      <c r="O134" s="217"/>
      <c r="P134" s="217"/>
      <c r="Q134" s="218"/>
      <c r="R134" s="220">
        <v>10116</v>
      </c>
      <c r="S134" s="217"/>
      <c r="T134" s="218"/>
      <c r="U134" s="219"/>
      <c r="V134" s="218"/>
      <c r="W134" s="220">
        <v>39858</v>
      </c>
      <c r="X134" s="217"/>
      <c r="Y134" s="218"/>
      <c r="Z134" s="102"/>
      <c r="AA134" s="103">
        <v>165879</v>
      </c>
    </row>
    <row r="135" spans="2:27" ht="20.25" hidden="1" customHeight="1" x14ac:dyDescent="0.2">
      <c r="B135" s="216" t="s">
        <v>221</v>
      </c>
      <c r="C135" s="217"/>
      <c r="D135" s="217"/>
      <c r="E135" s="217"/>
      <c r="F135" s="217"/>
      <c r="G135" s="218"/>
      <c r="H135" s="220">
        <v>2912</v>
      </c>
      <c r="I135" s="217"/>
      <c r="J135" s="217"/>
      <c r="K135" s="217"/>
      <c r="L135" s="218"/>
      <c r="M135" s="220">
        <v>129116</v>
      </c>
      <c r="N135" s="217"/>
      <c r="O135" s="217"/>
      <c r="P135" s="217"/>
      <c r="Q135" s="218"/>
      <c r="R135" s="220">
        <v>2912</v>
      </c>
      <c r="S135" s="217"/>
      <c r="T135" s="218"/>
      <c r="U135" s="219"/>
      <c r="V135" s="218"/>
      <c r="W135" s="220">
        <v>29609</v>
      </c>
      <c r="X135" s="217"/>
      <c r="Y135" s="218"/>
      <c r="Z135" s="102"/>
      <c r="AA135" s="103">
        <v>164549</v>
      </c>
    </row>
    <row r="136" spans="2:27" ht="15" x14ac:dyDescent="0.2">
      <c r="B136" s="216" t="s">
        <v>222</v>
      </c>
      <c r="C136" s="217"/>
      <c r="D136" s="217"/>
      <c r="E136" s="217"/>
      <c r="F136" s="217"/>
      <c r="G136" s="218"/>
      <c r="H136" s="220">
        <v>14680</v>
      </c>
      <c r="I136" s="217"/>
      <c r="J136" s="217"/>
      <c r="K136" s="217"/>
      <c r="L136" s="218"/>
      <c r="M136" s="220">
        <v>571795</v>
      </c>
      <c r="N136" s="217"/>
      <c r="O136" s="217"/>
      <c r="P136" s="217"/>
      <c r="Q136" s="218"/>
      <c r="R136" s="220">
        <v>9766</v>
      </c>
      <c r="S136" s="217"/>
      <c r="T136" s="218"/>
      <c r="U136" s="219"/>
      <c r="V136" s="218"/>
      <c r="W136" s="220">
        <v>168000</v>
      </c>
      <c r="X136" s="217"/>
      <c r="Y136" s="218"/>
      <c r="Z136" s="102"/>
      <c r="AA136" s="103">
        <v>764241</v>
      </c>
    </row>
    <row r="137" spans="2:27" ht="15" hidden="1" x14ac:dyDescent="0.2">
      <c r="B137" s="216" t="s">
        <v>223</v>
      </c>
      <c r="C137" s="217"/>
      <c r="D137" s="217"/>
      <c r="E137" s="217"/>
      <c r="F137" s="217"/>
      <c r="G137" s="218"/>
      <c r="H137" s="220">
        <v>9064</v>
      </c>
      <c r="I137" s="217"/>
      <c r="J137" s="217"/>
      <c r="K137" s="217"/>
      <c r="L137" s="218"/>
      <c r="M137" s="220">
        <v>765304</v>
      </c>
      <c r="N137" s="217"/>
      <c r="O137" s="217"/>
      <c r="P137" s="217"/>
      <c r="Q137" s="218"/>
      <c r="R137" s="220">
        <v>13678</v>
      </c>
      <c r="S137" s="217"/>
      <c r="T137" s="218"/>
      <c r="U137" s="219"/>
      <c r="V137" s="218"/>
      <c r="W137" s="220">
        <v>236262</v>
      </c>
      <c r="X137" s="217"/>
      <c r="Y137" s="218"/>
      <c r="Z137" s="103">
        <v>604</v>
      </c>
      <c r="AA137" s="103">
        <v>1024912</v>
      </c>
    </row>
    <row r="138" spans="2:27" ht="15" hidden="1" x14ac:dyDescent="0.2">
      <c r="B138" s="216" t="s">
        <v>224</v>
      </c>
      <c r="C138" s="217"/>
      <c r="D138" s="217"/>
      <c r="E138" s="217"/>
      <c r="F138" s="217"/>
      <c r="G138" s="218"/>
      <c r="H138" s="220">
        <v>1650</v>
      </c>
      <c r="I138" s="217"/>
      <c r="J138" s="217"/>
      <c r="K138" s="217"/>
      <c r="L138" s="218"/>
      <c r="M138" s="220">
        <v>452300</v>
      </c>
      <c r="N138" s="217"/>
      <c r="O138" s="217"/>
      <c r="P138" s="217"/>
      <c r="Q138" s="218"/>
      <c r="R138" s="220">
        <v>11229</v>
      </c>
      <c r="S138" s="217"/>
      <c r="T138" s="218"/>
      <c r="U138" s="219"/>
      <c r="V138" s="218"/>
      <c r="W138" s="220">
        <v>179036</v>
      </c>
      <c r="X138" s="217"/>
      <c r="Y138" s="218"/>
      <c r="Z138" s="102"/>
      <c r="AA138" s="103">
        <v>644215</v>
      </c>
    </row>
    <row r="139" spans="2:27" ht="15" hidden="1" x14ac:dyDescent="0.2">
      <c r="B139" s="216" t="s">
        <v>225</v>
      </c>
      <c r="C139" s="217"/>
      <c r="D139" s="217"/>
      <c r="E139" s="217"/>
      <c r="F139" s="217"/>
      <c r="G139" s="218"/>
      <c r="H139" s="220">
        <v>6807</v>
      </c>
      <c r="I139" s="217"/>
      <c r="J139" s="217"/>
      <c r="K139" s="217"/>
      <c r="L139" s="218"/>
      <c r="M139" s="220">
        <v>104980</v>
      </c>
      <c r="N139" s="217"/>
      <c r="O139" s="217"/>
      <c r="P139" s="217"/>
      <c r="Q139" s="218"/>
      <c r="R139" s="220">
        <v>4199</v>
      </c>
      <c r="S139" s="217"/>
      <c r="T139" s="218"/>
      <c r="U139" s="219"/>
      <c r="V139" s="218"/>
      <c r="W139" s="220">
        <v>30505</v>
      </c>
      <c r="X139" s="217"/>
      <c r="Y139" s="218"/>
      <c r="Z139" s="102"/>
      <c r="AA139" s="103">
        <v>146491</v>
      </c>
    </row>
    <row r="140" spans="2:27" ht="15" hidden="1" x14ac:dyDescent="0.2">
      <c r="B140" s="216" t="s">
        <v>226</v>
      </c>
      <c r="C140" s="217"/>
      <c r="D140" s="217"/>
      <c r="E140" s="217"/>
      <c r="F140" s="217"/>
      <c r="G140" s="218"/>
      <c r="H140" s="220">
        <v>72498</v>
      </c>
      <c r="I140" s="217"/>
      <c r="J140" s="217"/>
      <c r="K140" s="217"/>
      <c r="L140" s="218"/>
      <c r="M140" s="220">
        <v>542613</v>
      </c>
      <c r="N140" s="217"/>
      <c r="O140" s="217"/>
      <c r="P140" s="217"/>
      <c r="Q140" s="218"/>
      <c r="R140" s="220">
        <v>17269</v>
      </c>
      <c r="S140" s="217"/>
      <c r="T140" s="218"/>
      <c r="U140" s="219"/>
      <c r="V140" s="218"/>
      <c r="W140" s="220">
        <v>336293</v>
      </c>
      <c r="X140" s="217"/>
      <c r="Y140" s="218"/>
      <c r="Z140" s="102"/>
      <c r="AA140" s="103">
        <v>968673</v>
      </c>
    </row>
    <row r="141" spans="2:27" ht="15" hidden="1" x14ac:dyDescent="0.2">
      <c r="B141" s="216" t="s">
        <v>227</v>
      </c>
      <c r="C141" s="217"/>
      <c r="D141" s="217"/>
      <c r="E141" s="217"/>
      <c r="F141" s="217"/>
      <c r="G141" s="218"/>
      <c r="H141" s="220">
        <v>0</v>
      </c>
      <c r="I141" s="217"/>
      <c r="J141" s="217"/>
      <c r="K141" s="217"/>
      <c r="L141" s="218"/>
      <c r="M141" s="220">
        <v>0</v>
      </c>
      <c r="N141" s="217"/>
      <c r="O141" s="217"/>
      <c r="P141" s="217"/>
      <c r="Q141" s="218"/>
      <c r="R141" s="220">
        <v>0</v>
      </c>
      <c r="S141" s="217"/>
      <c r="T141" s="218"/>
      <c r="U141" s="219"/>
      <c r="V141" s="218"/>
      <c r="W141" s="220">
        <v>0</v>
      </c>
      <c r="X141" s="217"/>
      <c r="Y141" s="218"/>
      <c r="Z141" s="102"/>
      <c r="AA141" s="103">
        <v>0</v>
      </c>
    </row>
    <row r="142" spans="2:27" ht="15" hidden="1" x14ac:dyDescent="0.2">
      <c r="B142" s="216" t="s">
        <v>228</v>
      </c>
      <c r="C142" s="217"/>
      <c r="D142" s="217"/>
      <c r="E142" s="217"/>
      <c r="F142" s="217"/>
      <c r="G142" s="218"/>
      <c r="H142" s="220">
        <v>32979</v>
      </c>
      <c r="I142" s="217"/>
      <c r="J142" s="217"/>
      <c r="K142" s="217"/>
      <c r="L142" s="218"/>
      <c r="M142" s="220">
        <v>543139</v>
      </c>
      <c r="N142" s="217"/>
      <c r="O142" s="217"/>
      <c r="P142" s="217"/>
      <c r="Q142" s="218"/>
      <c r="R142" s="220">
        <v>13937</v>
      </c>
      <c r="S142" s="217"/>
      <c r="T142" s="218"/>
      <c r="U142" s="219"/>
      <c r="V142" s="218"/>
      <c r="W142" s="220">
        <v>161448</v>
      </c>
      <c r="X142" s="217"/>
      <c r="Y142" s="218"/>
      <c r="Z142" s="102"/>
      <c r="AA142" s="103">
        <v>751503</v>
      </c>
    </row>
    <row r="143" spans="2:27" ht="15" hidden="1" x14ac:dyDescent="0.2">
      <c r="B143" s="216" t="s">
        <v>229</v>
      </c>
      <c r="C143" s="217"/>
      <c r="D143" s="217"/>
      <c r="E143" s="217"/>
      <c r="F143" s="217"/>
      <c r="G143" s="218"/>
      <c r="H143" s="220">
        <v>0</v>
      </c>
      <c r="I143" s="217"/>
      <c r="J143" s="217"/>
      <c r="K143" s="217"/>
      <c r="L143" s="218"/>
      <c r="M143" s="220">
        <v>0</v>
      </c>
      <c r="N143" s="217"/>
      <c r="O143" s="217"/>
      <c r="P143" s="217"/>
      <c r="Q143" s="218"/>
      <c r="R143" s="220">
        <v>0</v>
      </c>
      <c r="S143" s="217"/>
      <c r="T143" s="218"/>
      <c r="U143" s="219"/>
      <c r="V143" s="218"/>
      <c r="W143" s="220">
        <v>0</v>
      </c>
      <c r="X143" s="217"/>
      <c r="Y143" s="218"/>
      <c r="Z143" s="103">
        <v>0</v>
      </c>
      <c r="AA143" s="103">
        <v>0</v>
      </c>
    </row>
    <row r="144" spans="2:27" ht="15" hidden="1" x14ac:dyDescent="0.2">
      <c r="B144" s="216" t="s">
        <v>230</v>
      </c>
      <c r="C144" s="217"/>
      <c r="D144" s="217"/>
      <c r="E144" s="217"/>
      <c r="F144" s="217"/>
      <c r="G144" s="218"/>
      <c r="H144" s="220">
        <v>147040</v>
      </c>
      <c r="I144" s="217"/>
      <c r="J144" s="217"/>
      <c r="K144" s="217"/>
      <c r="L144" s="218"/>
      <c r="M144" s="220">
        <v>475563</v>
      </c>
      <c r="N144" s="217"/>
      <c r="O144" s="217"/>
      <c r="P144" s="217"/>
      <c r="Q144" s="218"/>
      <c r="R144" s="220">
        <v>20329</v>
      </c>
      <c r="S144" s="217"/>
      <c r="T144" s="218"/>
      <c r="U144" s="219"/>
      <c r="V144" s="218"/>
      <c r="W144" s="220">
        <v>391341</v>
      </c>
      <c r="X144" s="217"/>
      <c r="Y144" s="218"/>
      <c r="Z144" s="102"/>
      <c r="AA144" s="103">
        <v>1034273</v>
      </c>
    </row>
    <row r="145" spans="2:27" ht="15" hidden="1" x14ac:dyDescent="0.2">
      <c r="B145" s="216" t="s">
        <v>231</v>
      </c>
      <c r="C145" s="217"/>
      <c r="D145" s="217"/>
      <c r="E145" s="217"/>
      <c r="F145" s="217"/>
      <c r="G145" s="218"/>
      <c r="H145" s="220">
        <v>32432</v>
      </c>
      <c r="I145" s="217"/>
      <c r="J145" s="217"/>
      <c r="K145" s="217"/>
      <c r="L145" s="218"/>
      <c r="M145" s="220">
        <v>824675</v>
      </c>
      <c r="N145" s="217"/>
      <c r="O145" s="217"/>
      <c r="P145" s="217"/>
      <c r="Q145" s="218"/>
      <c r="R145" s="220">
        <v>32478</v>
      </c>
      <c r="S145" s="217"/>
      <c r="T145" s="218"/>
      <c r="U145" s="219"/>
      <c r="V145" s="218"/>
      <c r="W145" s="220">
        <v>477504</v>
      </c>
      <c r="X145" s="217"/>
      <c r="Y145" s="218"/>
      <c r="Z145" s="103">
        <v>690</v>
      </c>
      <c r="AA145" s="103">
        <v>1367779</v>
      </c>
    </row>
    <row r="146" spans="2:27" ht="15" hidden="1" x14ac:dyDescent="0.2">
      <c r="B146" s="216" t="s">
        <v>232</v>
      </c>
      <c r="C146" s="217"/>
      <c r="D146" s="217"/>
      <c r="E146" s="217"/>
      <c r="F146" s="217"/>
      <c r="G146" s="218"/>
      <c r="H146" s="220">
        <v>0</v>
      </c>
      <c r="I146" s="217"/>
      <c r="J146" s="217"/>
      <c r="K146" s="217"/>
      <c r="L146" s="218"/>
      <c r="M146" s="220">
        <v>0</v>
      </c>
      <c r="N146" s="217"/>
      <c r="O146" s="217"/>
      <c r="P146" s="217"/>
      <c r="Q146" s="218"/>
      <c r="R146" s="220">
        <v>0</v>
      </c>
      <c r="S146" s="217"/>
      <c r="T146" s="218"/>
      <c r="U146" s="219"/>
      <c r="V146" s="218"/>
      <c r="W146" s="220">
        <v>0</v>
      </c>
      <c r="X146" s="217"/>
      <c r="Y146" s="218"/>
      <c r="Z146" s="102"/>
      <c r="AA146" s="103">
        <v>0</v>
      </c>
    </row>
    <row r="147" spans="2:27" ht="15" hidden="1" x14ac:dyDescent="0.2">
      <c r="B147" s="216" t="s">
        <v>233</v>
      </c>
      <c r="C147" s="217"/>
      <c r="D147" s="217"/>
      <c r="E147" s="217"/>
      <c r="F147" s="217"/>
      <c r="G147" s="218"/>
      <c r="H147" s="220">
        <v>0</v>
      </c>
      <c r="I147" s="217"/>
      <c r="J147" s="217"/>
      <c r="K147" s="217"/>
      <c r="L147" s="218"/>
      <c r="M147" s="220">
        <v>912009</v>
      </c>
      <c r="N147" s="217"/>
      <c r="O147" s="217"/>
      <c r="P147" s="217"/>
      <c r="Q147" s="218"/>
      <c r="R147" s="220">
        <v>49887</v>
      </c>
      <c r="S147" s="217"/>
      <c r="T147" s="218"/>
      <c r="U147" s="219"/>
      <c r="V147" s="218"/>
      <c r="W147" s="220">
        <v>3909107</v>
      </c>
      <c r="X147" s="217"/>
      <c r="Y147" s="218"/>
      <c r="Z147" s="102"/>
      <c r="AA147" s="103">
        <v>4871003</v>
      </c>
    </row>
    <row r="148" spans="2:27" ht="15" hidden="1" x14ac:dyDescent="0.2">
      <c r="B148" s="216" t="s">
        <v>207</v>
      </c>
      <c r="C148" s="217"/>
      <c r="D148" s="217"/>
      <c r="E148" s="217"/>
      <c r="F148" s="217"/>
      <c r="G148" s="218"/>
      <c r="H148" s="219" t="s">
        <v>207</v>
      </c>
      <c r="I148" s="217"/>
      <c r="J148" s="217"/>
      <c r="K148" s="217"/>
      <c r="L148" s="218"/>
      <c r="M148" s="219" t="s">
        <v>207</v>
      </c>
      <c r="N148" s="217"/>
      <c r="O148" s="217"/>
      <c r="P148" s="217"/>
      <c r="Q148" s="218"/>
      <c r="R148" s="219" t="s">
        <v>207</v>
      </c>
      <c r="S148" s="217"/>
      <c r="T148" s="218"/>
      <c r="U148" s="219" t="s">
        <v>207</v>
      </c>
      <c r="V148" s="218"/>
      <c r="W148" s="219" t="s">
        <v>207</v>
      </c>
      <c r="X148" s="217"/>
      <c r="Y148" s="218"/>
      <c r="Z148" s="112" t="s">
        <v>234</v>
      </c>
      <c r="AA148" s="113">
        <v>15729167</v>
      </c>
    </row>
    <row r="151" spans="2:27" ht="27" customHeight="1" x14ac:dyDescent="0.25">
      <c r="B151" s="206" t="s">
        <v>203</v>
      </c>
      <c r="C151" s="207"/>
      <c r="D151" s="207"/>
      <c r="E151" s="207"/>
      <c r="F151" s="207"/>
      <c r="G151" s="207"/>
      <c r="H151" s="207"/>
      <c r="I151" s="207"/>
      <c r="J151" s="207"/>
      <c r="K151" s="207"/>
      <c r="L151" s="207"/>
      <c r="M151" s="207"/>
      <c r="N151" s="107"/>
      <c r="O151" s="107"/>
      <c r="P151" s="107"/>
      <c r="Q151" s="107"/>
      <c r="R151" s="107"/>
      <c r="S151" s="107"/>
      <c r="T151" s="107"/>
      <c r="U151" s="107"/>
      <c r="V151" s="107"/>
      <c r="W151" s="107"/>
      <c r="X151" s="107"/>
      <c r="Y151" s="107"/>
      <c r="Z151" s="107"/>
    </row>
    <row r="152" spans="2:27" ht="15" x14ac:dyDescent="0.25">
      <c r="B152" s="107"/>
      <c r="C152" s="107"/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107"/>
      <c r="U152" s="107"/>
      <c r="V152" s="107"/>
      <c r="W152" s="107"/>
      <c r="X152" s="107"/>
      <c r="Y152" s="107"/>
      <c r="Z152" s="107"/>
    </row>
    <row r="153" spans="2:27" ht="15.75" x14ac:dyDescent="0.25">
      <c r="B153" s="108" t="s">
        <v>204</v>
      </c>
      <c r="C153" s="107"/>
      <c r="D153" s="208">
        <v>2023</v>
      </c>
      <c r="E153" s="207"/>
      <c r="F153" s="107"/>
      <c r="G153" s="209" t="s">
        <v>205</v>
      </c>
      <c r="H153" s="207"/>
      <c r="I153" s="210">
        <v>6</v>
      </c>
      <c r="J153" s="211"/>
      <c r="K153" s="107"/>
      <c r="L153" s="107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</row>
    <row r="154" spans="2:27" ht="15" x14ac:dyDescent="0.25">
      <c r="B154" s="107"/>
      <c r="C154" s="107"/>
      <c r="D154" s="107"/>
      <c r="E154" s="107"/>
      <c r="F154" s="107"/>
      <c r="G154" s="107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107"/>
      <c r="T154" s="107"/>
      <c r="U154" s="107"/>
      <c r="V154" s="107"/>
      <c r="W154" s="107"/>
      <c r="X154" s="107"/>
      <c r="Y154" s="107"/>
      <c r="Z154" s="107"/>
    </row>
    <row r="155" spans="2:27" ht="15" x14ac:dyDescent="0.25">
      <c r="B155" s="212" t="s">
        <v>206</v>
      </c>
      <c r="C155" s="207"/>
      <c r="D155" s="207"/>
      <c r="E155" s="207"/>
      <c r="F155" s="207"/>
      <c r="G155" s="207"/>
      <c r="H155" s="207"/>
      <c r="I155" s="207"/>
      <c r="J155" s="207"/>
      <c r="K155" s="207"/>
      <c r="L155" s="207"/>
      <c r="M155" s="207"/>
      <c r="N155" s="207"/>
      <c r="O155" s="207"/>
      <c r="P155" s="107"/>
      <c r="Q155" s="107"/>
      <c r="R155" s="107"/>
      <c r="S155" s="107"/>
      <c r="T155" s="107"/>
      <c r="U155" s="107"/>
      <c r="V155" s="107"/>
      <c r="W155" s="107"/>
      <c r="X155" s="107"/>
      <c r="Y155" s="107"/>
      <c r="Z155" s="107"/>
    </row>
    <row r="156" spans="2:27" ht="15" x14ac:dyDescent="0.25">
      <c r="B156" s="107"/>
      <c r="C156" s="107"/>
      <c r="D156" s="107"/>
      <c r="E156" s="107"/>
      <c r="F156" s="107"/>
      <c r="G156" s="107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7"/>
      <c r="V156" s="107"/>
      <c r="W156" s="107"/>
      <c r="X156" s="107"/>
      <c r="Y156" s="107"/>
      <c r="Z156" s="107"/>
    </row>
    <row r="157" spans="2:27" ht="25.5" x14ac:dyDescent="0.2">
      <c r="B157" s="213" t="s">
        <v>207</v>
      </c>
      <c r="C157" s="201"/>
      <c r="D157" s="201"/>
      <c r="E157" s="201"/>
      <c r="F157" s="201"/>
      <c r="G157" s="202"/>
      <c r="H157" s="205" t="s">
        <v>208</v>
      </c>
      <c r="I157" s="201"/>
      <c r="J157" s="201"/>
      <c r="K157" s="201"/>
      <c r="L157" s="202"/>
      <c r="M157" s="205" t="s">
        <v>209</v>
      </c>
      <c r="N157" s="201"/>
      <c r="O157" s="201"/>
      <c r="P157" s="201"/>
      <c r="Q157" s="202"/>
      <c r="R157" s="205" t="s">
        <v>210</v>
      </c>
      <c r="S157" s="201"/>
      <c r="T157" s="201"/>
      <c r="U157" s="202"/>
      <c r="V157" s="205" t="s">
        <v>212</v>
      </c>
      <c r="W157" s="201"/>
      <c r="X157" s="202"/>
      <c r="Y157" s="109" t="s">
        <v>213</v>
      </c>
      <c r="Z157" s="109" t="s">
        <v>53</v>
      </c>
    </row>
    <row r="158" spans="2:27" ht="15" hidden="1" x14ac:dyDescent="0.2">
      <c r="B158" s="200" t="s">
        <v>214</v>
      </c>
      <c r="C158" s="201"/>
      <c r="D158" s="201"/>
      <c r="E158" s="201"/>
      <c r="F158" s="201"/>
      <c r="G158" s="202"/>
      <c r="H158" s="203">
        <v>8506</v>
      </c>
      <c r="I158" s="201"/>
      <c r="J158" s="201"/>
      <c r="K158" s="201"/>
      <c r="L158" s="202"/>
      <c r="M158" s="203">
        <v>138104</v>
      </c>
      <c r="N158" s="201"/>
      <c r="O158" s="201"/>
      <c r="P158" s="201"/>
      <c r="Q158" s="202"/>
      <c r="R158" s="203">
        <v>9983</v>
      </c>
      <c r="S158" s="201"/>
      <c r="T158" s="201"/>
      <c r="U158" s="202"/>
      <c r="V158" s="203">
        <v>94582</v>
      </c>
      <c r="W158" s="201"/>
      <c r="X158" s="202"/>
      <c r="Y158" s="111"/>
      <c r="Z158" s="110">
        <v>251175</v>
      </c>
    </row>
    <row r="159" spans="2:27" ht="15" hidden="1" x14ac:dyDescent="0.2">
      <c r="B159" s="200" t="s">
        <v>215</v>
      </c>
      <c r="C159" s="201"/>
      <c r="D159" s="201"/>
      <c r="E159" s="201"/>
      <c r="F159" s="201"/>
      <c r="G159" s="202"/>
      <c r="H159" s="203">
        <v>7665</v>
      </c>
      <c r="I159" s="201"/>
      <c r="J159" s="201"/>
      <c r="K159" s="201"/>
      <c r="L159" s="202"/>
      <c r="M159" s="203">
        <v>514439</v>
      </c>
      <c r="N159" s="201"/>
      <c r="O159" s="201"/>
      <c r="P159" s="201"/>
      <c r="Q159" s="202"/>
      <c r="R159" s="203">
        <v>15503</v>
      </c>
      <c r="S159" s="201"/>
      <c r="T159" s="201"/>
      <c r="U159" s="202"/>
      <c r="V159" s="203">
        <v>132868</v>
      </c>
      <c r="W159" s="201"/>
      <c r="X159" s="202"/>
      <c r="Y159" s="111"/>
      <c r="Z159" s="110">
        <v>670475</v>
      </c>
    </row>
    <row r="160" spans="2:27" ht="15" hidden="1" x14ac:dyDescent="0.2">
      <c r="B160" s="200" t="s">
        <v>216</v>
      </c>
      <c r="C160" s="201"/>
      <c r="D160" s="201"/>
      <c r="E160" s="201"/>
      <c r="F160" s="201"/>
      <c r="G160" s="202"/>
      <c r="H160" s="203">
        <v>7012</v>
      </c>
      <c r="I160" s="201"/>
      <c r="J160" s="201"/>
      <c r="K160" s="201"/>
      <c r="L160" s="202"/>
      <c r="M160" s="203">
        <v>230438</v>
      </c>
      <c r="N160" s="201"/>
      <c r="O160" s="201"/>
      <c r="P160" s="201"/>
      <c r="Q160" s="202"/>
      <c r="R160" s="203">
        <v>5110</v>
      </c>
      <c r="S160" s="201"/>
      <c r="T160" s="201"/>
      <c r="U160" s="202"/>
      <c r="V160" s="203">
        <v>51713</v>
      </c>
      <c r="W160" s="201"/>
      <c r="X160" s="202"/>
      <c r="Y160" s="111"/>
      <c r="Z160" s="110">
        <v>294273</v>
      </c>
    </row>
    <row r="161" spans="2:26" ht="15" hidden="1" x14ac:dyDescent="0.2">
      <c r="B161" s="200" t="s">
        <v>217</v>
      </c>
      <c r="C161" s="201"/>
      <c r="D161" s="201"/>
      <c r="E161" s="201"/>
      <c r="F161" s="201"/>
      <c r="G161" s="202"/>
      <c r="H161" s="203">
        <v>42316</v>
      </c>
      <c r="I161" s="201"/>
      <c r="J161" s="201"/>
      <c r="K161" s="201"/>
      <c r="L161" s="202"/>
      <c r="M161" s="203">
        <v>304247</v>
      </c>
      <c r="N161" s="201"/>
      <c r="O161" s="201"/>
      <c r="P161" s="201"/>
      <c r="Q161" s="202"/>
      <c r="R161" s="203">
        <v>9913</v>
      </c>
      <c r="S161" s="201"/>
      <c r="T161" s="201"/>
      <c r="U161" s="202"/>
      <c r="V161" s="203">
        <v>119716</v>
      </c>
      <c r="W161" s="201"/>
      <c r="X161" s="202"/>
      <c r="Y161" s="111"/>
      <c r="Z161" s="110">
        <v>476192</v>
      </c>
    </row>
    <row r="162" spans="2:26" ht="15" hidden="1" x14ac:dyDescent="0.2">
      <c r="B162" s="200" t="s">
        <v>219</v>
      </c>
      <c r="C162" s="201"/>
      <c r="D162" s="201"/>
      <c r="E162" s="201"/>
      <c r="F162" s="201"/>
      <c r="G162" s="202"/>
      <c r="H162" s="203">
        <v>1167</v>
      </c>
      <c r="I162" s="201"/>
      <c r="J162" s="201"/>
      <c r="K162" s="201"/>
      <c r="L162" s="202"/>
      <c r="M162" s="203">
        <v>137730</v>
      </c>
      <c r="N162" s="201"/>
      <c r="O162" s="201"/>
      <c r="P162" s="201"/>
      <c r="Q162" s="202"/>
      <c r="R162" s="203">
        <v>1993</v>
      </c>
      <c r="S162" s="201"/>
      <c r="T162" s="201"/>
      <c r="U162" s="202"/>
      <c r="V162" s="203">
        <v>62132</v>
      </c>
      <c r="W162" s="201"/>
      <c r="X162" s="202"/>
      <c r="Y162" s="111"/>
      <c r="Z162" s="110">
        <v>203022</v>
      </c>
    </row>
    <row r="163" spans="2:26" ht="15" hidden="1" x14ac:dyDescent="0.2">
      <c r="B163" s="200" t="s">
        <v>220</v>
      </c>
      <c r="C163" s="201"/>
      <c r="D163" s="201"/>
      <c r="E163" s="201"/>
      <c r="F163" s="201"/>
      <c r="G163" s="202"/>
      <c r="H163" s="203">
        <v>11516</v>
      </c>
      <c r="I163" s="201"/>
      <c r="J163" s="201"/>
      <c r="K163" s="201"/>
      <c r="L163" s="202"/>
      <c r="M163" s="203">
        <v>99897</v>
      </c>
      <c r="N163" s="201"/>
      <c r="O163" s="201"/>
      <c r="P163" s="201"/>
      <c r="Q163" s="202"/>
      <c r="R163" s="203">
        <v>7587</v>
      </c>
      <c r="S163" s="201"/>
      <c r="T163" s="201"/>
      <c r="U163" s="202"/>
      <c r="V163" s="203">
        <v>25968</v>
      </c>
      <c r="W163" s="201"/>
      <c r="X163" s="202"/>
      <c r="Y163" s="111"/>
      <c r="Z163" s="110">
        <v>144968</v>
      </c>
    </row>
    <row r="164" spans="2:26" ht="15" hidden="1" x14ac:dyDescent="0.2">
      <c r="B164" s="200" t="s">
        <v>221</v>
      </c>
      <c r="C164" s="201"/>
      <c r="D164" s="201"/>
      <c r="E164" s="201"/>
      <c r="F164" s="201"/>
      <c r="G164" s="202"/>
      <c r="H164" s="203">
        <v>1942</v>
      </c>
      <c r="I164" s="201"/>
      <c r="J164" s="201"/>
      <c r="K164" s="201"/>
      <c r="L164" s="202"/>
      <c r="M164" s="203">
        <v>106788</v>
      </c>
      <c r="N164" s="201"/>
      <c r="O164" s="201"/>
      <c r="P164" s="201"/>
      <c r="Q164" s="202"/>
      <c r="R164" s="203">
        <v>5825</v>
      </c>
      <c r="S164" s="201"/>
      <c r="T164" s="201"/>
      <c r="U164" s="202"/>
      <c r="V164" s="203">
        <v>18931</v>
      </c>
      <c r="W164" s="201"/>
      <c r="X164" s="202"/>
      <c r="Y164" s="111"/>
      <c r="Z164" s="110">
        <v>133486</v>
      </c>
    </row>
    <row r="165" spans="2:26" ht="15" x14ac:dyDescent="0.2">
      <c r="B165" s="200" t="s">
        <v>222</v>
      </c>
      <c r="C165" s="201"/>
      <c r="D165" s="201"/>
      <c r="E165" s="201"/>
      <c r="F165" s="201"/>
      <c r="G165" s="202"/>
      <c r="H165" s="203">
        <v>9786</v>
      </c>
      <c r="I165" s="201"/>
      <c r="J165" s="201"/>
      <c r="K165" s="201"/>
      <c r="L165" s="202"/>
      <c r="M165" s="203">
        <v>279400</v>
      </c>
      <c r="N165" s="201"/>
      <c r="O165" s="201"/>
      <c r="P165" s="201"/>
      <c r="Q165" s="202"/>
      <c r="R165" s="203">
        <v>6511</v>
      </c>
      <c r="S165" s="201"/>
      <c r="T165" s="201"/>
      <c r="U165" s="202"/>
      <c r="V165" s="203">
        <v>88078</v>
      </c>
      <c r="W165" s="201"/>
      <c r="X165" s="202"/>
      <c r="Y165" s="111"/>
      <c r="Z165" s="110">
        <v>383775</v>
      </c>
    </row>
    <row r="166" spans="2:26" ht="15" hidden="1" x14ac:dyDescent="0.2">
      <c r="B166" s="200" t="s">
        <v>223</v>
      </c>
      <c r="C166" s="201"/>
      <c r="D166" s="201"/>
      <c r="E166" s="201"/>
      <c r="F166" s="201"/>
      <c r="G166" s="202"/>
      <c r="H166" s="203">
        <v>6042</v>
      </c>
      <c r="I166" s="201"/>
      <c r="J166" s="201"/>
      <c r="K166" s="201"/>
      <c r="L166" s="202"/>
      <c r="M166" s="203">
        <v>527285</v>
      </c>
      <c r="N166" s="201"/>
      <c r="O166" s="201"/>
      <c r="P166" s="201"/>
      <c r="Q166" s="202"/>
      <c r="R166" s="203">
        <v>21140</v>
      </c>
      <c r="S166" s="201"/>
      <c r="T166" s="201"/>
      <c r="U166" s="202"/>
      <c r="V166" s="203">
        <v>162543</v>
      </c>
      <c r="W166" s="201"/>
      <c r="X166" s="202"/>
      <c r="Y166" s="111"/>
      <c r="Z166" s="110">
        <v>717010</v>
      </c>
    </row>
    <row r="167" spans="2:26" ht="15" hidden="1" x14ac:dyDescent="0.2">
      <c r="B167" s="200" t="s">
        <v>224</v>
      </c>
      <c r="C167" s="201"/>
      <c r="D167" s="201"/>
      <c r="E167" s="201"/>
      <c r="F167" s="201"/>
      <c r="G167" s="202"/>
      <c r="H167" s="203">
        <v>1650</v>
      </c>
      <c r="I167" s="201"/>
      <c r="J167" s="201"/>
      <c r="K167" s="201"/>
      <c r="L167" s="202"/>
      <c r="M167" s="203">
        <v>382584</v>
      </c>
      <c r="N167" s="201"/>
      <c r="O167" s="201"/>
      <c r="P167" s="201"/>
      <c r="Q167" s="202"/>
      <c r="R167" s="203">
        <v>10427</v>
      </c>
      <c r="S167" s="201"/>
      <c r="T167" s="201"/>
      <c r="U167" s="202"/>
      <c r="V167" s="203">
        <v>95251</v>
      </c>
      <c r="W167" s="201"/>
      <c r="X167" s="202"/>
      <c r="Y167" s="111"/>
      <c r="Z167" s="110">
        <v>489912</v>
      </c>
    </row>
    <row r="168" spans="2:26" ht="15" hidden="1" x14ac:dyDescent="0.2">
      <c r="B168" s="200" t="s">
        <v>225</v>
      </c>
      <c r="C168" s="201"/>
      <c r="D168" s="201"/>
      <c r="E168" s="201"/>
      <c r="F168" s="201"/>
      <c r="G168" s="202"/>
      <c r="H168" s="203">
        <v>1513</v>
      </c>
      <c r="I168" s="201"/>
      <c r="J168" s="201"/>
      <c r="K168" s="201"/>
      <c r="L168" s="202"/>
      <c r="M168" s="203">
        <v>114953</v>
      </c>
      <c r="N168" s="201"/>
      <c r="O168" s="201"/>
      <c r="P168" s="201"/>
      <c r="Q168" s="202"/>
      <c r="R168" s="203">
        <v>3674</v>
      </c>
      <c r="S168" s="201"/>
      <c r="T168" s="201"/>
      <c r="U168" s="202"/>
      <c r="V168" s="203">
        <v>26219</v>
      </c>
      <c r="W168" s="201"/>
      <c r="X168" s="202"/>
      <c r="Y168" s="111"/>
      <c r="Z168" s="110">
        <v>146359</v>
      </c>
    </row>
    <row r="169" spans="2:26" ht="15" hidden="1" x14ac:dyDescent="0.2">
      <c r="B169" s="200" t="s">
        <v>226</v>
      </c>
      <c r="C169" s="201"/>
      <c r="D169" s="201"/>
      <c r="E169" s="201"/>
      <c r="F169" s="201"/>
      <c r="G169" s="202"/>
      <c r="H169" s="203">
        <v>40277</v>
      </c>
      <c r="I169" s="201"/>
      <c r="J169" s="201"/>
      <c r="K169" s="201"/>
      <c r="L169" s="202"/>
      <c r="M169" s="203">
        <v>411732</v>
      </c>
      <c r="N169" s="201"/>
      <c r="O169" s="201"/>
      <c r="P169" s="201"/>
      <c r="Q169" s="202"/>
      <c r="R169" s="203">
        <v>13634</v>
      </c>
      <c r="S169" s="201"/>
      <c r="T169" s="201"/>
      <c r="U169" s="202"/>
      <c r="V169" s="203">
        <v>247221</v>
      </c>
      <c r="W169" s="201"/>
      <c r="X169" s="202"/>
      <c r="Y169" s="111"/>
      <c r="Z169" s="110">
        <v>712864</v>
      </c>
    </row>
    <row r="170" spans="2:26" ht="15" hidden="1" x14ac:dyDescent="0.2">
      <c r="B170" s="200" t="s">
        <v>227</v>
      </c>
      <c r="C170" s="201"/>
      <c r="D170" s="201"/>
      <c r="E170" s="201"/>
      <c r="F170" s="201"/>
      <c r="G170" s="202"/>
      <c r="H170" s="203">
        <v>0</v>
      </c>
      <c r="I170" s="201"/>
      <c r="J170" s="201"/>
      <c r="K170" s="201"/>
      <c r="L170" s="202"/>
      <c r="M170" s="203">
        <v>0</v>
      </c>
      <c r="N170" s="201"/>
      <c r="O170" s="201"/>
      <c r="P170" s="201"/>
      <c r="Q170" s="202"/>
      <c r="R170" s="203">
        <v>0</v>
      </c>
      <c r="S170" s="201"/>
      <c r="T170" s="201"/>
      <c r="U170" s="202"/>
      <c r="V170" s="203">
        <v>0</v>
      </c>
      <c r="W170" s="201"/>
      <c r="X170" s="202"/>
      <c r="Y170" s="111"/>
      <c r="Z170" s="110">
        <v>0</v>
      </c>
    </row>
    <row r="171" spans="2:26" ht="15" hidden="1" x14ac:dyDescent="0.2">
      <c r="B171" s="200" t="s">
        <v>228</v>
      </c>
      <c r="C171" s="201"/>
      <c r="D171" s="201"/>
      <c r="E171" s="201"/>
      <c r="F171" s="201"/>
      <c r="G171" s="202"/>
      <c r="H171" s="203">
        <v>31502</v>
      </c>
      <c r="I171" s="201"/>
      <c r="J171" s="201"/>
      <c r="K171" s="201"/>
      <c r="L171" s="202"/>
      <c r="M171" s="203">
        <v>431117</v>
      </c>
      <c r="N171" s="201"/>
      <c r="O171" s="201"/>
      <c r="P171" s="201"/>
      <c r="Q171" s="202"/>
      <c r="R171" s="203">
        <v>11847</v>
      </c>
      <c r="S171" s="201"/>
      <c r="T171" s="201"/>
      <c r="U171" s="202"/>
      <c r="V171" s="203">
        <v>112718</v>
      </c>
      <c r="W171" s="201"/>
      <c r="X171" s="202"/>
      <c r="Y171" s="111"/>
      <c r="Z171" s="110">
        <v>587184</v>
      </c>
    </row>
    <row r="172" spans="2:26" ht="15" hidden="1" x14ac:dyDescent="0.2">
      <c r="B172" s="200" t="s">
        <v>229</v>
      </c>
      <c r="C172" s="201"/>
      <c r="D172" s="201"/>
      <c r="E172" s="201"/>
      <c r="F172" s="201"/>
      <c r="G172" s="202"/>
      <c r="H172" s="203">
        <v>0</v>
      </c>
      <c r="I172" s="201"/>
      <c r="J172" s="201"/>
      <c r="K172" s="201"/>
      <c r="L172" s="202"/>
      <c r="M172" s="203">
        <v>0</v>
      </c>
      <c r="N172" s="201"/>
      <c r="O172" s="201"/>
      <c r="P172" s="201"/>
      <c r="Q172" s="202"/>
      <c r="R172" s="203">
        <v>0</v>
      </c>
      <c r="S172" s="201"/>
      <c r="T172" s="201"/>
      <c r="U172" s="202"/>
      <c r="V172" s="203">
        <v>0</v>
      </c>
      <c r="W172" s="201"/>
      <c r="X172" s="202"/>
      <c r="Y172" s="110">
        <v>0</v>
      </c>
      <c r="Z172" s="110">
        <v>0</v>
      </c>
    </row>
    <row r="173" spans="2:26" ht="15" hidden="1" x14ac:dyDescent="0.2">
      <c r="B173" s="200" t="s">
        <v>230</v>
      </c>
      <c r="C173" s="201"/>
      <c r="D173" s="201"/>
      <c r="E173" s="201"/>
      <c r="F173" s="201"/>
      <c r="G173" s="202"/>
      <c r="H173" s="203">
        <v>99167</v>
      </c>
      <c r="I173" s="201"/>
      <c r="J173" s="201"/>
      <c r="K173" s="201"/>
      <c r="L173" s="202"/>
      <c r="M173" s="203">
        <v>347052</v>
      </c>
      <c r="N173" s="201"/>
      <c r="O173" s="201"/>
      <c r="P173" s="201"/>
      <c r="Q173" s="202"/>
      <c r="R173" s="203">
        <v>16699</v>
      </c>
      <c r="S173" s="201"/>
      <c r="T173" s="201"/>
      <c r="U173" s="202"/>
      <c r="V173" s="203">
        <v>282433</v>
      </c>
      <c r="W173" s="201"/>
      <c r="X173" s="202"/>
      <c r="Y173" s="111"/>
      <c r="Z173" s="110">
        <v>745351</v>
      </c>
    </row>
    <row r="174" spans="2:26" ht="15" hidden="1" x14ac:dyDescent="0.2">
      <c r="B174" s="200" t="s">
        <v>231</v>
      </c>
      <c r="C174" s="201"/>
      <c r="D174" s="201"/>
      <c r="E174" s="201"/>
      <c r="F174" s="201"/>
      <c r="G174" s="202"/>
      <c r="H174" s="203">
        <v>24841</v>
      </c>
      <c r="I174" s="201"/>
      <c r="J174" s="201"/>
      <c r="K174" s="201"/>
      <c r="L174" s="202"/>
      <c r="M174" s="203">
        <v>784888</v>
      </c>
      <c r="N174" s="201"/>
      <c r="O174" s="201"/>
      <c r="P174" s="201"/>
      <c r="Q174" s="202"/>
      <c r="R174" s="203">
        <v>27065</v>
      </c>
      <c r="S174" s="201"/>
      <c r="T174" s="201"/>
      <c r="U174" s="202"/>
      <c r="V174" s="203">
        <v>375379</v>
      </c>
      <c r="W174" s="201"/>
      <c r="X174" s="202"/>
      <c r="Y174" s="111"/>
      <c r="Z174" s="110">
        <v>1212173</v>
      </c>
    </row>
    <row r="175" spans="2:26" ht="15" hidden="1" x14ac:dyDescent="0.2">
      <c r="B175" s="200" t="s">
        <v>232</v>
      </c>
      <c r="C175" s="201"/>
      <c r="D175" s="201"/>
      <c r="E175" s="201"/>
      <c r="F175" s="201"/>
      <c r="G175" s="202"/>
      <c r="H175" s="203">
        <v>0</v>
      </c>
      <c r="I175" s="201"/>
      <c r="J175" s="201"/>
      <c r="K175" s="201"/>
      <c r="L175" s="202"/>
      <c r="M175" s="203">
        <v>0</v>
      </c>
      <c r="N175" s="201"/>
      <c r="O175" s="201"/>
      <c r="P175" s="201"/>
      <c r="Q175" s="202"/>
      <c r="R175" s="203">
        <v>0</v>
      </c>
      <c r="S175" s="201"/>
      <c r="T175" s="201"/>
      <c r="U175" s="202"/>
      <c r="V175" s="203">
        <v>0</v>
      </c>
      <c r="W175" s="201"/>
      <c r="X175" s="202"/>
      <c r="Y175" s="111"/>
      <c r="Z175" s="110">
        <v>0</v>
      </c>
    </row>
    <row r="176" spans="2:26" ht="15" hidden="1" x14ac:dyDescent="0.2">
      <c r="B176" s="200" t="s">
        <v>233</v>
      </c>
      <c r="C176" s="201"/>
      <c r="D176" s="201"/>
      <c r="E176" s="201"/>
      <c r="F176" s="201"/>
      <c r="G176" s="202"/>
      <c r="H176" s="203">
        <v>0</v>
      </c>
      <c r="I176" s="201"/>
      <c r="J176" s="201"/>
      <c r="K176" s="201"/>
      <c r="L176" s="202"/>
      <c r="M176" s="203">
        <v>761826</v>
      </c>
      <c r="N176" s="201"/>
      <c r="O176" s="201"/>
      <c r="P176" s="201"/>
      <c r="Q176" s="202"/>
      <c r="R176" s="203">
        <v>48869</v>
      </c>
      <c r="S176" s="201"/>
      <c r="T176" s="201"/>
      <c r="U176" s="202"/>
      <c r="V176" s="203">
        <v>3066952</v>
      </c>
      <c r="W176" s="201"/>
      <c r="X176" s="202"/>
      <c r="Y176" s="111"/>
      <c r="Z176" s="110">
        <v>3877647</v>
      </c>
    </row>
    <row r="177" spans="2:27" ht="15" hidden="1" x14ac:dyDescent="0.2">
      <c r="B177" s="200" t="s">
        <v>207</v>
      </c>
      <c r="C177" s="201"/>
      <c r="D177" s="201"/>
      <c r="E177" s="201"/>
      <c r="F177" s="201"/>
      <c r="G177" s="202"/>
      <c r="H177" s="204" t="s">
        <v>207</v>
      </c>
      <c r="I177" s="201"/>
      <c r="J177" s="201"/>
      <c r="K177" s="201"/>
      <c r="L177" s="202"/>
      <c r="M177" s="204" t="s">
        <v>207</v>
      </c>
      <c r="N177" s="201"/>
      <c r="O177" s="201"/>
      <c r="P177" s="201"/>
      <c r="Q177" s="202"/>
      <c r="R177" s="204" t="s">
        <v>207</v>
      </c>
      <c r="S177" s="201"/>
      <c r="T177" s="201"/>
      <c r="U177" s="202"/>
      <c r="V177" s="204" t="s">
        <v>207</v>
      </c>
      <c r="W177" s="201"/>
      <c r="X177" s="202"/>
      <c r="Y177" s="111" t="s">
        <v>207</v>
      </c>
      <c r="Z177" s="110">
        <v>11045866</v>
      </c>
    </row>
    <row r="181" spans="2:27" ht="24" customHeight="1" x14ac:dyDescent="0.25">
      <c r="B181" s="206" t="s">
        <v>203</v>
      </c>
      <c r="C181" s="207"/>
      <c r="D181" s="207"/>
      <c r="E181" s="207"/>
      <c r="F181" s="207"/>
      <c r="G181" s="207"/>
      <c r="H181" s="207"/>
      <c r="I181" s="207"/>
      <c r="J181" s="207"/>
      <c r="K181" s="207"/>
      <c r="L181" s="207"/>
      <c r="M181" s="207"/>
      <c r="N181" s="107"/>
      <c r="O181" s="107"/>
      <c r="P181" s="107"/>
      <c r="Q181" s="107"/>
      <c r="R181" s="107"/>
      <c r="S181" s="107"/>
      <c r="T181" s="107"/>
      <c r="U181" s="107"/>
      <c r="V181" s="107"/>
      <c r="W181" s="107"/>
      <c r="X181" s="107"/>
      <c r="Y181" s="107"/>
      <c r="Z181" s="107"/>
      <c r="AA181" s="107"/>
    </row>
    <row r="182" spans="2:27" ht="15" x14ac:dyDescent="0.25">
      <c r="B182" s="107"/>
      <c r="C182" s="107"/>
      <c r="D182" s="107"/>
      <c r="E182" s="107"/>
      <c r="F182" s="107"/>
      <c r="G182" s="107"/>
      <c r="H182" s="107"/>
      <c r="I182" s="107"/>
      <c r="J182" s="107"/>
      <c r="K182" s="107"/>
      <c r="L182" s="107"/>
      <c r="M182" s="107"/>
      <c r="N182" s="107"/>
      <c r="O182" s="107"/>
      <c r="P182" s="107"/>
      <c r="Q182" s="107"/>
      <c r="R182" s="107"/>
      <c r="S182" s="107"/>
      <c r="T182" s="107"/>
      <c r="U182" s="107"/>
      <c r="V182" s="107"/>
      <c r="W182" s="107"/>
      <c r="X182" s="107"/>
      <c r="Y182" s="107"/>
      <c r="Z182" s="107"/>
      <c r="AA182" s="107"/>
    </row>
    <row r="183" spans="2:27" ht="15.75" x14ac:dyDescent="0.25">
      <c r="B183" s="108" t="s">
        <v>204</v>
      </c>
      <c r="C183" s="107"/>
      <c r="D183" s="210">
        <v>2023</v>
      </c>
      <c r="E183" s="211"/>
      <c r="F183" s="107"/>
      <c r="G183" s="209" t="s">
        <v>205</v>
      </c>
      <c r="H183" s="207"/>
      <c r="I183" s="214">
        <v>7</v>
      </c>
      <c r="J183" s="215"/>
      <c r="K183" s="107"/>
      <c r="L183" s="107"/>
      <c r="M183" s="107"/>
      <c r="N183" s="107"/>
      <c r="O183" s="107"/>
      <c r="P183" s="107"/>
      <c r="Q183" s="107"/>
      <c r="R183" s="107"/>
      <c r="S183" s="107"/>
      <c r="T183" s="107"/>
      <c r="U183" s="107"/>
      <c r="V183" s="107"/>
      <c r="W183" s="107"/>
      <c r="X183" s="107"/>
      <c r="Y183" s="107"/>
      <c r="Z183" s="107"/>
      <c r="AA183" s="107"/>
    </row>
    <row r="184" spans="2:27" ht="15" x14ac:dyDescent="0.25"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</row>
    <row r="185" spans="2:27" ht="15" x14ac:dyDescent="0.25">
      <c r="B185" s="212" t="s">
        <v>206</v>
      </c>
      <c r="C185" s="207"/>
      <c r="D185" s="207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107"/>
      <c r="Q185" s="107"/>
      <c r="R185" s="107"/>
      <c r="S185" s="107"/>
      <c r="T185" s="107"/>
      <c r="U185" s="107"/>
      <c r="V185" s="107"/>
      <c r="W185" s="107"/>
      <c r="X185" s="107"/>
      <c r="Y185" s="107"/>
      <c r="Z185" s="107"/>
      <c r="AA185" s="107"/>
    </row>
    <row r="186" spans="2:27" ht="15" x14ac:dyDescent="0.25">
      <c r="B186" s="107"/>
      <c r="C186" s="107"/>
      <c r="D186" s="107"/>
      <c r="E186" s="107"/>
      <c r="F186" s="107"/>
      <c r="G186" s="107"/>
      <c r="H186" s="107"/>
      <c r="I186" s="107"/>
      <c r="J186" s="107"/>
      <c r="K186" s="107"/>
      <c r="L186" s="107"/>
      <c r="M186" s="107"/>
      <c r="N186" s="107"/>
      <c r="O186" s="107"/>
      <c r="P186" s="107"/>
      <c r="Q186" s="107"/>
      <c r="R186" s="107"/>
      <c r="S186" s="107"/>
      <c r="T186" s="107"/>
      <c r="U186" s="107"/>
      <c r="V186" s="107"/>
      <c r="W186" s="107"/>
      <c r="X186" s="107"/>
      <c r="Y186" s="107"/>
      <c r="Z186" s="107"/>
      <c r="AA186" s="107"/>
    </row>
    <row r="187" spans="2:27" ht="25.5" x14ac:dyDescent="0.2">
      <c r="B187" s="213" t="s">
        <v>207</v>
      </c>
      <c r="C187" s="201"/>
      <c r="D187" s="201"/>
      <c r="E187" s="201"/>
      <c r="F187" s="201"/>
      <c r="G187" s="202"/>
      <c r="H187" s="205" t="s">
        <v>208</v>
      </c>
      <c r="I187" s="201"/>
      <c r="J187" s="201"/>
      <c r="K187" s="201"/>
      <c r="L187" s="202"/>
      <c r="M187" s="205" t="s">
        <v>209</v>
      </c>
      <c r="N187" s="201"/>
      <c r="O187" s="201"/>
      <c r="P187" s="201"/>
      <c r="Q187" s="202"/>
      <c r="R187" s="205" t="s">
        <v>210</v>
      </c>
      <c r="S187" s="201"/>
      <c r="T187" s="202"/>
      <c r="U187" s="205" t="s">
        <v>211</v>
      </c>
      <c r="V187" s="202"/>
      <c r="W187" s="205" t="s">
        <v>212</v>
      </c>
      <c r="X187" s="201"/>
      <c r="Y187" s="202"/>
      <c r="Z187" s="109" t="s">
        <v>213</v>
      </c>
      <c r="AA187" s="109" t="s">
        <v>53</v>
      </c>
    </row>
    <row r="188" spans="2:27" ht="15" hidden="1" x14ac:dyDescent="0.2">
      <c r="B188" s="200" t="s">
        <v>214</v>
      </c>
      <c r="C188" s="201"/>
      <c r="D188" s="201"/>
      <c r="E188" s="201"/>
      <c r="F188" s="201"/>
      <c r="G188" s="202"/>
      <c r="H188" s="203">
        <v>4253</v>
      </c>
      <c r="I188" s="201"/>
      <c r="J188" s="201"/>
      <c r="K188" s="201"/>
      <c r="L188" s="202"/>
      <c r="M188" s="203">
        <v>141432</v>
      </c>
      <c r="N188" s="201"/>
      <c r="O188" s="201"/>
      <c r="P188" s="201"/>
      <c r="Q188" s="202"/>
      <c r="R188" s="203">
        <v>4992</v>
      </c>
      <c r="S188" s="201"/>
      <c r="T188" s="202"/>
      <c r="U188" s="204"/>
      <c r="V188" s="202"/>
      <c r="W188" s="203">
        <v>90005</v>
      </c>
      <c r="X188" s="201"/>
      <c r="Y188" s="202"/>
      <c r="Z188" s="111"/>
      <c r="AA188" s="110">
        <v>240682</v>
      </c>
    </row>
    <row r="189" spans="2:27" ht="15" hidden="1" x14ac:dyDescent="0.2">
      <c r="B189" s="200" t="s">
        <v>215</v>
      </c>
      <c r="C189" s="201"/>
      <c r="D189" s="201"/>
      <c r="E189" s="201"/>
      <c r="F189" s="201"/>
      <c r="G189" s="202"/>
      <c r="H189" s="203">
        <v>6814</v>
      </c>
      <c r="I189" s="201"/>
      <c r="J189" s="201"/>
      <c r="K189" s="201"/>
      <c r="L189" s="202"/>
      <c r="M189" s="203">
        <v>551915</v>
      </c>
      <c r="N189" s="201"/>
      <c r="O189" s="201"/>
      <c r="P189" s="201"/>
      <c r="Q189" s="202"/>
      <c r="R189" s="203">
        <v>16536</v>
      </c>
      <c r="S189" s="201"/>
      <c r="T189" s="202"/>
      <c r="U189" s="204"/>
      <c r="V189" s="202"/>
      <c r="W189" s="203">
        <v>132868</v>
      </c>
      <c r="X189" s="201"/>
      <c r="Y189" s="202"/>
      <c r="Z189" s="111"/>
      <c r="AA189" s="110">
        <v>708133</v>
      </c>
    </row>
    <row r="190" spans="2:27" ht="15" hidden="1" x14ac:dyDescent="0.2">
      <c r="B190" s="200" t="s">
        <v>216</v>
      </c>
      <c r="C190" s="201"/>
      <c r="D190" s="201"/>
      <c r="E190" s="201"/>
      <c r="F190" s="201"/>
      <c r="G190" s="202"/>
      <c r="H190" s="203">
        <v>2629</v>
      </c>
      <c r="I190" s="201"/>
      <c r="J190" s="201"/>
      <c r="K190" s="201"/>
      <c r="L190" s="202"/>
      <c r="M190" s="203">
        <v>209802</v>
      </c>
      <c r="N190" s="201"/>
      <c r="O190" s="201"/>
      <c r="P190" s="201"/>
      <c r="Q190" s="202"/>
      <c r="R190" s="203">
        <v>3407</v>
      </c>
      <c r="S190" s="201"/>
      <c r="T190" s="202"/>
      <c r="U190" s="204"/>
      <c r="V190" s="202"/>
      <c r="W190" s="203">
        <v>46454</v>
      </c>
      <c r="X190" s="201"/>
      <c r="Y190" s="202"/>
      <c r="Z190" s="111"/>
      <c r="AA190" s="110">
        <v>262292</v>
      </c>
    </row>
    <row r="191" spans="2:27" ht="15" hidden="1" x14ac:dyDescent="0.2">
      <c r="B191" s="200" t="s">
        <v>217</v>
      </c>
      <c r="C191" s="201"/>
      <c r="D191" s="201"/>
      <c r="E191" s="201"/>
      <c r="F191" s="201"/>
      <c r="G191" s="202"/>
      <c r="H191" s="203">
        <v>31737</v>
      </c>
      <c r="I191" s="201"/>
      <c r="J191" s="201"/>
      <c r="K191" s="201"/>
      <c r="L191" s="202"/>
      <c r="M191" s="203">
        <v>227232</v>
      </c>
      <c r="N191" s="201"/>
      <c r="O191" s="201"/>
      <c r="P191" s="201"/>
      <c r="Q191" s="202"/>
      <c r="R191" s="203">
        <v>9913</v>
      </c>
      <c r="S191" s="201"/>
      <c r="T191" s="202"/>
      <c r="U191" s="204"/>
      <c r="V191" s="202"/>
      <c r="W191" s="203">
        <v>127342</v>
      </c>
      <c r="X191" s="201"/>
      <c r="Y191" s="202"/>
      <c r="Z191" s="111"/>
      <c r="AA191" s="110">
        <v>396224</v>
      </c>
    </row>
    <row r="192" spans="2:27" ht="15" hidden="1" x14ac:dyDescent="0.2">
      <c r="B192" s="200" t="s">
        <v>218</v>
      </c>
      <c r="C192" s="201"/>
      <c r="D192" s="201"/>
      <c r="E192" s="201"/>
      <c r="F192" s="201"/>
      <c r="G192" s="202"/>
      <c r="H192" s="204"/>
      <c r="I192" s="201"/>
      <c r="J192" s="201"/>
      <c r="K192" s="201"/>
      <c r="L192" s="202"/>
      <c r="M192" s="203">
        <v>0</v>
      </c>
      <c r="N192" s="201"/>
      <c r="O192" s="201"/>
      <c r="P192" s="201"/>
      <c r="Q192" s="202"/>
      <c r="R192" s="203">
        <v>0</v>
      </c>
      <c r="S192" s="201"/>
      <c r="T192" s="202"/>
      <c r="U192" s="203">
        <v>1375500</v>
      </c>
      <c r="V192" s="202"/>
      <c r="W192" s="204"/>
      <c r="X192" s="201"/>
      <c r="Y192" s="202"/>
      <c r="Z192" s="111"/>
      <c r="AA192" s="110">
        <v>1375500</v>
      </c>
    </row>
    <row r="193" spans="2:27" ht="15" hidden="1" x14ac:dyDescent="0.2">
      <c r="B193" s="200" t="s">
        <v>219</v>
      </c>
      <c r="C193" s="201"/>
      <c r="D193" s="201"/>
      <c r="E193" s="201"/>
      <c r="F193" s="201"/>
      <c r="G193" s="202"/>
      <c r="H193" s="203">
        <v>2916</v>
      </c>
      <c r="I193" s="201"/>
      <c r="J193" s="201"/>
      <c r="K193" s="201"/>
      <c r="L193" s="202"/>
      <c r="M193" s="203">
        <v>138680</v>
      </c>
      <c r="N193" s="201"/>
      <c r="O193" s="201"/>
      <c r="P193" s="201"/>
      <c r="Q193" s="202"/>
      <c r="R193" s="203">
        <v>1993</v>
      </c>
      <c r="S193" s="201"/>
      <c r="T193" s="202"/>
      <c r="U193" s="204"/>
      <c r="V193" s="202"/>
      <c r="W193" s="203">
        <v>71495</v>
      </c>
      <c r="X193" s="201"/>
      <c r="Y193" s="202"/>
      <c r="Z193" s="111"/>
      <c r="AA193" s="110">
        <v>215084</v>
      </c>
    </row>
    <row r="194" spans="2:27" ht="15" hidden="1" x14ac:dyDescent="0.2">
      <c r="B194" s="200" t="s">
        <v>220</v>
      </c>
      <c r="C194" s="201"/>
      <c r="D194" s="201"/>
      <c r="E194" s="201"/>
      <c r="F194" s="201"/>
      <c r="G194" s="202"/>
      <c r="H194" s="203">
        <v>11516</v>
      </c>
      <c r="I194" s="201"/>
      <c r="J194" s="201"/>
      <c r="K194" s="201"/>
      <c r="L194" s="202"/>
      <c r="M194" s="203">
        <v>206116</v>
      </c>
      <c r="N194" s="201"/>
      <c r="O194" s="201"/>
      <c r="P194" s="201"/>
      <c r="Q194" s="202"/>
      <c r="R194" s="203">
        <v>18968</v>
      </c>
      <c r="S194" s="201"/>
      <c r="T194" s="202"/>
      <c r="U194" s="204"/>
      <c r="V194" s="202"/>
      <c r="W194" s="203">
        <v>32007</v>
      </c>
      <c r="X194" s="201"/>
      <c r="Y194" s="202"/>
      <c r="Z194" s="111"/>
      <c r="AA194" s="110">
        <v>268607</v>
      </c>
    </row>
    <row r="195" spans="2:27" ht="15" hidden="1" x14ac:dyDescent="0.2">
      <c r="B195" s="200" t="s">
        <v>221</v>
      </c>
      <c r="C195" s="201"/>
      <c r="D195" s="201"/>
      <c r="E195" s="201"/>
      <c r="F195" s="201"/>
      <c r="G195" s="202"/>
      <c r="H195" s="203">
        <v>2427</v>
      </c>
      <c r="I195" s="201"/>
      <c r="J195" s="201"/>
      <c r="K195" s="201"/>
      <c r="L195" s="202"/>
      <c r="M195" s="203">
        <v>103876</v>
      </c>
      <c r="N195" s="201"/>
      <c r="O195" s="201"/>
      <c r="P195" s="201"/>
      <c r="Q195" s="202"/>
      <c r="R195" s="203">
        <v>3883</v>
      </c>
      <c r="S195" s="201"/>
      <c r="T195" s="202"/>
      <c r="U195" s="204"/>
      <c r="V195" s="202"/>
      <c r="W195" s="203">
        <v>13106</v>
      </c>
      <c r="X195" s="201"/>
      <c r="Y195" s="202"/>
      <c r="Z195" s="111"/>
      <c r="AA195" s="110">
        <v>123292</v>
      </c>
    </row>
    <row r="196" spans="2:27" ht="15" x14ac:dyDescent="0.2">
      <c r="B196" s="200" t="s">
        <v>222</v>
      </c>
      <c r="C196" s="201"/>
      <c r="D196" s="201"/>
      <c r="E196" s="201"/>
      <c r="F196" s="201"/>
      <c r="G196" s="202"/>
      <c r="H196" s="203">
        <v>19573</v>
      </c>
      <c r="I196" s="201"/>
      <c r="J196" s="201"/>
      <c r="K196" s="201"/>
      <c r="L196" s="202"/>
      <c r="M196" s="203">
        <v>662762</v>
      </c>
      <c r="N196" s="201"/>
      <c r="O196" s="201"/>
      <c r="P196" s="201"/>
      <c r="Q196" s="202"/>
      <c r="R196" s="203">
        <v>6511</v>
      </c>
      <c r="S196" s="201"/>
      <c r="T196" s="202"/>
      <c r="U196" s="204"/>
      <c r="V196" s="202"/>
      <c r="W196" s="203">
        <v>172893</v>
      </c>
      <c r="X196" s="201"/>
      <c r="Y196" s="202"/>
      <c r="Z196" s="111"/>
      <c r="AA196" s="110">
        <v>861739</v>
      </c>
    </row>
    <row r="197" spans="2:27" ht="15" hidden="1" x14ac:dyDescent="0.2">
      <c r="B197" s="200" t="s">
        <v>223</v>
      </c>
      <c r="C197" s="201"/>
      <c r="D197" s="201"/>
      <c r="E197" s="201"/>
      <c r="F197" s="201"/>
      <c r="G197" s="202"/>
      <c r="H197" s="203">
        <v>8460</v>
      </c>
      <c r="I197" s="201"/>
      <c r="J197" s="201"/>
      <c r="K197" s="201"/>
      <c r="L197" s="202"/>
      <c r="M197" s="203">
        <v>612699</v>
      </c>
      <c r="N197" s="201"/>
      <c r="O197" s="201"/>
      <c r="P197" s="201"/>
      <c r="Q197" s="202"/>
      <c r="R197" s="203">
        <v>12435</v>
      </c>
      <c r="S197" s="201"/>
      <c r="T197" s="202"/>
      <c r="U197" s="204"/>
      <c r="V197" s="202"/>
      <c r="W197" s="203">
        <v>188526</v>
      </c>
      <c r="X197" s="201"/>
      <c r="Y197" s="202"/>
      <c r="Z197" s="111"/>
      <c r="AA197" s="110">
        <v>822120</v>
      </c>
    </row>
    <row r="198" spans="2:27" ht="15" hidden="1" x14ac:dyDescent="0.2">
      <c r="B198" s="200" t="s">
        <v>224</v>
      </c>
      <c r="C198" s="201"/>
      <c r="D198" s="201"/>
      <c r="E198" s="201"/>
      <c r="F198" s="201"/>
      <c r="G198" s="202"/>
      <c r="H198" s="203">
        <v>3301</v>
      </c>
      <c r="I198" s="201"/>
      <c r="J198" s="201"/>
      <c r="K198" s="201"/>
      <c r="L198" s="202"/>
      <c r="M198" s="203">
        <v>426794</v>
      </c>
      <c r="N198" s="201"/>
      <c r="O198" s="201"/>
      <c r="P198" s="201"/>
      <c r="Q198" s="202"/>
      <c r="R198" s="203">
        <v>10427</v>
      </c>
      <c r="S198" s="201"/>
      <c r="T198" s="202"/>
      <c r="U198" s="204"/>
      <c r="V198" s="202"/>
      <c r="W198" s="203">
        <v>105834</v>
      </c>
      <c r="X198" s="201"/>
      <c r="Y198" s="202"/>
      <c r="Z198" s="111"/>
      <c r="AA198" s="110">
        <v>546356</v>
      </c>
    </row>
    <row r="199" spans="2:27" ht="15" hidden="1" x14ac:dyDescent="0.2">
      <c r="B199" s="200" t="s">
        <v>225</v>
      </c>
      <c r="C199" s="201"/>
      <c r="D199" s="201"/>
      <c r="E199" s="201"/>
      <c r="F199" s="201"/>
      <c r="G199" s="202"/>
      <c r="H199" s="203">
        <v>11093</v>
      </c>
      <c r="I199" s="201"/>
      <c r="J199" s="201"/>
      <c r="K199" s="201"/>
      <c r="L199" s="202"/>
      <c r="M199" s="203">
        <v>99731</v>
      </c>
      <c r="N199" s="201"/>
      <c r="O199" s="201"/>
      <c r="P199" s="201"/>
      <c r="Q199" s="202"/>
      <c r="R199" s="203">
        <v>3674</v>
      </c>
      <c r="S199" s="201"/>
      <c r="T199" s="202"/>
      <c r="U199" s="204"/>
      <c r="V199" s="202"/>
      <c r="W199" s="203">
        <v>28488</v>
      </c>
      <c r="X199" s="201"/>
      <c r="Y199" s="202"/>
      <c r="Z199" s="111"/>
      <c r="AA199" s="110">
        <v>142986</v>
      </c>
    </row>
    <row r="200" spans="2:27" ht="15" hidden="1" x14ac:dyDescent="0.2">
      <c r="B200" s="200" t="s">
        <v>226</v>
      </c>
      <c r="C200" s="201"/>
      <c r="D200" s="201"/>
      <c r="E200" s="201"/>
      <c r="F200" s="201"/>
      <c r="G200" s="202"/>
      <c r="H200" s="203">
        <v>88609</v>
      </c>
      <c r="I200" s="201"/>
      <c r="J200" s="201"/>
      <c r="K200" s="201"/>
      <c r="L200" s="202"/>
      <c r="M200" s="203">
        <v>474446</v>
      </c>
      <c r="N200" s="201"/>
      <c r="O200" s="201"/>
      <c r="P200" s="201"/>
      <c r="Q200" s="202"/>
      <c r="R200" s="203">
        <v>10907</v>
      </c>
      <c r="S200" s="201"/>
      <c r="T200" s="202"/>
      <c r="U200" s="204"/>
      <c r="V200" s="202"/>
      <c r="W200" s="203">
        <v>239950</v>
      </c>
      <c r="X200" s="201"/>
      <c r="Y200" s="202"/>
      <c r="Z200" s="111"/>
      <c r="AA200" s="110">
        <v>813912</v>
      </c>
    </row>
    <row r="201" spans="2:27" ht="15" hidden="1" x14ac:dyDescent="0.2">
      <c r="B201" s="200" t="s">
        <v>227</v>
      </c>
      <c r="C201" s="201"/>
      <c r="D201" s="201"/>
      <c r="E201" s="201"/>
      <c r="F201" s="201"/>
      <c r="G201" s="202"/>
      <c r="H201" s="203">
        <v>0</v>
      </c>
      <c r="I201" s="201"/>
      <c r="J201" s="201"/>
      <c r="K201" s="201"/>
      <c r="L201" s="202"/>
      <c r="M201" s="203">
        <v>0</v>
      </c>
      <c r="N201" s="201"/>
      <c r="O201" s="201"/>
      <c r="P201" s="201"/>
      <c r="Q201" s="202"/>
      <c r="R201" s="203">
        <v>0</v>
      </c>
      <c r="S201" s="201"/>
      <c r="T201" s="202"/>
      <c r="U201" s="204"/>
      <c r="V201" s="202"/>
      <c r="W201" s="203">
        <v>0</v>
      </c>
      <c r="X201" s="201"/>
      <c r="Y201" s="202"/>
      <c r="Z201" s="111"/>
      <c r="AA201" s="110">
        <v>0</v>
      </c>
    </row>
    <row r="202" spans="2:27" ht="15" hidden="1" x14ac:dyDescent="0.2">
      <c r="B202" s="200" t="s">
        <v>228</v>
      </c>
      <c r="C202" s="201"/>
      <c r="D202" s="201"/>
      <c r="E202" s="201"/>
      <c r="F202" s="201"/>
      <c r="G202" s="202"/>
      <c r="H202" s="203">
        <v>32979</v>
      </c>
      <c r="I202" s="201"/>
      <c r="J202" s="201"/>
      <c r="K202" s="201"/>
      <c r="L202" s="202"/>
      <c r="M202" s="203">
        <v>433663</v>
      </c>
      <c r="N202" s="201"/>
      <c r="O202" s="201"/>
      <c r="P202" s="201"/>
      <c r="Q202" s="202"/>
      <c r="R202" s="203">
        <v>11150</v>
      </c>
      <c r="S202" s="201"/>
      <c r="T202" s="202"/>
      <c r="U202" s="204"/>
      <c r="V202" s="202"/>
      <c r="W202" s="203">
        <v>122563</v>
      </c>
      <c r="X202" s="201"/>
      <c r="Y202" s="202"/>
      <c r="Z202" s="111"/>
      <c r="AA202" s="110">
        <v>600355</v>
      </c>
    </row>
    <row r="203" spans="2:27" ht="15" hidden="1" x14ac:dyDescent="0.2">
      <c r="B203" s="200" t="s">
        <v>229</v>
      </c>
      <c r="C203" s="201"/>
      <c r="D203" s="201"/>
      <c r="E203" s="201"/>
      <c r="F203" s="201"/>
      <c r="G203" s="202"/>
      <c r="H203" s="203">
        <v>0</v>
      </c>
      <c r="I203" s="201"/>
      <c r="J203" s="201"/>
      <c r="K203" s="201"/>
      <c r="L203" s="202"/>
      <c r="M203" s="203">
        <v>0</v>
      </c>
      <c r="N203" s="201"/>
      <c r="O203" s="201"/>
      <c r="P203" s="201"/>
      <c r="Q203" s="202"/>
      <c r="R203" s="203">
        <v>0</v>
      </c>
      <c r="S203" s="201"/>
      <c r="T203" s="202"/>
      <c r="U203" s="204"/>
      <c r="V203" s="202"/>
      <c r="W203" s="203">
        <v>0</v>
      </c>
      <c r="X203" s="201"/>
      <c r="Y203" s="202"/>
      <c r="Z203" s="110">
        <v>0</v>
      </c>
      <c r="AA203" s="110">
        <v>0</v>
      </c>
    </row>
    <row r="204" spans="2:27" ht="15" hidden="1" x14ac:dyDescent="0.2">
      <c r="B204" s="200" t="s">
        <v>230</v>
      </c>
      <c r="C204" s="201"/>
      <c r="D204" s="201"/>
      <c r="E204" s="201"/>
      <c r="F204" s="201"/>
      <c r="G204" s="202"/>
      <c r="H204" s="203">
        <v>99167</v>
      </c>
      <c r="I204" s="201"/>
      <c r="J204" s="201"/>
      <c r="K204" s="201"/>
      <c r="L204" s="202"/>
      <c r="M204" s="203">
        <v>381902</v>
      </c>
      <c r="N204" s="201"/>
      <c r="O204" s="201"/>
      <c r="P204" s="201"/>
      <c r="Q204" s="202"/>
      <c r="R204" s="203">
        <v>27590</v>
      </c>
      <c r="S204" s="201"/>
      <c r="T204" s="202"/>
      <c r="U204" s="204"/>
      <c r="V204" s="202"/>
      <c r="W204" s="203">
        <v>341244</v>
      </c>
      <c r="X204" s="201"/>
      <c r="Y204" s="202"/>
      <c r="Z204" s="111"/>
      <c r="AA204" s="110">
        <v>849903</v>
      </c>
    </row>
    <row r="205" spans="2:27" ht="15" hidden="1" x14ac:dyDescent="0.2">
      <c r="B205" s="200" t="s">
        <v>231</v>
      </c>
      <c r="C205" s="201"/>
      <c r="D205" s="201"/>
      <c r="E205" s="201"/>
      <c r="F205" s="201"/>
      <c r="G205" s="202"/>
      <c r="H205" s="203">
        <v>23461</v>
      </c>
      <c r="I205" s="201"/>
      <c r="J205" s="201"/>
      <c r="K205" s="201"/>
      <c r="L205" s="202"/>
      <c r="M205" s="203">
        <v>831909</v>
      </c>
      <c r="N205" s="201"/>
      <c r="O205" s="201"/>
      <c r="P205" s="201"/>
      <c r="Q205" s="202"/>
      <c r="R205" s="203">
        <v>27065</v>
      </c>
      <c r="S205" s="201"/>
      <c r="T205" s="202"/>
      <c r="U205" s="204"/>
      <c r="V205" s="202"/>
      <c r="W205" s="203">
        <v>423681</v>
      </c>
      <c r="X205" s="201"/>
      <c r="Y205" s="202"/>
      <c r="Z205" s="110">
        <v>690</v>
      </c>
      <c r="AA205" s="110">
        <v>1306806</v>
      </c>
    </row>
    <row r="206" spans="2:27" ht="15.75" hidden="1" customHeight="1" x14ac:dyDescent="0.2">
      <c r="B206" s="200" t="s">
        <v>232</v>
      </c>
      <c r="C206" s="201"/>
      <c r="D206" s="201"/>
      <c r="E206" s="201"/>
      <c r="F206" s="201"/>
      <c r="G206" s="202"/>
      <c r="H206" s="203">
        <v>0</v>
      </c>
      <c r="I206" s="201"/>
      <c r="J206" s="201"/>
      <c r="K206" s="201"/>
      <c r="L206" s="202"/>
      <c r="M206" s="203">
        <v>0</v>
      </c>
      <c r="N206" s="201"/>
      <c r="O206" s="201"/>
      <c r="P206" s="201"/>
      <c r="Q206" s="202"/>
      <c r="R206" s="203">
        <v>0</v>
      </c>
      <c r="S206" s="201"/>
      <c r="T206" s="202"/>
      <c r="U206" s="204"/>
      <c r="V206" s="202"/>
      <c r="W206" s="203">
        <v>0</v>
      </c>
      <c r="X206" s="201"/>
      <c r="Y206" s="202"/>
      <c r="Z206" s="111"/>
      <c r="AA206" s="110">
        <v>0</v>
      </c>
    </row>
    <row r="207" spans="2:27" ht="15" hidden="1" x14ac:dyDescent="0.2">
      <c r="B207" s="200" t="s">
        <v>233</v>
      </c>
      <c r="C207" s="201"/>
      <c r="D207" s="201"/>
      <c r="E207" s="201"/>
      <c r="F207" s="201"/>
      <c r="G207" s="202"/>
      <c r="H207" s="203">
        <v>0</v>
      </c>
      <c r="I207" s="201"/>
      <c r="J207" s="201"/>
      <c r="K207" s="201"/>
      <c r="L207" s="202"/>
      <c r="M207" s="203">
        <v>793708</v>
      </c>
      <c r="N207" s="201"/>
      <c r="O207" s="201"/>
      <c r="P207" s="201"/>
      <c r="Q207" s="202"/>
      <c r="R207" s="203">
        <v>46833</v>
      </c>
      <c r="S207" s="201"/>
      <c r="T207" s="202"/>
      <c r="U207" s="204"/>
      <c r="V207" s="202"/>
      <c r="W207" s="203">
        <v>3096281</v>
      </c>
      <c r="X207" s="201"/>
      <c r="Y207" s="202"/>
      <c r="Z207" s="111"/>
      <c r="AA207" s="110">
        <v>3936822</v>
      </c>
    </row>
    <row r="208" spans="2:27" ht="15" hidden="1" x14ac:dyDescent="0.2">
      <c r="B208" s="200" t="s">
        <v>207</v>
      </c>
      <c r="C208" s="201"/>
      <c r="D208" s="201"/>
      <c r="E208" s="201"/>
      <c r="F208" s="201"/>
      <c r="G208" s="202"/>
      <c r="H208" s="204" t="s">
        <v>207</v>
      </c>
      <c r="I208" s="201"/>
      <c r="J208" s="201"/>
      <c r="K208" s="201"/>
      <c r="L208" s="202"/>
      <c r="M208" s="204" t="s">
        <v>207</v>
      </c>
      <c r="N208" s="201"/>
      <c r="O208" s="201"/>
      <c r="P208" s="201"/>
      <c r="Q208" s="202"/>
      <c r="R208" s="204" t="s">
        <v>207</v>
      </c>
      <c r="S208" s="201"/>
      <c r="T208" s="202"/>
      <c r="U208" s="204" t="s">
        <v>207</v>
      </c>
      <c r="V208" s="202"/>
      <c r="W208" s="204" t="s">
        <v>207</v>
      </c>
      <c r="X208" s="201"/>
      <c r="Y208" s="202"/>
      <c r="Z208" s="111" t="s">
        <v>207</v>
      </c>
      <c r="AA208" s="110">
        <v>13470813</v>
      </c>
    </row>
    <row r="212" spans="2:26" ht="23.25" hidden="1" customHeight="1" x14ac:dyDescent="0.25">
      <c r="B212" s="206" t="s">
        <v>203</v>
      </c>
      <c r="C212" s="207"/>
      <c r="D212" s="207"/>
      <c r="E212" s="207"/>
      <c r="F212" s="207"/>
      <c r="G212" s="207"/>
      <c r="H212" s="207"/>
      <c r="I212" s="207"/>
      <c r="J212" s="207"/>
      <c r="K212" s="207"/>
      <c r="L212" s="207"/>
      <c r="M212" s="207"/>
      <c r="N212" s="107"/>
      <c r="O212" s="107"/>
      <c r="P212" s="107"/>
      <c r="Q212" s="107"/>
      <c r="R212" s="107"/>
      <c r="S212" s="107"/>
      <c r="T212" s="107"/>
      <c r="U212" s="107"/>
      <c r="V212" s="107"/>
      <c r="W212" s="107"/>
      <c r="X212" s="107"/>
      <c r="Y212" s="107"/>
      <c r="Z212" s="107"/>
    </row>
    <row r="213" spans="2:26" ht="15" hidden="1" x14ac:dyDescent="0.25">
      <c r="B213" s="107"/>
      <c r="C213" s="107"/>
      <c r="D213" s="107"/>
      <c r="E213" s="107"/>
      <c r="F213" s="107"/>
      <c r="G213" s="107"/>
      <c r="H213" s="107"/>
      <c r="I213" s="107"/>
      <c r="J213" s="107"/>
      <c r="K213" s="107"/>
      <c r="L213" s="107"/>
      <c r="M213" s="107"/>
      <c r="N213" s="107"/>
      <c r="O213" s="107"/>
      <c r="P213" s="107"/>
      <c r="Q213" s="107"/>
      <c r="R213" s="107"/>
      <c r="S213" s="107"/>
      <c r="T213" s="107"/>
      <c r="U213" s="107"/>
      <c r="V213" s="107"/>
      <c r="W213" s="107"/>
      <c r="X213" s="107"/>
      <c r="Y213" s="107"/>
      <c r="Z213" s="107"/>
    </row>
    <row r="214" spans="2:26" ht="15.75" hidden="1" x14ac:dyDescent="0.25">
      <c r="B214" s="108" t="s">
        <v>204</v>
      </c>
      <c r="C214" s="107"/>
      <c r="D214" s="208">
        <v>2023</v>
      </c>
      <c r="E214" s="207"/>
      <c r="F214" s="107"/>
      <c r="G214" s="209" t="s">
        <v>205</v>
      </c>
      <c r="H214" s="207"/>
      <c r="I214" s="210">
        <v>8</v>
      </c>
      <c r="J214" s="211"/>
      <c r="K214" s="107"/>
      <c r="L214" s="107"/>
      <c r="M214" s="107"/>
      <c r="N214" s="107"/>
      <c r="O214" s="107"/>
      <c r="P214" s="107"/>
      <c r="Q214" s="107"/>
      <c r="R214" s="107"/>
      <c r="S214" s="107"/>
      <c r="T214" s="107"/>
      <c r="U214" s="107"/>
      <c r="V214" s="107"/>
      <c r="W214" s="107"/>
      <c r="X214" s="107"/>
      <c r="Y214" s="107"/>
      <c r="Z214" s="107"/>
    </row>
    <row r="215" spans="2:26" ht="15" hidden="1" x14ac:dyDescent="0.25">
      <c r="B215" s="107"/>
      <c r="C215" s="107"/>
      <c r="D215" s="107"/>
      <c r="E215" s="107"/>
      <c r="F215" s="107"/>
      <c r="G215" s="107"/>
      <c r="H215" s="107"/>
      <c r="I215" s="107"/>
      <c r="J215" s="107"/>
      <c r="K215" s="107"/>
      <c r="L215" s="107"/>
      <c r="M215" s="107"/>
      <c r="N215" s="107"/>
      <c r="O215" s="107"/>
      <c r="P215" s="107"/>
      <c r="Q215" s="107"/>
      <c r="R215" s="107"/>
      <c r="S215" s="107"/>
      <c r="T215" s="107"/>
      <c r="U215" s="107"/>
      <c r="V215" s="107"/>
      <c r="W215" s="107"/>
      <c r="X215" s="107"/>
      <c r="Y215" s="107"/>
      <c r="Z215" s="107"/>
    </row>
    <row r="216" spans="2:26" ht="15" hidden="1" x14ac:dyDescent="0.25">
      <c r="B216" s="212" t="s">
        <v>206</v>
      </c>
      <c r="C216" s="207"/>
      <c r="D216" s="207"/>
      <c r="E216" s="207"/>
      <c r="F216" s="207"/>
      <c r="G216" s="207"/>
      <c r="H216" s="207"/>
      <c r="I216" s="207"/>
      <c r="J216" s="207"/>
      <c r="K216" s="207"/>
      <c r="L216" s="207"/>
      <c r="M216" s="207"/>
      <c r="N216" s="207"/>
      <c r="O216" s="207"/>
      <c r="P216" s="107"/>
      <c r="Q216" s="107"/>
      <c r="R216" s="107"/>
      <c r="S216" s="107"/>
      <c r="T216" s="107"/>
      <c r="U216" s="107"/>
      <c r="V216" s="107"/>
      <c r="W216" s="107"/>
      <c r="X216" s="107"/>
      <c r="Y216" s="107"/>
      <c r="Z216" s="107"/>
    </row>
    <row r="217" spans="2:26" ht="15" hidden="1" x14ac:dyDescent="0.25"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</row>
    <row r="218" spans="2:26" ht="25.5" hidden="1" x14ac:dyDescent="0.2">
      <c r="B218" s="213" t="s">
        <v>207</v>
      </c>
      <c r="C218" s="201"/>
      <c r="D218" s="201"/>
      <c r="E218" s="201"/>
      <c r="F218" s="201"/>
      <c r="G218" s="202"/>
      <c r="H218" s="205" t="s">
        <v>208</v>
      </c>
      <c r="I218" s="201"/>
      <c r="J218" s="201"/>
      <c r="K218" s="201"/>
      <c r="L218" s="202"/>
      <c r="M218" s="205" t="s">
        <v>209</v>
      </c>
      <c r="N218" s="201"/>
      <c r="O218" s="201"/>
      <c r="P218" s="201"/>
      <c r="Q218" s="202"/>
      <c r="R218" s="205" t="s">
        <v>210</v>
      </c>
      <c r="S218" s="201"/>
      <c r="T218" s="201"/>
      <c r="U218" s="202"/>
      <c r="V218" s="205" t="s">
        <v>211</v>
      </c>
      <c r="W218" s="201"/>
      <c r="X218" s="202"/>
      <c r="Y218" s="109" t="s">
        <v>212</v>
      </c>
      <c r="Z218" s="109" t="s">
        <v>53</v>
      </c>
    </row>
    <row r="219" spans="2:26" ht="15" hidden="1" x14ac:dyDescent="0.2">
      <c r="B219" s="200" t="s">
        <v>214</v>
      </c>
      <c r="C219" s="201"/>
      <c r="D219" s="201"/>
      <c r="E219" s="201"/>
      <c r="F219" s="201"/>
      <c r="G219" s="202"/>
      <c r="H219" s="203">
        <v>4253</v>
      </c>
      <c r="I219" s="201"/>
      <c r="J219" s="201"/>
      <c r="K219" s="201"/>
      <c r="L219" s="202"/>
      <c r="M219" s="203">
        <v>149751</v>
      </c>
      <c r="N219" s="201"/>
      <c r="O219" s="201"/>
      <c r="P219" s="201"/>
      <c r="Q219" s="202"/>
      <c r="R219" s="203">
        <v>4992</v>
      </c>
      <c r="S219" s="201"/>
      <c r="T219" s="201"/>
      <c r="U219" s="202"/>
      <c r="V219" s="204"/>
      <c r="W219" s="201"/>
      <c r="X219" s="202"/>
      <c r="Y219" s="110">
        <v>85429</v>
      </c>
      <c r="Z219" s="110">
        <v>244425</v>
      </c>
    </row>
    <row r="220" spans="2:26" ht="15" hidden="1" x14ac:dyDescent="0.2">
      <c r="B220" s="200" t="s">
        <v>215</v>
      </c>
      <c r="C220" s="201"/>
      <c r="D220" s="201"/>
      <c r="E220" s="201"/>
      <c r="F220" s="201"/>
      <c r="G220" s="202"/>
      <c r="H220" s="203">
        <v>7665</v>
      </c>
      <c r="I220" s="201"/>
      <c r="J220" s="201"/>
      <c r="K220" s="201"/>
      <c r="L220" s="202"/>
      <c r="M220" s="203">
        <v>522956</v>
      </c>
      <c r="N220" s="201"/>
      <c r="O220" s="201"/>
      <c r="P220" s="201"/>
      <c r="Q220" s="202"/>
      <c r="R220" s="203">
        <v>13436</v>
      </c>
      <c r="S220" s="201"/>
      <c r="T220" s="201"/>
      <c r="U220" s="202"/>
      <c r="V220" s="204"/>
      <c r="W220" s="201"/>
      <c r="X220" s="202"/>
      <c r="Y220" s="110">
        <v>139682</v>
      </c>
      <c r="Z220" s="110">
        <v>683739</v>
      </c>
    </row>
    <row r="221" spans="2:26" ht="15" hidden="1" x14ac:dyDescent="0.2">
      <c r="B221" s="200" t="s">
        <v>216</v>
      </c>
      <c r="C221" s="201"/>
      <c r="D221" s="201"/>
      <c r="E221" s="201"/>
      <c r="F221" s="201"/>
      <c r="G221" s="202"/>
      <c r="H221" s="203">
        <v>2629</v>
      </c>
      <c r="I221" s="201"/>
      <c r="J221" s="201"/>
      <c r="K221" s="201"/>
      <c r="L221" s="202"/>
      <c r="M221" s="203">
        <v>223559</v>
      </c>
      <c r="N221" s="201"/>
      <c r="O221" s="201"/>
      <c r="P221" s="201"/>
      <c r="Q221" s="202"/>
      <c r="R221" s="203">
        <v>8517</v>
      </c>
      <c r="S221" s="201"/>
      <c r="T221" s="201"/>
      <c r="U221" s="202"/>
      <c r="V221" s="204"/>
      <c r="W221" s="201"/>
      <c r="X221" s="202"/>
      <c r="Y221" s="110">
        <v>59601</v>
      </c>
      <c r="Z221" s="110">
        <v>294306</v>
      </c>
    </row>
    <row r="222" spans="2:26" ht="15" hidden="1" x14ac:dyDescent="0.2">
      <c r="B222" s="200" t="s">
        <v>217</v>
      </c>
      <c r="C222" s="201"/>
      <c r="D222" s="201"/>
      <c r="E222" s="201"/>
      <c r="F222" s="201"/>
      <c r="G222" s="202"/>
      <c r="H222" s="203">
        <v>31737</v>
      </c>
      <c r="I222" s="201"/>
      <c r="J222" s="201"/>
      <c r="K222" s="201"/>
      <c r="L222" s="202"/>
      <c r="M222" s="203">
        <v>239433</v>
      </c>
      <c r="N222" s="201"/>
      <c r="O222" s="201"/>
      <c r="P222" s="201"/>
      <c r="Q222" s="202"/>
      <c r="R222" s="203">
        <v>9913</v>
      </c>
      <c r="S222" s="201"/>
      <c r="T222" s="201"/>
      <c r="U222" s="202"/>
      <c r="V222" s="204"/>
      <c r="W222" s="201"/>
      <c r="X222" s="202"/>
      <c r="Y222" s="110">
        <v>115904</v>
      </c>
      <c r="Z222" s="110">
        <v>396987</v>
      </c>
    </row>
    <row r="223" spans="2:26" ht="15" hidden="1" x14ac:dyDescent="0.2">
      <c r="B223" s="200" t="s">
        <v>218</v>
      </c>
      <c r="C223" s="201"/>
      <c r="D223" s="201"/>
      <c r="E223" s="201"/>
      <c r="F223" s="201"/>
      <c r="G223" s="202"/>
      <c r="H223" s="204"/>
      <c r="I223" s="201"/>
      <c r="J223" s="201"/>
      <c r="K223" s="201"/>
      <c r="L223" s="202"/>
      <c r="M223" s="203">
        <v>0</v>
      </c>
      <c r="N223" s="201"/>
      <c r="O223" s="201"/>
      <c r="P223" s="201"/>
      <c r="Q223" s="202"/>
      <c r="R223" s="203">
        <v>0</v>
      </c>
      <c r="S223" s="201"/>
      <c r="T223" s="201"/>
      <c r="U223" s="202"/>
      <c r="V223" s="203">
        <v>1356250</v>
      </c>
      <c r="W223" s="201"/>
      <c r="X223" s="202"/>
      <c r="Y223" s="111"/>
      <c r="Z223" s="110">
        <v>1356250</v>
      </c>
    </row>
    <row r="224" spans="2:26" ht="15" hidden="1" x14ac:dyDescent="0.2">
      <c r="B224" s="200" t="s">
        <v>219</v>
      </c>
      <c r="C224" s="201"/>
      <c r="D224" s="201"/>
      <c r="E224" s="201"/>
      <c r="F224" s="201"/>
      <c r="G224" s="202"/>
      <c r="H224" s="203">
        <v>2333</v>
      </c>
      <c r="I224" s="201"/>
      <c r="J224" s="201"/>
      <c r="K224" s="201"/>
      <c r="L224" s="202"/>
      <c r="M224" s="203">
        <v>165277</v>
      </c>
      <c r="N224" s="201"/>
      <c r="O224" s="201"/>
      <c r="P224" s="201"/>
      <c r="Q224" s="202"/>
      <c r="R224" s="203">
        <v>1993</v>
      </c>
      <c r="S224" s="201"/>
      <c r="T224" s="201"/>
      <c r="U224" s="202"/>
      <c r="V224" s="204"/>
      <c r="W224" s="201"/>
      <c r="X224" s="202"/>
      <c r="Y224" s="110">
        <v>69793</v>
      </c>
      <c r="Z224" s="110">
        <v>239396</v>
      </c>
    </row>
    <row r="225" spans="2:26" ht="15" hidden="1" x14ac:dyDescent="0.2">
      <c r="B225" s="200" t="s">
        <v>220</v>
      </c>
      <c r="C225" s="201"/>
      <c r="D225" s="201"/>
      <c r="E225" s="201"/>
      <c r="F225" s="201"/>
      <c r="G225" s="202"/>
      <c r="H225" s="203">
        <v>11516</v>
      </c>
      <c r="I225" s="201"/>
      <c r="J225" s="201"/>
      <c r="K225" s="201"/>
      <c r="L225" s="202"/>
      <c r="M225" s="203">
        <v>137832</v>
      </c>
      <c r="N225" s="201"/>
      <c r="O225" s="201"/>
      <c r="P225" s="201"/>
      <c r="Q225" s="202"/>
      <c r="R225" s="203">
        <v>10116</v>
      </c>
      <c r="S225" s="201"/>
      <c r="T225" s="201"/>
      <c r="U225" s="202"/>
      <c r="V225" s="204"/>
      <c r="W225" s="201"/>
      <c r="X225" s="202"/>
      <c r="Y225" s="110">
        <v>27780</v>
      </c>
      <c r="Z225" s="110">
        <v>187244</v>
      </c>
    </row>
    <row r="226" spans="2:26" ht="15" hidden="1" x14ac:dyDescent="0.2">
      <c r="B226" s="200" t="s">
        <v>221</v>
      </c>
      <c r="C226" s="201"/>
      <c r="D226" s="201"/>
      <c r="E226" s="201"/>
      <c r="F226" s="201"/>
      <c r="G226" s="202"/>
      <c r="H226" s="203">
        <v>1456</v>
      </c>
      <c r="I226" s="201"/>
      <c r="J226" s="201"/>
      <c r="K226" s="201"/>
      <c r="L226" s="202"/>
      <c r="M226" s="203">
        <v>95138</v>
      </c>
      <c r="N226" s="201"/>
      <c r="O226" s="201"/>
      <c r="P226" s="201"/>
      <c r="Q226" s="202"/>
      <c r="R226" s="203">
        <v>1942</v>
      </c>
      <c r="S226" s="201"/>
      <c r="T226" s="201"/>
      <c r="U226" s="202"/>
      <c r="V226" s="204"/>
      <c r="W226" s="201"/>
      <c r="X226" s="202"/>
      <c r="Y226" s="110">
        <v>13106</v>
      </c>
      <c r="Z226" s="110">
        <v>111642</v>
      </c>
    </row>
    <row r="227" spans="2:26" ht="15" hidden="1" x14ac:dyDescent="0.2">
      <c r="B227" s="200" t="s">
        <v>222</v>
      </c>
      <c r="C227" s="201"/>
      <c r="D227" s="201"/>
      <c r="E227" s="201"/>
      <c r="F227" s="201"/>
      <c r="G227" s="202"/>
      <c r="H227" s="203">
        <v>17942</v>
      </c>
      <c r="I227" s="201"/>
      <c r="J227" s="201"/>
      <c r="K227" s="201"/>
      <c r="L227" s="202"/>
      <c r="M227" s="203">
        <v>672509</v>
      </c>
      <c r="N227" s="201"/>
      <c r="O227" s="201"/>
      <c r="P227" s="201"/>
      <c r="Q227" s="202"/>
      <c r="R227" s="203">
        <v>6511</v>
      </c>
      <c r="S227" s="201"/>
      <c r="T227" s="201"/>
      <c r="U227" s="202"/>
      <c r="V227" s="204"/>
      <c r="W227" s="201"/>
      <c r="X227" s="202"/>
      <c r="Y227" s="110">
        <v>208776</v>
      </c>
      <c r="Z227" s="110">
        <v>905738</v>
      </c>
    </row>
    <row r="228" spans="2:26" ht="15" hidden="1" x14ac:dyDescent="0.2">
      <c r="B228" s="200" t="s">
        <v>223</v>
      </c>
      <c r="C228" s="201"/>
      <c r="D228" s="201"/>
      <c r="E228" s="201"/>
      <c r="F228" s="201"/>
      <c r="G228" s="202"/>
      <c r="H228" s="203">
        <v>6042</v>
      </c>
      <c r="I228" s="201"/>
      <c r="J228" s="201"/>
      <c r="K228" s="201"/>
      <c r="L228" s="202"/>
      <c r="M228" s="203">
        <v>596755</v>
      </c>
      <c r="N228" s="201"/>
      <c r="O228" s="201"/>
      <c r="P228" s="201"/>
      <c r="Q228" s="202"/>
      <c r="R228" s="203">
        <v>11192</v>
      </c>
      <c r="S228" s="201"/>
      <c r="T228" s="201"/>
      <c r="U228" s="202"/>
      <c r="V228" s="204"/>
      <c r="W228" s="201"/>
      <c r="X228" s="202"/>
      <c r="Y228" s="110">
        <v>165564</v>
      </c>
      <c r="Z228" s="110">
        <v>779553</v>
      </c>
    </row>
    <row r="229" spans="2:26" ht="15" hidden="1" x14ac:dyDescent="0.2">
      <c r="B229" s="200" t="s">
        <v>224</v>
      </c>
      <c r="C229" s="201"/>
      <c r="D229" s="201"/>
      <c r="E229" s="201"/>
      <c r="F229" s="201"/>
      <c r="G229" s="202"/>
      <c r="H229" s="203">
        <v>1650</v>
      </c>
      <c r="I229" s="201"/>
      <c r="J229" s="201"/>
      <c r="K229" s="201"/>
      <c r="L229" s="202"/>
      <c r="M229" s="203">
        <v>380884</v>
      </c>
      <c r="N229" s="201"/>
      <c r="O229" s="201"/>
      <c r="P229" s="201"/>
      <c r="Q229" s="202"/>
      <c r="R229" s="203">
        <v>14437</v>
      </c>
      <c r="S229" s="201"/>
      <c r="T229" s="201"/>
      <c r="U229" s="202"/>
      <c r="V229" s="204"/>
      <c r="W229" s="201"/>
      <c r="X229" s="202"/>
      <c r="Y229" s="110">
        <v>97896</v>
      </c>
      <c r="Z229" s="110">
        <v>494867</v>
      </c>
    </row>
    <row r="230" spans="2:26" ht="15" hidden="1" x14ac:dyDescent="0.2">
      <c r="B230" s="200" t="s">
        <v>225</v>
      </c>
      <c r="C230" s="201"/>
      <c r="D230" s="201"/>
      <c r="E230" s="201"/>
      <c r="F230" s="201"/>
      <c r="G230" s="202"/>
      <c r="H230" s="203">
        <v>4034</v>
      </c>
      <c r="I230" s="201"/>
      <c r="J230" s="201"/>
      <c r="K230" s="201"/>
      <c r="L230" s="202"/>
      <c r="M230" s="203">
        <v>90808</v>
      </c>
      <c r="N230" s="201"/>
      <c r="O230" s="201"/>
      <c r="P230" s="201"/>
      <c r="Q230" s="202"/>
      <c r="R230" s="203">
        <v>3674</v>
      </c>
      <c r="S230" s="201"/>
      <c r="T230" s="201"/>
      <c r="U230" s="202"/>
      <c r="V230" s="204"/>
      <c r="W230" s="201"/>
      <c r="X230" s="202"/>
      <c r="Y230" s="110">
        <v>24958</v>
      </c>
      <c r="Z230" s="110">
        <v>123474</v>
      </c>
    </row>
    <row r="231" spans="2:26" ht="15" hidden="1" x14ac:dyDescent="0.2">
      <c r="B231" s="200" t="s">
        <v>226</v>
      </c>
      <c r="C231" s="201"/>
      <c r="D231" s="201"/>
      <c r="E231" s="201"/>
      <c r="F231" s="201"/>
      <c r="G231" s="202"/>
      <c r="H231" s="203">
        <v>52360</v>
      </c>
      <c r="I231" s="201"/>
      <c r="J231" s="201"/>
      <c r="K231" s="201"/>
      <c r="L231" s="202"/>
      <c r="M231" s="203">
        <v>412641</v>
      </c>
      <c r="N231" s="201"/>
      <c r="O231" s="201"/>
      <c r="P231" s="201"/>
      <c r="Q231" s="202"/>
      <c r="R231" s="203">
        <v>11816</v>
      </c>
      <c r="S231" s="201"/>
      <c r="T231" s="201"/>
      <c r="U231" s="202"/>
      <c r="V231" s="204"/>
      <c r="W231" s="201"/>
      <c r="X231" s="202"/>
      <c r="Y231" s="110">
        <v>251765</v>
      </c>
      <c r="Z231" s="110">
        <v>728582</v>
      </c>
    </row>
    <row r="232" spans="2:26" ht="15" hidden="1" x14ac:dyDescent="0.2">
      <c r="B232" s="200" t="s">
        <v>227</v>
      </c>
      <c r="C232" s="201"/>
      <c r="D232" s="201"/>
      <c r="E232" s="201"/>
      <c r="F232" s="201"/>
      <c r="G232" s="202"/>
      <c r="H232" s="203">
        <v>0</v>
      </c>
      <c r="I232" s="201"/>
      <c r="J232" s="201"/>
      <c r="K232" s="201"/>
      <c r="L232" s="202"/>
      <c r="M232" s="203">
        <v>0</v>
      </c>
      <c r="N232" s="201"/>
      <c r="O232" s="201"/>
      <c r="P232" s="201"/>
      <c r="Q232" s="202"/>
      <c r="R232" s="203">
        <v>0</v>
      </c>
      <c r="S232" s="201"/>
      <c r="T232" s="201"/>
      <c r="U232" s="202"/>
      <c r="V232" s="204"/>
      <c r="W232" s="201"/>
      <c r="X232" s="202"/>
      <c r="Y232" s="110">
        <v>0</v>
      </c>
      <c r="Z232" s="110">
        <v>0</v>
      </c>
    </row>
    <row r="233" spans="2:26" ht="15" hidden="1" x14ac:dyDescent="0.2">
      <c r="B233" s="200" t="s">
        <v>228</v>
      </c>
      <c r="C233" s="201"/>
      <c r="D233" s="201"/>
      <c r="E233" s="201"/>
      <c r="F233" s="201"/>
      <c r="G233" s="202"/>
      <c r="H233" s="203">
        <v>34455</v>
      </c>
      <c r="I233" s="201"/>
      <c r="J233" s="201"/>
      <c r="K233" s="201"/>
      <c r="L233" s="202"/>
      <c r="M233" s="203">
        <v>427722</v>
      </c>
      <c r="N233" s="201"/>
      <c r="O233" s="201"/>
      <c r="P233" s="201"/>
      <c r="Q233" s="202"/>
      <c r="R233" s="203">
        <v>11150</v>
      </c>
      <c r="S233" s="201"/>
      <c r="T233" s="201"/>
      <c r="U233" s="202"/>
      <c r="V233" s="204"/>
      <c r="W233" s="201"/>
      <c r="X233" s="202"/>
      <c r="Y233" s="110">
        <v>99921</v>
      </c>
      <c r="Z233" s="110">
        <v>573248</v>
      </c>
    </row>
    <row r="234" spans="2:26" ht="15" hidden="1" x14ac:dyDescent="0.2">
      <c r="B234" s="200" t="s">
        <v>229</v>
      </c>
      <c r="C234" s="201"/>
      <c r="D234" s="201"/>
      <c r="E234" s="201"/>
      <c r="F234" s="201"/>
      <c r="G234" s="202"/>
      <c r="H234" s="203">
        <v>0</v>
      </c>
      <c r="I234" s="201"/>
      <c r="J234" s="201"/>
      <c r="K234" s="201"/>
      <c r="L234" s="202"/>
      <c r="M234" s="203">
        <v>0</v>
      </c>
      <c r="N234" s="201"/>
      <c r="O234" s="201"/>
      <c r="P234" s="201"/>
      <c r="Q234" s="202"/>
      <c r="R234" s="203">
        <v>0</v>
      </c>
      <c r="S234" s="201"/>
      <c r="T234" s="201"/>
      <c r="U234" s="202"/>
      <c r="V234" s="204"/>
      <c r="W234" s="201"/>
      <c r="X234" s="202"/>
      <c r="Y234" s="110">
        <v>0</v>
      </c>
      <c r="Z234" s="110">
        <v>0</v>
      </c>
    </row>
    <row r="235" spans="2:26" ht="15" hidden="1" x14ac:dyDescent="0.2">
      <c r="B235" s="200" t="s">
        <v>230</v>
      </c>
      <c r="C235" s="201"/>
      <c r="D235" s="201"/>
      <c r="E235" s="201"/>
      <c r="F235" s="201"/>
      <c r="G235" s="202"/>
      <c r="H235" s="203">
        <v>88908</v>
      </c>
      <c r="I235" s="201"/>
      <c r="J235" s="201"/>
      <c r="K235" s="201"/>
      <c r="L235" s="202"/>
      <c r="M235" s="203">
        <v>413122</v>
      </c>
      <c r="N235" s="201"/>
      <c r="O235" s="201"/>
      <c r="P235" s="201"/>
      <c r="Q235" s="202"/>
      <c r="R235" s="203">
        <v>16699</v>
      </c>
      <c r="S235" s="201"/>
      <c r="T235" s="201"/>
      <c r="U235" s="202"/>
      <c r="V235" s="204"/>
      <c r="W235" s="201"/>
      <c r="X235" s="202"/>
      <c r="Y235" s="110">
        <v>304941</v>
      </c>
      <c r="Z235" s="110">
        <v>823670</v>
      </c>
    </row>
    <row r="236" spans="2:26" ht="15" hidden="1" x14ac:dyDescent="0.2">
      <c r="B236" s="200" t="s">
        <v>231</v>
      </c>
      <c r="C236" s="201"/>
      <c r="D236" s="201"/>
      <c r="E236" s="201"/>
      <c r="F236" s="201"/>
      <c r="G236" s="202"/>
      <c r="H236" s="203">
        <v>18631</v>
      </c>
      <c r="I236" s="201"/>
      <c r="J236" s="201"/>
      <c r="K236" s="201"/>
      <c r="L236" s="202"/>
      <c r="M236" s="203">
        <v>801767</v>
      </c>
      <c r="N236" s="201"/>
      <c r="O236" s="201"/>
      <c r="P236" s="201"/>
      <c r="Q236" s="202"/>
      <c r="R236" s="203">
        <v>26388</v>
      </c>
      <c r="S236" s="201"/>
      <c r="T236" s="201"/>
      <c r="U236" s="202"/>
      <c r="V236" s="204"/>
      <c r="W236" s="201"/>
      <c r="X236" s="202"/>
      <c r="Y236" s="110">
        <v>414711</v>
      </c>
      <c r="Z236" s="110">
        <v>1261497</v>
      </c>
    </row>
    <row r="237" spans="2:26" ht="15" hidden="1" x14ac:dyDescent="0.2">
      <c r="B237" s="200" t="s">
        <v>232</v>
      </c>
      <c r="C237" s="201"/>
      <c r="D237" s="201"/>
      <c r="E237" s="201"/>
      <c r="F237" s="201"/>
      <c r="G237" s="202"/>
      <c r="H237" s="203">
        <v>0</v>
      </c>
      <c r="I237" s="201"/>
      <c r="J237" s="201"/>
      <c r="K237" s="201"/>
      <c r="L237" s="202"/>
      <c r="M237" s="203">
        <v>0</v>
      </c>
      <c r="N237" s="201"/>
      <c r="O237" s="201"/>
      <c r="P237" s="201"/>
      <c r="Q237" s="202"/>
      <c r="R237" s="203">
        <v>0</v>
      </c>
      <c r="S237" s="201"/>
      <c r="T237" s="201"/>
      <c r="U237" s="202"/>
      <c r="V237" s="204"/>
      <c r="W237" s="201"/>
      <c r="X237" s="202"/>
      <c r="Y237" s="110">
        <v>0</v>
      </c>
      <c r="Z237" s="110">
        <v>0</v>
      </c>
    </row>
    <row r="238" spans="2:26" ht="15" hidden="1" x14ac:dyDescent="0.2">
      <c r="B238" s="200" t="s">
        <v>233</v>
      </c>
      <c r="C238" s="201"/>
      <c r="D238" s="201"/>
      <c r="E238" s="201"/>
      <c r="F238" s="201"/>
      <c r="G238" s="202"/>
      <c r="H238" s="203">
        <v>0</v>
      </c>
      <c r="I238" s="201"/>
      <c r="J238" s="201"/>
      <c r="K238" s="201"/>
      <c r="L238" s="202"/>
      <c r="M238" s="203">
        <v>836498</v>
      </c>
      <c r="N238" s="201"/>
      <c r="O238" s="201"/>
      <c r="P238" s="201"/>
      <c r="Q238" s="202"/>
      <c r="R238" s="203">
        <v>41743</v>
      </c>
      <c r="S238" s="201"/>
      <c r="T238" s="201"/>
      <c r="U238" s="202"/>
      <c r="V238" s="204"/>
      <c r="W238" s="201"/>
      <c r="X238" s="202"/>
      <c r="Y238" s="110">
        <v>3129799</v>
      </c>
      <c r="Z238" s="110">
        <v>4008040</v>
      </c>
    </row>
    <row r="239" spans="2:26" ht="15" hidden="1" x14ac:dyDescent="0.2">
      <c r="B239" s="200" t="s">
        <v>207</v>
      </c>
      <c r="C239" s="201"/>
      <c r="D239" s="201"/>
      <c r="E239" s="201"/>
      <c r="F239" s="201"/>
      <c r="G239" s="202"/>
      <c r="H239" s="204" t="s">
        <v>207</v>
      </c>
      <c r="I239" s="201"/>
      <c r="J239" s="201"/>
      <c r="K239" s="201"/>
      <c r="L239" s="202"/>
      <c r="M239" s="204" t="s">
        <v>207</v>
      </c>
      <c r="N239" s="201"/>
      <c r="O239" s="201"/>
      <c r="P239" s="201"/>
      <c r="Q239" s="202"/>
      <c r="R239" s="204" t="s">
        <v>207</v>
      </c>
      <c r="S239" s="201"/>
      <c r="T239" s="201"/>
      <c r="U239" s="202"/>
      <c r="V239" s="204" t="s">
        <v>207</v>
      </c>
      <c r="W239" s="201"/>
      <c r="X239" s="202"/>
      <c r="Y239" s="111" t="s">
        <v>207</v>
      </c>
      <c r="Z239" s="110">
        <v>13212658</v>
      </c>
    </row>
    <row r="241" spans="2:30" ht="15" x14ac:dyDescent="0.25">
      <c r="B241" s="206" t="s">
        <v>203</v>
      </c>
      <c r="C241" s="207"/>
      <c r="D241" s="207"/>
      <c r="E241" s="207"/>
      <c r="F241" s="207"/>
      <c r="G241" s="207"/>
      <c r="H241" s="207"/>
      <c r="I241" s="207"/>
      <c r="J241" s="207"/>
      <c r="K241" s="207"/>
      <c r="L241" s="207"/>
      <c r="M241" s="207"/>
      <c r="N241" s="107"/>
      <c r="O241" s="107"/>
      <c r="P241" s="107"/>
      <c r="Q241" s="107"/>
      <c r="R241" s="107"/>
      <c r="S241" s="107"/>
      <c r="T241" s="107"/>
      <c r="U241" s="107"/>
      <c r="V241" s="107"/>
      <c r="W241" s="107"/>
      <c r="X241" s="107"/>
      <c r="Y241" s="107"/>
      <c r="Z241" s="107"/>
      <c r="AA241"/>
      <c r="AB241"/>
      <c r="AC241"/>
      <c r="AD241"/>
    </row>
    <row r="242" spans="2:30" ht="15" x14ac:dyDescent="0.25">
      <c r="B242" s="107"/>
      <c r="C242" s="107"/>
      <c r="D242" s="107"/>
      <c r="E242" s="107"/>
      <c r="F242" s="107"/>
      <c r="G242" s="107"/>
      <c r="H242" s="107"/>
      <c r="I242" s="107"/>
      <c r="J242" s="107"/>
      <c r="K242" s="107"/>
      <c r="L242" s="107"/>
      <c r="M242" s="107"/>
      <c r="N242" s="107"/>
      <c r="O242" s="107"/>
      <c r="P242" s="107"/>
      <c r="Q242" s="107"/>
      <c r="R242" s="107"/>
      <c r="S242" s="107"/>
      <c r="T242" s="107"/>
      <c r="U242" s="107"/>
      <c r="V242" s="107"/>
      <c r="W242" s="107"/>
      <c r="X242" s="107"/>
      <c r="Y242" s="107"/>
      <c r="Z242" s="107"/>
      <c r="AA242"/>
      <c r="AB242"/>
      <c r="AC242"/>
      <c r="AD242"/>
    </row>
    <row r="243" spans="2:30" ht="15.75" x14ac:dyDescent="0.25">
      <c r="B243" s="108" t="s">
        <v>204</v>
      </c>
      <c r="C243" s="107"/>
      <c r="D243" s="208">
        <v>2023</v>
      </c>
      <c r="E243" s="207"/>
      <c r="F243" s="107"/>
      <c r="G243" s="209" t="s">
        <v>205</v>
      </c>
      <c r="H243" s="207"/>
      <c r="I243" s="210">
        <v>8</v>
      </c>
      <c r="J243" s="211"/>
      <c r="K243" s="107"/>
      <c r="L243" s="107"/>
      <c r="M243" s="107"/>
      <c r="N243" s="107"/>
      <c r="O243" s="107"/>
      <c r="P243" s="107"/>
      <c r="Q243" s="107"/>
      <c r="R243" s="107"/>
      <c r="S243" s="107"/>
      <c r="T243" s="107"/>
      <c r="U243" s="107"/>
      <c r="V243" s="107"/>
      <c r="W243" s="107"/>
      <c r="X243" s="107"/>
      <c r="Y243" s="107"/>
      <c r="Z243" s="107"/>
      <c r="AA243"/>
      <c r="AB243"/>
      <c r="AC243"/>
      <c r="AD243"/>
    </row>
    <row r="244" spans="2:30" ht="15" x14ac:dyDescent="0.25">
      <c r="B244" s="107"/>
      <c r="C244" s="107"/>
      <c r="D244" s="107"/>
      <c r="E244" s="107"/>
      <c r="F244" s="107"/>
      <c r="G244" s="107"/>
      <c r="H244" s="107"/>
      <c r="I244" s="107"/>
      <c r="J244" s="107"/>
      <c r="K244" s="107"/>
      <c r="L244" s="107"/>
      <c r="M244" s="107"/>
      <c r="N244" s="107"/>
      <c r="O244" s="107"/>
      <c r="P244" s="107"/>
      <c r="Q244" s="107"/>
      <c r="R244" s="107"/>
      <c r="S244" s="107"/>
      <c r="T244" s="107"/>
      <c r="U244" s="107"/>
      <c r="V244" s="107"/>
      <c r="W244" s="107"/>
      <c r="X244" s="107"/>
      <c r="Y244" s="107"/>
      <c r="Z244" s="107"/>
      <c r="AA244"/>
      <c r="AB244"/>
      <c r="AC244"/>
      <c r="AD244"/>
    </row>
    <row r="245" spans="2:30" ht="15" x14ac:dyDescent="0.25">
      <c r="B245" s="212" t="s">
        <v>206</v>
      </c>
      <c r="C245" s="207"/>
      <c r="D245" s="207"/>
      <c r="E245" s="207"/>
      <c r="F245" s="207"/>
      <c r="G245" s="207"/>
      <c r="H245" s="207"/>
      <c r="I245" s="207"/>
      <c r="J245" s="207"/>
      <c r="K245" s="207"/>
      <c r="L245" s="207"/>
      <c r="M245" s="207"/>
      <c r="N245" s="207"/>
      <c r="O245" s="207"/>
      <c r="P245" s="107"/>
      <c r="Q245" s="107"/>
      <c r="R245" s="107"/>
      <c r="S245" s="107"/>
      <c r="T245" s="107"/>
      <c r="U245" s="107"/>
      <c r="V245" s="107"/>
      <c r="W245" s="107"/>
      <c r="X245" s="107"/>
      <c r="Y245" s="107"/>
      <c r="Z245" s="107"/>
      <c r="AA245"/>
      <c r="AB245"/>
      <c r="AC245"/>
      <c r="AD245"/>
    </row>
    <row r="246" spans="2:30" ht="15" x14ac:dyDescent="0.25">
      <c r="B246" s="107"/>
      <c r="C246" s="107"/>
      <c r="D246" s="107"/>
      <c r="E246" s="107"/>
      <c r="F246" s="107"/>
      <c r="G246" s="107"/>
      <c r="H246" s="107"/>
      <c r="I246" s="107"/>
      <c r="J246" s="107"/>
      <c r="K246" s="107"/>
      <c r="L246" s="107"/>
      <c r="M246" s="107"/>
      <c r="N246" s="107"/>
      <c r="O246" s="107"/>
      <c r="P246" s="107"/>
      <c r="Q246" s="107"/>
      <c r="R246" s="107"/>
      <c r="S246" s="107"/>
      <c r="T246" s="107"/>
      <c r="U246" s="107"/>
      <c r="V246" s="107"/>
      <c r="W246" s="107"/>
      <c r="X246" s="107"/>
      <c r="Y246" s="107"/>
      <c r="Z246" s="107"/>
      <c r="AA246"/>
      <c r="AB246"/>
      <c r="AC246"/>
      <c r="AD246"/>
    </row>
    <row r="247" spans="2:30" ht="25.5" x14ac:dyDescent="0.2">
      <c r="B247" s="213" t="s">
        <v>207</v>
      </c>
      <c r="C247" s="201"/>
      <c r="D247" s="201"/>
      <c r="E247" s="201"/>
      <c r="F247" s="201"/>
      <c r="G247" s="202"/>
      <c r="H247" s="205" t="s">
        <v>208</v>
      </c>
      <c r="I247" s="201"/>
      <c r="J247" s="201"/>
      <c r="K247" s="201"/>
      <c r="L247" s="202"/>
      <c r="M247" s="205" t="s">
        <v>209</v>
      </c>
      <c r="N247" s="201"/>
      <c r="O247" s="201"/>
      <c r="P247" s="201"/>
      <c r="Q247" s="202"/>
      <c r="R247" s="205" t="s">
        <v>210</v>
      </c>
      <c r="S247" s="201"/>
      <c r="T247" s="201"/>
      <c r="U247" s="202"/>
      <c r="V247" s="205" t="s">
        <v>211</v>
      </c>
      <c r="W247" s="201"/>
      <c r="X247" s="202"/>
      <c r="Y247" s="109" t="s">
        <v>212</v>
      </c>
      <c r="Z247" s="109" t="s">
        <v>53</v>
      </c>
      <c r="AA247"/>
      <c r="AB247"/>
      <c r="AC247"/>
      <c r="AD247"/>
    </row>
    <row r="248" spans="2:30" ht="15" hidden="1" x14ac:dyDescent="0.2">
      <c r="B248" s="200" t="s">
        <v>214</v>
      </c>
      <c r="C248" s="201"/>
      <c r="D248" s="201"/>
      <c r="E248" s="201"/>
      <c r="F248" s="201"/>
      <c r="G248" s="202"/>
      <c r="H248" s="203">
        <v>4253</v>
      </c>
      <c r="I248" s="201"/>
      <c r="J248" s="201"/>
      <c r="K248" s="201"/>
      <c r="L248" s="202"/>
      <c r="M248" s="203">
        <v>149751</v>
      </c>
      <c r="N248" s="201"/>
      <c r="O248" s="201"/>
      <c r="P248" s="201"/>
      <c r="Q248" s="202"/>
      <c r="R248" s="203">
        <v>4992</v>
      </c>
      <c r="S248" s="201"/>
      <c r="T248" s="201"/>
      <c r="U248" s="202"/>
      <c r="V248" s="204"/>
      <c r="W248" s="201"/>
      <c r="X248" s="202"/>
      <c r="Y248" s="110">
        <v>85429</v>
      </c>
      <c r="Z248" s="110">
        <v>244425</v>
      </c>
      <c r="AA248"/>
      <c r="AB248"/>
      <c r="AC248"/>
      <c r="AD248"/>
    </row>
    <row r="249" spans="2:30" ht="15" hidden="1" x14ac:dyDescent="0.2">
      <c r="B249" s="200" t="s">
        <v>215</v>
      </c>
      <c r="C249" s="201"/>
      <c r="D249" s="201"/>
      <c r="E249" s="201"/>
      <c r="F249" s="201"/>
      <c r="G249" s="202"/>
      <c r="H249" s="203">
        <v>7665</v>
      </c>
      <c r="I249" s="201"/>
      <c r="J249" s="201"/>
      <c r="K249" s="201"/>
      <c r="L249" s="202"/>
      <c r="M249" s="203">
        <v>522956</v>
      </c>
      <c r="N249" s="201"/>
      <c r="O249" s="201"/>
      <c r="P249" s="201"/>
      <c r="Q249" s="202"/>
      <c r="R249" s="203">
        <v>13436</v>
      </c>
      <c r="S249" s="201"/>
      <c r="T249" s="201"/>
      <c r="U249" s="202"/>
      <c r="V249" s="204"/>
      <c r="W249" s="201"/>
      <c r="X249" s="202"/>
      <c r="Y249" s="110">
        <v>139682</v>
      </c>
      <c r="Z249" s="110">
        <v>683739</v>
      </c>
      <c r="AA249"/>
      <c r="AB249"/>
      <c r="AC249"/>
      <c r="AD249"/>
    </row>
    <row r="250" spans="2:30" ht="15" hidden="1" x14ac:dyDescent="0.2">
      <c r="B250" s="200" t="s">
        <v>216</v>
      </c>
      <c r="C250" s="201"/>
      <c r="D250" s="201"/>
      <c r="E250" s="201"/>
      <c r="F250" s="201"/>
      <c r="G250" s="202"/>
      <c r="H250" s="203">
        <v>2629</v>
      </c>
      <c r="I250" s="201"/>
      <c r="J250" s="201"/>
      <c r="K250" s="201"/>
      <c r="L250" s="202"/>
      <c r="M250" s="203">
        <v>223559</v>
      </c>
      <c r="N250" s="201"/>
      <c r="O250" s="201"/>
      <c r="P250" s="201"/>
      <c r="Q250" s="202"/>
      <c r="R250" s="203">
        <v>8517</v>
      </c>
      <c r="S250" s="201"/>
      <c r="T250" s="201"/>
      <c r="U250" s="202"/>
      <c r="V250" s="204"/>
      <c r="W250" s="201"/>
      <c r="X250" s="202"/>
      <c r="Y250" s="110">
        <v>59601</v>
      </c>
      <c r="Z250" s="110">
        <v>294306</v>
      </c>
      <c r="AA250"/>
      <c r="AB250"/>
      <c r="AC250"/>
      <c r="AD250"/>
    </row>
    <row r="251" spans="2:30" ht="15" hidden="1" x14ac:dyDescent="0.2">
      <c r="B251" s="200" t="s">
        <v>217</v>
      </c>
      <c r="C251" s="201"/>
      <c r="D251" s="201"/>
      <c r="E251" s="201"/>
      <c r="F251" s="201"/>
      <c r="G251" s="202"/>
      <c r="H251" s="203">
        <v>31737</v>
      </c>
      <c r="I251" s="201"/>
      <c r="J251" s="201"/>
      <c r="K251" s="201"/>
      <c r="L251" s="202"/>
      <c r="M251" s="203">
        <v>239433</v>
      </c>
      <c r="N251" s="201"/>
      <c r="O251" s="201"/>
      <c r="P251" s="201"/>
      <c r="Q251" s="202"/>
      <c r="R251" s="203">
        <v>9913</v>
      </c>
      <c r="S251" s="201"/>
      <c r="T251" s="201"/>
      <c r="U251" s="202"/>
      <c r="V251" s="204"/>
      <c r="W251" s="201"/>
      <c r="X251" s="202"/>
      <c r="Y251" s="110">
        <v>115904</v>
      </c>
      <c r="Z251" s="110">
        <v>396987</v>
      </c>
      <c r="AA251"/>
      <c r="AB251"/>
      <c r="AC251"/>
      <c r="AD251"/>
    </row>
    <row r="252" spans="2:30" ht="15" hidden="1" x14ac:dyDescent="0.2">
      <c r="B252" s="200" t="s">
        <v>218</v>
      </c>
      <c r="C252" s="201"/>
      <c r="D252" s="201"/>
      <c r="E252" s="201"/>
      <c r="F252" s="201"/>
      <c r="G252" s="202"/>
      <c r="H252" s="204"/>
      <c r="I252" s="201"/>
      <c r="J252" s="201"/>
      <c r="K252" s="201"/>
      <c r="L252" s="202"/>
      <c r="M252" s="203">
        <v>0</v>
      </c>
      <c r="N252" s="201"/>
      <c r="O252" s="201"/>
      <c r="P252" s="201"/>
      <c r="Q252" s="202"/>
      <c r="R252" s="203">
        <v>0</v>
      </c>
      <c r="S252" s="201"/>
      <c r="T252" s="201"/>
      <c r="U252" s="202"/>
      <c r="V252" s="203">
        <v>1356250</v>
      </c>
      <c r="W252" s="201"/>
      <c r="X252" s="202"/>
      <c r="Y252" s="111"/>
      <c r="Z252" s="110">
        <v>1356250</v>
      </c>
      <c r="AA252"/>
      <c r="AB252"/>
      <c r="AC252"/>
      <c r="AD252"/>
    </row>
    <row r="253" spans="2:30" ht="15" hidden="1" x14ac:dyDescent="0.2">
      <c r="B253" s="200" t="s">
        <v>219</v>
      </c>
      <c r="C253" s="201"/>
      <c r="D253" s="201"/>
      <c r="E253" s="201"/>
      <c r="F253" s="201"/>
      <c r="G253" s="202"/>
      <c r="H253" s="203">
        <v>2333</v>
      </c>
      <c r="I253" s="201"/>
      <c r="J253" s="201"/>
      <c r="K253" s="201"/>
      <c r="L253" s="202"/>
      <c r="M253" s="203">
        <v>165277</v>
      </c>
      <c r="N253" s="201"/>
      <c r="O253" s="201"/>
      <c r="P253" s="201"/>
      <c r="Q253" s="202"/>
      <c r="R253" s="203">
        <v>1993</v>
      </c>
      <c r="S253" s="201"/>
      <c r="T253" s="201"/>
      <c r="U253" s="202"/>
      <c r="V253" s="204"/>
      <c r="W253" s="201"/>
      <c r="X253" s="202"/>
      <c r="Y253" s="110">
        <v>69793</v>
      </c>
      <c r="Z253" s="110">
        <v>239396</v>
      </c>
      <c r="AA253"/>
      <c r="AB253"/>
      <c r="AC253"/>
      <c r="AD253"/>
    </row>
    <row r="254" spans="2:30" ht="15" hidden="1" x14ac:dyDescent="0.2">
      <c r="B254" s="200" t="s">
        <v>220</v>
      </c>
      <c r="C254" s="201"/>
      <c r="D254" s="201"/>
      <c r="E254" s="201"/>
      <c r="F254" s="201"/>
      <c r="G254" s="202"/>
      <c r="H254" s="203">
        <v>11516</v>
      </c>
      <c r="I254" s="201"/>
      <c r="J254" s="201"/>
      <c r="K254" s="201"/>
      <c r="L254" s="202"/>
      <c r="M254" s="203">
        <v>137832</v>
      </c>
      <c r="N254" s="201"/>
      <c r="O254" s="201"/>
      <c r="P254" s="201"/>
      <c r="Q254" s="202"/>
      <c r="R254" s="203">
        <v>10116</v>
      </c>
      <c r="S254" s="201"/>
      <c r="T254" s="201"/>
      <c r="U254" s="202"/>
      <c r="V254" s="204"/>
      <c r="W254" s="201"/>
      <c r="X254" s="202"/>
      <c r="Y254" s="110">
        <v>27780</v>
      </c>
      <c r="Z254" s="110">
        <v>187244</v>
      </c>
      <c r="AA254"/>
      <c r="AB254"/>
      <c r="AC254"/>
      <c r="AD254"/>
    </row>
    <row r="255" spans="2:30" ht="15" hidden="1" x14ac:dyDescent="0.2">
      <c r="B255" s="200" t="s">
        <v>221</v>
      </c>
      <c r="C255" s="201"/>
      <c r="D255" s="201"/>
      <c r="E255" s="201"/>
      <c r="F255" s="201"/>
      <c r="G255" s="202"/>
      <c r="H255" s="203">
        <v>1456</v>
      </c>
      <c r="I255" s="201"/>
      <c r="J255" s="201"/>
      <c r="K255" s="201"/>
      <c r="L255" s="202"/>
      <c r="M255" s="203">
        <v>95138</v>
      </c>
      <c r="N255" s="201"/>
      <c r="O255" s="201"/>
      <c r="P255" s="201"/>
      <c r="Q255" s="202"/>
      <c r="R255" s="203">
        <v>1942</v>
      </c>
      <c r="S255" s="201"/>
      <c r="T255" s="201"/>
      <c r="U255" s="202"/>
      <c r="V255" s="204"/>
      <c r="W255" s="201"/>
      <c r="X255" s="202"/>
      <c r="Y255" s="110">
        <v>13106</v>
      </c>
      <c r="Z255" s="110">
        <v>111642</v>
      </c>
      <c r="AA255"/>
      <c r="AB255"/>
      <c r="AC255"/>
      <c r="AD255"/>
    </row>
    <row r="256" spans="2:30" ht="15" x14ac:dyDescent="0.2">
      <c r="B256" s="200" t="s">
        <v>222</v>
      </c>
      <c r="C256" s="201"/>
      <c r="D256" s="201"/>
      <c r="E256" s="201"/>
      <c r="F256" s="201"/>
      <c r="G256" s="202"/>
      <c r="H256" s="203">
        <v>17942</v>
      </c>
      <c r="I256" s="201"/>
      <c r="J256" s="201"/>
      <c r="K256" s="201"/>
      <c r="L256" s="202"/>
      <c r="M256" s="203">
        <v>672509</v>
      </c>
      <c r="N256" s="201"/>
      <c r="O256" s="201"/>
      <c r="P256" s="201"/>
      <c r="Q256" s="202"/>
      <c r="R256" s="203">
        <v>6511</v>
      </c>
      <c r="S256" s="201"/>
      <c r="T256" s="201"/>
      <c r="U256" s="202"/>
      <c r="V256" s="204"/>
      <c r="W256" s="201"/>
      <c r="X256" s="202"/>
      <c r="Y256" s="110">
        <v>208776</v>
      </c>
      <c r="Z256" s="110">
        <v>905738</v>
      </c>
      <c r="AA256"/>
      <c r="AB256"/>
      <c r="AC256"/>
      <c r="AD256"/>
    </row>
    <row r="257" spans="2:30" ht="15" hidden="1" x14ac:dyDescent="0.2">
      <c r="B257" s="200" t="s">
        <v>223</v>
      </c>
      <c r="C257" s="201"/>
      <c r="D257" s="201"/>
      <c r="E257" s="201"/>
      <c r="F257" s="201"/>
      <c r="G257" s="202"/>
      <c r="H257" s="203">
        <v>6042</v>
      </c>
      <c r="I257" s="201"/>
      <c r="J257" s="201"/>
      <c r="K257" s="201"/>
      <c r="L257" s="202"/>
      <c r="M257" s="203">
        <v>596755</v>
      </c>
      <c r="N257" s="201"/>
      <c r="O257" s="201"/>
      <c r="P257" s="201"/>
      <c r="Q257" s="202"/>
      <c r="R257" s="203">
        <v>11192</v>
      </c>
      <c r="S257" s="201"/>
      <c r="T257" s="201"/>
      <c r="U257" s="202"/>
      <c r="V257" s="204"/>
      <c r="W257" s="201"/>
      <c r="X257" s="202"/>
      <c r="Y257" s="110">
        <v>165564</v>
      </c>
      <c r="Z257" s="110">
        <v>779553</v>
      </c>
      <c r="AA257"/>
      <c r="AB257"/>
      <c r="AC257"/>
      <c r="AD257"/>
    </row>
    <row r="258" spans="2:30" ht="15" hidden="1" x14ac:dyDescent="0.2">
      <c r="B258" s="200" t="s">
        <v>224</v>
      </c>
      <c r="C258" s="201"/>
      <c r="D258" s="201"/>
      <c r="E258" s="201"/>
      <c r="F258" s="201"/>
      <c r="G258" s="202"/>
      <c r="H258" s="203">
        <v>1650</v>
      </c>
      <c r="I258" s="201"/>
      <c r="J258" s="201"/>
      <c r="K258" s="201"/>
      <c r="L258" s="202"/>
      <c r="M258" s="203">
        <v>380884</v>
      </c>
      <c r="N258" s="201"/>
      <c r="O258" s="201"/>
      <c r="P258" s="201"/>
      <c r="Q258" s="202"/>
      <c r="R258" s="203">
        <v>14437</v>
      </c>
      <c r="S258" s="201"/>
      <c r="T258" s="201"/>
      <c r="U258" s="202"/>
      <c r="V258" s="204"/>
      <c r="W258" s="201"/>
      <c r="X258" s="202"/>
      <c r="Y258" s="110">
        <v>97896</v>
      </c>
      <c r="Z258" s="110">
        <v>494867</v>
      </c>
      <c r="AA258"/>
      <c r="AB258"/>
      <c r="AC258"/>
      <c r="AD258"/>
    </row>
    <row r="259" spans="2:30" ht="15" hidden="1" x14ac:dyDescent="0.2">
      <c r="B259" s="200" t="s">
        <v>225</v>
      </c>
      <c r="C259" s="201"/>
      <c r="D259" s="201"/>
      <c r="E259" s="201"/>
      <c r="F259" s="201"/>
      <c r="G259" s="202"/>
      <c r="H259" s="203">
        <v>4034</v>
      </c>
      <c r="I259" s="201"/>
      <c r="J259" s="201"/>
      <c r="K259" s="201"/>
      <c r="L259" s="202"/>
      <c r="M259" s="203">
        <v>90808</v>
      </c>
      <c r="N259" s="201"/>
      <c r="O259" s="201"/>
      <c r="P259" s="201"/>
      <c r="Q259" s="202"/>
      <c r="R259" s="203">
        <v>3674</v>
      </c>
      <c r="S259" s="201"/>
      <c r="T259" s="201"/>
      <c r="U259" s="202"/>
      <c r="V259" s="204"/>
      <c r="W259" s="201"/>
      <c r="X259" s="202"/>
      <c r="Y259" s="110">
        <v>24958</v>
      </c>
      <c r="Z259" s="110">
        <v>123474</v>
      </c>
      <c r="AA259"/>
      <c r="AB259"/>
      <c r="AC259"/>
      <c r="AD259"/>
    </row>
    <row r="260" spans="2:30" ht="15" hidden="1" x14ac:dyDescent="0.2">
      <c r="B260" s="200" t="s">
        <v>226</v>
      </c>
      <c r="C260" s="201"/>
      <c r="D260" s="201"/>
      <c r="E260" s="201"/>
      <c r="F260" s="201"/>
      <c r="G260" s="202"/>
      <c r="H260" s="203">
        <v>52360</v>
      </c>
      <c r="I260" s="201"/>
      <c r="J260" s="201"/>
      <c r="K260" s="201"/>
      <c r="L260" s="202"/>
      <c r="M260" s="203">
        <v>412641</v>
      </c>
      <c r="N260" s="201"/>
      <c r="O260" s="201"/>
      <c r="P260" s="201"/>
      <c r="Q260" s="202"/>
      <c r="R260" s="203">
        <v>11816</v>
      </c>
      <c r="S260" s="201"/>
      <c r="T260" s="201"/>
      <c r="U260" s="202"/>
      <c r="V260" s="204"/>
      <c r="W260" s="201"/>
      <c r="X260" s="202"/>
      <c r="Y260" s="110">
        <v>251765</v>
      </c>
      <c r="Z260" s="110">
        <v>728582</v>
      </c>
      <c r="AA260"/>
      <c r="AB260"/>
      <c r="AC260"/>
      <c r="AD260"/>
    </row>
    <row r="261" spans="2:30" ht="15" hidden="1" x14ac:dyDescent="0.2">
      <c r="B261" s="200" t="s">
        <v>227</v>
      </c>
      <c r="C261" s="201"/>
      <c r="D261" s="201"/>
      <c r="E261" s="201"/>
      <c r="F261" s="201"/>
      <c r="G261" s="202"/>
      <c r="H261" s="203">
        <v>0</v>
      </c>
      <c r="I261" s="201"/>
      <c r="J261" s="201"/>
      <c r="K261" s="201"/>
      <c r="L261" s="202"/>
      <c r="M261" s="203">
        <v>0</v>
      </c>
      <c r="N261" s="201"/>
      <c r="O261" s="201"/>
      <c r="P261" s="201"/>
      <c r="Q261" s="202"/>
      <c r="R261" s="203">
        <v>0</v>
      </c>
      <c r="S261" s="201"/>
      <c r="T261" s="201"/>
      <c r="U261" s="202"/>
      <c r="V261" s="204"/>
      <c r="W261" s="201"/>
      <c r="X261" s="202"/>
      <c r="Y261" s="110">
        <v>0</v>
      </c>
      <c r="Z261" s="110">
        <v>0</v>
      </c>
      <c r="AA261"/>
      <c r="AB261"/>
      <c r="AC261"/>
      <c r="AD261"/>
    </row>
    <row r="262" spans="2:30" ht="15" hidden="1" x14ac:dyDescent="0.2">
      <c r="B262" s="200" t="s">
        <v>228</v>
      </c>
      <c r="C262" s="201"/>
      <c r="D262" s="201"/>
      <c r="E262" s="201"/>
      <c r="F262" s="201"/>
      <c r="G262" s="202"/>
      <c r="H262" s="203">
        <v>34455</v>
      </c>
      <c r="I262" s="201"/>
      <c r="J262" s="201"/>
      <c r="K262" s="201"/>
      <c r="L262" s="202"/>
      <c r="M262" s="203">
        <v>427722</v>
      </c>
      <c r="N262" s="201"/>
      <c r="O262" s="201"/>
      <c r="P262" s="201"/>
      <c r="Q262" s="202"/>
      <c r="R262" s="203">
        <v>11150</v>
      </c>
      <c r="S262" s="201"/>
      <c r="T262" s="201"/>
      <c r="U262" s="202"/>
      <c r="V262" s="204"/>
      <c r="W262" s="201"/>
      <c r="X262" s="202"/>
      <c r="Y262" s="110">
        <v>99921</v>
      </c>
      <c r="Z262" s="110">
        <v>573248</v>
      </c>
      <c r="AA262"/>
      <c r="AB262"/>
      <c r="AC262"/>
      <c r="AD262"/>
    </row>
    <row r="263" spans="2:30" ht="15" hidden="1" x14ac:dyDescent="0.2">
      <c r="B263" s="200" t="s">
        <v>229</v>
      </c>
      <c r="C263" s="201"/>
      <c r="D263" s="201"/>
      <c r="E263" s="201"/>
      <c r="F263" s="201"/>
      <c r="G263" s="202"/>
      <c r="H263" s="203">
        <v>0</v>
      </c>
      <c r="I263" s="201"/>
      <c r="J263" s="201"/>
      <c r="K263" s="201"/>
      <c r="L263" s="202"/>
      <c r="M263" s="203">
        <v>0</v>
      </c>
      <c r="N263" s="201"/>
      <c r="O263" s="201"/>
      <c r="P263" s="201"/>
      <c r="Q263" s="202"/>
      <c r="R263" s="203">
        <v>0</v>
      </c>
      <c r="S263" s="201"/>
      <c r="T263" s="201"/>
      <c r="U263" s="202"/>
      <c r="V263" s="204"/>
      <c r="W263" s="201"/>
      <c r="X263" s="202"/>
      <c r="Y263" s="110">
        <v>0</v>
      </c>
      <c r="Z263" s="110">
        <v>0</v>
      </c>
      <c r="AA263"/>
      <c r="AB263"/>
      <c r="AC263"/>
      <c r="AD263"/>
    </row>
    <row r="264" spans="2:30" ht="15" hidden="1" x14ac:dyDescent="0.2">
      <c r="B264" s="200" t="s">
        <v>230</v>
      </c>
      <c r="C264" s="201"/>
      <c r="D264" s="201"/>
      <c r="E264" s="201"/>
      <c r="F264" s="201"/>
      <c r="G264" s="202"/>
      <c r="H264" s="203">
        <v>88908</v>
      </c>
      <c r="I264" s="201"/>
      <c r="J264" s="201"/>
      <c r="K264" s="201"/>
      <c r="L264" s="202"/>
      <c r="M264" s="203">
        <v>413122</v>
      </c>
      <c r="N264" s="201"/>
      <c r="O264" s="201"/>
      <c r="P264" s="201"/>
      <c r="Q264" s="202"/>
      <c r="R264" s="203">
        <v>16699</v>
      </c>
      <c r="S264" s="201"/>
      <c r="T264" s="201"/>
      <c r="U264" s="202"/>
      <c r="V264" s="204"/>
      <c r="W264" s="201"/>
      <c r="X264" s="202"/>
      <c r="Y264" s="110">
        <v>304941</v>
      </c>
      <c r="Z264" s="110">
        <v>823670</v>
      </c>
      <c r="AA264"/>
      <c r="AB264"/>
      <c r="AC264"/>
      <c r="AD264"/>
    </row>
    <row r="265" spans="2:30" ht="15" hidden="1" x14ac:dyDescent="0.2">
      <c r="B265" s="200" t="s">
        <v>231</v>
      </c>
      <c r="C265" s="201"/>
      <c r="D265" s="201"/>
      <c r="E265" s="201"/>
      <c r="F265" s="201"/>
      <c r="G265" s="202"/>
      <c r="H265" s="203">
        <v>18631</v>
      </c>
      <c r="I265" s="201"/>
      <c r="J265" s="201"/>
      <c r="K265" s="201"/>
      <c r="L265" s="202"/>
      <c r="M265" s="203">
        <v>801767</v>
      </c>
      <c r="N265" s="201"/>
      <c r="O265" s="201"/>
      <c r="P265" s="201"/>
      <c r="Q265" s="202"/>
      <c r="R265" s="203">
        <v>26388</v>
      </c>
      <c r="S265" s="201"/>
      <c r="T265" s="201"/>
      <c r="U265" s="202"/>
      <c r="V265" s="204"/>
      <c r="W265" s="201"/>
      <c r="X265" s="202"/>
      <c r="Y265" s="110">
        <v>414711</v>
      </c>
      <c r="Z265" s="110">
        <v>1261497</v>
      </c>
      <c r="AA265"/>
      <c r="AB265"/>
      <c r="AC265"/>
      <c r="AD265"/>
    </row>
    <row r="266" spans="2:30" ht="15" hidden="1" x14ac:dyDescent="0.2">
      <c r="B266" s="200" t="s">
        <v>232</v>
      </c>
      <c r="C266" s="201"/>
      <c r="D266" s="201"/>
      <c r="E266" s="201"/>
      <c r="F266" s="201"/>
      <c r="G266" s="202"/>
      <c r="H266" s="203">
        <v>0</v>
      </c>
      <c r="I266" s="201"/>
      <c r="J266" s="201"/>
      <c r="K266" s="201"/>
      <c r="L266" s="202"/>
      <c r="M266" s="203">
        <v>0</v>
      </c>
      <c r="N266" s="201"/>
      <c r="O266" s="201"/>
      <c r="P266" s="201"/>
      <c r="Q266" s="202"/>
      <c r="R266" s="203">
        <v>0</v>
      </c>
      <c r="S266" s="201"/>
      <c r="T266" s="201"/>
      <c r="U266" s="202"/>
      <c r="V266" s="204"/>
      <c r="W266" s="201"/>
      <c r="X266" s="202"/>
      <c r="Y266" s="110">
        <v>0</v>
      </c>
      <c r="Z266" s="110">
        <v>0</v>
      </c>
      <c r="AA266"/>
      <c r="AB266"/>
      <c r="AC266"/>
      <c r="AD266"/>
    </row>
    <row r="267" spans="2:30" ht="15" hidden="1" x14ac:dyDescent="0.2">
      <c r="B267" s="200" t="s">
        <v>233</v>
      </c>
      <c r="C267" s="201"/>
      <c r="D267" s="201"/>
      <c r="E267" s="201"/>
      <c r="F267" s="201"/>
      <c r="G267" s="202"/>
      <c r="H267" s="203">
        <v>0</v>
      </c>
      <c r="I267" s="201"/>
      <c r="J267" s="201"/>
      <c r="K267" s="201"/>
      <c r="L267" s="202"/>
      <c r="M267" s="203">
        <v>836498</v>
      </c>
      <c r="N267" s="201"/>
      <c r="O267" s="201"/>
      <c r="P267" s="201"/>
      <c r="Q267" s="202"/>
      <c r="R267" s="203">
        <v>41743</v>
      </c>
      <c r="S267" s="201"/>
      <c r="T267" s="201"/>
      <c r="U267" s="202"/>
      <c r="V267" s="204"/>
      <c r="W267" s="201"/>
      <c r="X267" s="202"/>
      <c r="Y267" s="110">
        <v>3129799</v>
      </c>
      <c r="Z267" s="110">
        <v>4008040</v>
      </c>
      <c r="AA267"/>
      <c r="AB267"/>
      <c r="AC267"/>
      <c r="AD267"/>
    </row>
    <row r="268" spans="2:30" ht="15" hidden="1" x14ac:dyDescent="0.2">
      <c r="B268" s="200" t="s">
        <v>207</v>
      </c>
      <c r="C268" s="201"/>
      <c r="D268" s="201"/>
      <c r="E268" s="201"/>
      <c r="F268" s="201"/>
      <c r="G268" s="202"/>
      <c r="H268" s="204" t="s">
        <v>207</v>
      </c>
      <c r="I268" s="201"/>
      <c r="J268" s="201"/>
      <c r="K268" s="201"/>
      <c r="L268" s="202"/>
      <c r="M268" s="204" t="s">
        <v>207</v>
      </c>
      <c r="N268" s="201"/>
      <c r="O268" s="201"/>
      <c r="P268" s="201"/>
      <c r="Q268" s="202"/>
      <c r="R268" s="204" t="s">
        <v>207</v>
      </c>
      <c r="S268" s="201"/>
      <c r="T268" s="201"/>
      <c r="U268" s="202"/>
      <c r="V268" s="204" t="s">
        <v>207</v>
      </c>
      <c r="W268" s="201"/>
      <c r="X268" s="202"/>
      <c r="Y268" s="111" t="s">
        <v>207</v>
      </c>
      <c r="Z268" s="110">
        <v>13212658</v>
      </c>
      <c r="AA268"/>
      <c r="AB268"/>
      <c r="AC268"/>
      <c r="AD268"/>
    </row>
    <row r="269" spans="2:30" x14ac:dyDescent="0.2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</row>
    <row r="270" spans="2:30" x14ac:dyDescent="0.2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</row>
    <row r="271" spans="2:30" x14ac:dyDescent="0.2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</row>
    <row r="272" spans="2:30" ht="15" x14ac:dyDescent="0.25">
      <c r="B272" s="133"/>
      <c r="C272" s="133"/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  <c r="N272" s="133"/>
      <c r="O272" s="133"/>
      <c r="P272" s="133"/>
      <c r="Q272" s="133"/>
      <c r="R272" s="133"/>
      <c r="S272" s="133"/>
      <c r="T272" s="133"/>
      <c r="U272" s="133"/>
      <c r="V272" s="133"/>
      <c r="W272" s="133"/>
      <c r="X272" s="133"/>
      <c r="Y272" s="133"/>
      <c r="Z272" s="133"/>
      <c r="AA272"/>
      <c r="AB272"/>
      <c r="AC272"/>
      <c r="AD272"/>
    </row>
    <row r="273" spans="2:32" ht="15" x14ac:dyDescent="0.25">
      <c r="B273" s="235" t="s">
        <v>203</v>
      </c>
      <c r="C273" s="236"/>
      <c r="D273" s="236"/>
      <c r="E273" s="236"/>
      <c r="F273" s="236"/>
      <c r="G273" s="236"/>
      <c r="H273" s="236"/>
      <c r="I273" s="236"/>
      <c r="J273" s="236"/>
      <c r="K273" s="236"/>
      <c r="L273" s="236"/>
      <c r="M273" s="236"/>
      <c r="N273" s="133"/>
      <c r="O273" s="133"/>
      <c r="P273" s="133"/>
      <c r="Q273" s="133"/>
      <c r="R273" s="133"/>
      <c r="S273" s="133"/>
      <c r="T273" s="133"/>
      <c r="U273" s="133"/>
      <c r="V273" s="133"/>
      <c r="W273" s="133"/>
      <c r="X273" s="133"/>
      <c r="Y273" s="133"/>
      <c r="Z273" s="133"/>
      <c r="AA273"/>
      <c r="AB273"/>
      <c r="AC273"/>
      <c r="AD273"/>
    </row>
    <row r="274" spans="2:32" ht="15" x14ac:dyDescent="0.25">
      <c r="B274" s="133"/>
      <c r="C274" s="133"/>
      <c r="D274" s="133"/>
      <c r="E274" s="133"/>
      <c r="F274" s="133"/>
      <c r="G274" s="133"/>
      <c r="H274" s="133"/>
      <c r="I274" s="133"/>
      <c r="J274" s="133"/>
      <c r="K274" s="133"/>
      <c r="L274" s="133"/>
      <c r="M274" s="133"/>
      <c r="N274" s="133"/>
      <c r="O274" s="133"/>
      <c r="P274" s="133"/>
      <c r="Q274" s="133"/>
      <c r="R274" s="133"/>
      <c r="S274" s="133"/>
      <c r="T274" s="133"/>
      <c r="U274" s="133"/>
      <c r="V274" s="133"/>
      <c r="W274" s="133"/>
      <c r="X274" s="133"/>
      <c r="Y274" s="133"/>
      <c r="Z274" s="133"/>
      <c r="AA274"/>
      <c r="AB274"/>
      <c r="AC274"/>
      <c r="AD274"/>
    </row>
    <row r="275" spans="2:32" ht="15.75" x14ac:dyDescent="0.25">
      <c r="B275" s="134" t="s">
        <v>204</v>
      </c>
      <c r="C275" s="133"/>
      <c r="D275" s="237">
        <v>2023</v>
      </c>
      <c r="E275" s="236"/>
      <c r="F275" s="133"/>
      <c r="G275" s="238" t="s">
        <v>205</v>
      </c>
      <c r="H275" s="236"/>
      <c r="I275" s="239">
        <v>9</v>
      </c>
      <c r="J275" s="240"/>
      <c r="K275" s="133"/>
      <c r="L275" s="133"/>
      <c r="M275" s="133"/>
      <c r="N275" s="133"/>
      <c r="O275" s="133"/>
      <c r="P275" s="133"/>
      <c r="Q275" s="133"/>
      <c r="R275" s="133"/>
      <c r="S275" s="133"/>
      <c r="T275" s="133"/>
      <c r="U275" s="133"/>
      <c r="V275" s="133"/>
      <c r="W275" s="133"/>
      <c r="X275" s="133"/>
      <c r="Y275" s="133"/>
      <c r="Z275" s="133"/>
      <c r="AA275"/>
      <c r="AB275"/>
      <c r="AC275"/>
      <c r="AD275"/>
    </row>
    <row r="276" spans="2:32" ht="15" x14ac:dyDescent="0.25">
      <c r="B276" s="133"/>
      <c r="C276" s="133"/>
      <c r="D276" s="133"/>
      <c r="E276" s="133"/>
      <c r="F276" s="133"/>
      <c r="G276" s="133"/>
      <c r="H276" s="133"/>
      <c r="I276" s="133"/>
      <c r="J276" s="133"/>
      <c r="K276" s="133"/>
      <c r="L276" s="133"/>
      <c r="M276" s="133"/>
      <c r="N276" s="133"/>
      <c r="O276" s="133"/>
      <c r="P276" s="133"/>
      <c r="Q276" s="133"/>
      <c r="R276" s="133"/>
      <c r="S276" s="133"/>
      <c r="T276" s="133"/>
      <c r="U276" s="133"/>
      <c r="V276" s="133"/>
      <c r="W276" s="133"/>
      <c r="X276" s="133"/>
      <c r="Y276" s="133"/>
      <c r="Z276" s="133"/>
      <c r="AA276"/>
      <c r="AB276"/>
      <c r="AC276" s="110">
        <v>905738</v>
      </c>
      <c r="AD276" s="136">
        <v>544545</v>
      </c>
      <c r="AE276" s="136">
        <v>619469</v>
      </c>
      <c r="AF276" s="136">
        <v>637370</v>
      </c>
    </row>
    <row r="277" spans="2:32" ht="15" x14ac:dyDescent="0.25">
      <c r="B277" s="245" t="s">
        <v>206</v>
      </c>
      <c r="C277" s="236"/>
      <c r="D277" s="236"/>
      <c r="E277" s="236"/>
      <c r="F277" s="236"/>
      <c r="G277" s="236"/>
      <c r="H277" s="236"/>
      <c r="I277" s="236"/>
      <c r="J277" s="236"/>
      <c r="K277" s="236"/>
      <c r="L277" s="236"/>
      <c r="M277" s="236"/>
      <c r="N277" s="236"/>
      <c r="O277" s="236"/>
      <c r="P277" s="133"/>
      <c r="Q277" s="133"/>
      <c r="R277" s="133"/>
      <c r="S277" s="133"/>
      <c r="T277" s="133"/>
      <c r="U277" s="133"/>
      <c r="V277" s="133"/>
      <c r="W277" s="133"/>
      <c r="X277" s="133"/>
      <c r="Y277" s="133"/>
      <c r="Z277" s="133"/>
      <c r="AA277"/>
      <c r="AB277"/>
      <c r="AC277"/>
      <c r="AD277"/>
    </row>
    <row r="278" spans="2:32" ht="15" x14ac:dyDescent="0.25">
      <c r="B278" s="133"/>
      <c r="C278" s="133"/>
      <c r="D278" s="133"/>
      <c r="E278" s="133"/>
      <c r="F278" s="133"/>
      <c r="G278" s="133"/>
      <c r="H278" s="133"/>
      <c r="I278" s="133"/>
      <c r="J278" s="133"/>
      <c r="K278" s="133"/>
      <c r="L278" s="133"/>
      <c r="M278" s="133"/>
      <c r="N278" s="133"/>
      <c r="O278" s="133"/>
      <c r="P278" s="133"/>
      <c r="Q278" s="133"/>
      <c r="R278" s="133"/>
      <c r="S278" s="133"/>
      <c r="T278" s="133"/>
      <c r="U278" s="133"/>
      <c r="V278" s="133"/>
      <c r="W278" s="133"/>
      <c r="X278" s="133"/>
      <c r="Y278" s="133"/>
      <c r="Z278" s="133"/>
      <c r="AA278"/>
      <c r="AB278"/>
      <c r="AC278"/>
      <c r="AD278"/>
    </row>
    <row r="279" spans="2:32" ht="25.5" x14ac:dyDescent="0.2">
      <c r="B279" s="246" t="s">
        <v>207</v>
      </c>
      <c r="C279" s="242"/>
      <c r="D279" s="242"/>
      <c r="E279" s="242"/>
      <c r="F279" s="242"/>
      <c r="G279" s="243"/>
      <c r="H279" s="247" t="s">
        <v>208</v>
      </c>
      <c r="I279" s="242"/>
      <c r="J279" s="242"/>
      <c r="K279" s="242"/>
      <c r="L279" s="243"/>
      <c r="M279" s="247" t="s">
        <v>209</v>
      </c>
      <c r="N279" s="242"/>
      <c r="O279" s="242"/>
      <c r="P279" s="242"/>
      <c r="Q279" s="243"/>
      <c r="R279" s="247" t="s">
        <v>210</v>
      </c>
      <c r="S279" s="242"/>
      <c r="T279" s="242"/>
      <c r="U279" s="243"/>
      <c r="V279" s="247" t="s">
        <v>212</v>
      </c>
      <c r="W279" s="242"/>
      <c r="X279" s="243"/>
      <c r="Y279" s="135" t="s">
        <v>213</v>
      </c>
      <c r="Z279" s="135" t="s">
        <v>53</v>
      </c>
      <c r="AA279"/>
      <c r="AB279"/>
      <c r="AC279"/>
      <c r="AD279"/>
    </row>
    <row r="280" spans="2:32" ht="15" hidden="1" x14ac:dyDescent="0.2">
      <c r="B280" s="241" t="s">
        <v>214</v>
      </c>
      <c r="C280" s="242"/>
      <c r="D280" s="242"/>
      <c r="E280" s="242"/>
      <c r="F280" s="242"/>
      <c r="G280" s="243"/>
      <c r="H280" s="244">
        <v>3722</v>
      </c>
      <c r="I280" s="242"/>
      <c r="J280" s="242"/>
      <c r="K280" s="242"/>
      <c r="L280" s="243"/>
      <c r="M280" s="244">
        <v>153911</v>
      </c>
      <c r="N280" s="242"/>
      <c r="O280" s="242"/>
      <c r="P280" s="242"/>
      <c r="Q280" s="243"/>
      <c r="R280" s="244">
        <v>4160</v>
      </c>
      <c r="S280" s="242"/>
      <c r="T280" s="242"/>
      <c r="U280" s="243"/>
      <c r="V280" s="244">
        <v>62546</v>
      </c>
      <c r="W280" s="242"/>
      <c r="X280" s="243"/>
      <c r="Y280" s="137"/>
      <c r="Z280" s="136">
        <v>224339</v>
      </c>
      <c r="AA280"/>
      <c r="AB280"/>
      <c r="AC280"/>
      <c r="AD280"/>
    </row>
    <row r="281" spans="2:32" ht="15" hidden="1" x14ac:dyDescent="0.2">
      <c r="B281" s="241" t="s">
        <v>215</v>
      </c>
      <c r="C281" s="242"/>
      <c r="D281" s="242"/>
      <c r="E281" s="242"/>
      <c r="F281" s="242"/>
      <c r="G281" s="243"/>
      <c r="H281" s="244">
        <v>8517</v>
      </c>
      <c r="I281" s="242"/>
      <c r="J281" s="242"/>
      <c r="K281" s="242"/>
      <c r="L281" s="243"/>
      <c r="M281" s="244">
        <v>473556</v>
      </c>
      <c r="N281" s="242"/>
      <c r="O281" s="242"/>
      <c r="P281" s="242"/>
      <c r="Q281" s="243"/>
      <c r="R281" s="244">
        <v>14469</v>
      </c>
      <c r="S281" s="242"/>
      <c r="T281" s="242"/>
      <c r="U281" s="243"/>
      <c r="V281" s="244">
        <v>114130</v>
      </c>
      <c r="W281" s="242"/>
      <c r="X281" s="243"/>
      <c r="Y281" s="137"/>
      <c r="Z281" s="136">
        <v>610672</v>
      </c>
      <c r="AA281"/>
      <c r="AB281"/>
      <c r="AC281"/>
      <c r="AD281"/>
    </row>
    <row r="282" spans="2:32" ht="15" hidden="1" x14ac:dyDescent="0.2">
      <c r="B282" s="241" t="s">
        <v>216</v>
      </c>
      <c r="C282" s="242"/>
      <c r="D282" s="242"/>
      <c r="E282" s="242"/>
      <c r="F282" s="242"/>
      <c r="G282" s="243"/>
      <c r="H282" s="244">
        <v>5259</v>
      </c>
      <c r="I282" s="242"/>
      <c r="J282" s="242"/>
      <c r="K282" s="242"/>
      <c r="L282" s="243"/>
      <c r="M282" s="244">
        <v>220120</v>
      </c>
      <c r="N282" s="242"/>
      <c r="O282" s="242"/>
      <c r="P282" s="242"/>
      <c r="Q282" s="243"/>
      <c r="R282" s="244">
        <v>3407</v>
      </c>
      <c r="S282" s="242"/>
      <c r="T282" s="242"/>
      <c r="U282" s="243"/>
      <c r="V282" s="244">
        <v>42072</v>
      </c>
      <c r="W282" s="242"/>
      <c r="X282" s="243"/>
      <c r="Y282" s="137"/>
      <c r="Z282" s="136">
        <v>270858</v>
      </c>
      <c r="AA282"/>
      <c r="AB282"/>
      <c r="AC282"/>
      <c r="AD282"/>
    </row>
    <row r="283" spans="2:32" ht="15" hidden="1" x14ac:dyDescent="0.2">
      <c r="B283" s="241" t="s">
        <v>217</v>
      </c>
      <c r="C283" s="242"/>
      <c r="D283" s="242"/>
      <c r="E283" s="242"/>
      <c r="F283" s="242"/>
      <c r="G283" s="243"/>
      <c r="H283" s="244">
        <v>63474</v>
      </c>
      <c r="I283" s="242"/>
      <c r="J283" s="242"/>
      <c r="K283" s="242"/>
      <c r="L283" s="243"/>
      <c r="M283" s="244">
        <v>214270</v>
      </c>
      <c r="N283" s="242"/>
      <c r="O283" s="242"/>
      <c r="P283" s="242"/>
      <c r="Q283" s="243"/>
      <c r="R283" s="244">
        <v>9913</v>
      </c>
      <c r="S283" s="242"/>
      <c r="T283" s="242"/>
      <c r="U283" s="243"/>
      <c r="V283" s="244">
        <v>98366</v>
      </c>
      <c r="W283" s="242"/>
      <c r="X283" s="243"/>
      <c r="Y283" s="137"/>
      <c r="Z283" s="136">
        <v>386023</v>
      </c>
      <c r="AA283"/>
      <c r="AB283"/>
      <c r="AC283"/>
      <c r="AD283"/>
    </row>
    <row r="284" spans="2:32" ht="15" hidden="1" x14ac:dyDescent="0.2">
      <c r="B284" s="241" t="s">
        <v>219</v>
      </c>
      <c r="C284" s="242"/>
      <c r="D284" s="242"/>
      <c r="E284" s="242"/>
      <c r="F284" s="242"/>
      <c r="G284" s="243"/>
      <c r="H284" s="244">
        <v>583</v>
      </c>
      <c r="I284" s="242"/>
      <c r="J284" s="242"/>
      <c r="K284" s="242"/>
      <c r="L284" s="243"/>
      <c r="M284" s="244">
        <v>112084</v>
      </c>
      <c r="N284" s="242"/>
      <c r="O284" s="242"/>
      <c r="P284" s="242"/>
      <c r="Q284" s="243"/>
      <c r="R284" s="244">
        <v>12955</v>
      </c>
      <c r="S284" s="242"/>
      <c r="T284" s="242"/>
      <c r="U284" s="243"/>
      <c r="V284" s="244">
        <v>39152</v>
      </c>
      <c r="W284" s="242"/>
      <c r="X284" s="243"/>
      <c r="Y284" s="137"/>
      <c r="Z284" s="136">
        <v>164774</v>
      </c>
      <c r="AA284"/>
      <c r="AB284"/>
      <c r="AC284"/>
      <c r="AD284"/>
    </row>
    <row r="285" spans="2:32" ht="15" hidden="1" x14ac:dyDescent="0.2">
      <c r="B285" s="241" t="s">
        <v>220</v>
      </c>
      <c r="C285" s="242"/>
      <c r="D285" s="242"/>
      <c r="E285" s="242"/>
      <c r="F285" s="242"/>
      <c r="G285" s="243"/>
      <c r="H285" s="244">
        <v>5758</v>
      </c>
      <c r="I285" s="242"/>
      <c r="J285" s="242"/>
      <c r="K285" s="242"/>
      <c r="L285" s="243"/>
      <c r="M285" s="244">
        <v>165651</v>
      </c>
      <c r="N285" s="242"/>
      <c r="O285" s="242"/>
      <c r="P285" s="242"/>
      <c r="Q285" s="243"/>
      <c r="R285" s="244">
        <v>15174</v>
      </c>
      <c r="S285" s="242"/>
      <c r="T285" s="242"/>
      <c r="U285" s="243"/>
      <c r="V285" s="244">
        <v>31403</v>
      </c>
      <c r="W285" s="242"/>
      <c r="X285" s="243"/>
      <c r="Y285" s="137"/>
      <c r="Z285" s="136">
        <v>217986</v>
      </c>
      <c r="AA285"/>
      <c r="AB285"/>
      <c r="AC285"/>
      <c r="AD285"/>
    </row>
    <row r="286" spans="2:32" ht="15" hidden="1" x14ac:dyDescent="0.2">
      <c r="B286" s="241" t="s">
        <v>221</v>
      </c>
      <c r="C286" s="242"/>
      <c r="D286" s="242"/>
      <c r="E286" s="242"/>
      <c r="F286" s="242"/>
      <c r="G286" s="243"/>
      <c r="H286" s="244">
        <v>2912</v>
      </c>
      <c r="I286" s="242"/>
      <c r="J286" s="242"/>
      <c r="K286" s="242"/>
      <c r="L286" s="243"/>
      <c r="M286" s="244">
        <v>66014</v>
      </c>
      <c r="N286" s="242"/>
      <c r="O286" s="242"/>
      <c r="P286" s="242"/>
      <c r="Q286" s="243"/>
      <c r="R286" s="244">
        <v>971</v>
      </c>
      <c r="S286" s="242"/>
      <c r="T286" s="242"/>
      <c r="U286" s="243"/>
      <c r="V286" s="244">
        <v>8252</v>
      </c>
      <c r="W286" s="242"/>
      <c r="X286" s="243"/>
      <c r="Y286" s="137"/>
      <c r="Z286" s="136">
        <v>78149</v>
      </c>
      <c r="AA286"/>
      <c r="AB286"/>
      <c r="AC286"/>
      <c r="AD286"/>
    </row>
    <row r="287" spans="2:32" ht="15" x14ac:dyDescent="0.2">
      <c r="B287" s="241" t="s">
        <v>222</v>
      </c>
      <c r="C287" s="242"/>
      <c r="D287" s="242"/>
      <c r="E287" s="242"/>
      <c r="F287" s="242"/>
      <c r="G287" s="243"/>
      <c r="H287" s="244">
        <v>6524</v>
      </c>
      <c r="I287" s="242"/>
      <c r="J287" s="242"/>
      <c r="K287" s="242"/>
      <c r="L287" s="243"/>
      <c r="M287" s="244">
        <v>451588</v>
      </c>
      <c r="N287" s="242"/>
      <c r="O287" s="242"/>
      <c r="P287" s="242"/>
      <c r="Q287" s="243"/>
      <c r="R287" s="244">
        <v>6511</v>
      </c>
      <c r="S287" s="242"/>
      <c r="T287" s="242"/>
      <c r="U287" s="243"/>
      <c r="V287" s="244">
        <v>79922</v>
      </c>
      <c r="W287" s="242"/>
      <c r="X287" s="243"/>
      <c r="Y287" s="137"/>
      <c r="Z287" s="136">
        <v>544545</v>
      </c>
      <c r="AA287"/>
      <c r="AB287"/>
      <c r="AC287"/>
      <c r="AD287"/>
    </row>
    <row r="288" spans="2:32" ht="15" hidden="1" x14ac:dyDescent="0.2">
      <c r="B288" s="241" t="s">
        <v>223</v>
      </c>
      <c r="C288" s="242"/>
      <c r="D288" s="242"/>
      <c r="E288" s="242"/>
      <c r="F288" s="242"/>
      <c r="G288" s="243"/>
      <c r="H288" s="244">
        <v>6647</v>
      </c>
      <c r="I288" s="242"/>
      <c r="J288" s="242"/>
      <c r="K288" s="242"/>
      <c r="L288" s="243"/>
      <c r="M288" s="244">
        <v>555756</v>
      </c>
      <c r="N288" s="242"/>
      <c r="O288" s="242"/>
      <c r="P288" s="242"/>
      <c r="Q288" s="243"/>
      <c r="R288" s="244">
        <v>12435</v>
      </c>
      <c r="S288" s="242"/>
      <c r="T288" s="242"/>
      <c r="U288" s="243"/>
      <c r="V288" s="244">
        <v>128101</v>
      </c>
      <c r="W288" s="242"/>
      <c r="X288" s="243"/>
      <c r="Y288" s="137"/>
      <c r="Z288" s="136">
        <v>702939</v>
      </c>
      <c r="AA288"/>
      <c r="AB288"/>
      <c r="AC288"/>
      <c r="AD288"/>
    </row>
    <row r="289" spans="2:30" ht="15" hidden="1" x14ac:dyDescent="0.2">
      <c r="B289" s="241" t="s">
        <v>224</v>
      </c>
      <c r="C289" s="242"/>
      <c r="D289" s="242"/>
      <c r="E289" s="242"/>
      <c r="F289" s="242"/>
      <c r="G289" s="243"/>
      <c r="H289" s="244">
        <v>4126</v>
      </c>
      <c r="I289" s="242"/>
      <c r="J289" s="242"/>
      <c r="K289" s="242"/>
      <c r="L289" s="243"/>
      <c r="M289" s="244">
        <v>343476</v>
      </c>
      <c r="N289" s="242"/>
      <c r="O289" s="242"/>
      <c r="P289" s="242"/>
      <c r="Q289" s="243"/>
      <c r="R289" s="244">
        <v>10427</v>
      </c>
      <c r="S289" s="242"/>
      <c r="T289" s="242"/>
      <c r="U289" s="243"/>
      <c r="V289" s="244">
        <v>58209</v>
      </c>
      <c r="W289" s="242"/>
      <c r="X289" s="243"/>
      <c r="Y289" s="137"/>
      <c r="Z289" s="136">
        <v>416238</v>
      </c>
      <c r="AA289"/>
      <c r="AB289"/>
      <c r="AC289"/>
      <c r="AD289"/>
    </row>
    <row r="290" spans="2:30" ht="15" hidden="1" x14ac:dyDescent="0.2">
      <c r="B290" s="241" t="s">
        <v>225</v>
      </c>
      <c r="C290" s="242"/>
      <c r="D290" s="242"/>
      <c r="E290" s="242"/>
      <c r="F290" s="242"/>
      <c r="G290" s="243"/>
      <c r="H290" s="244">
        <v>1008</v>
      </c>
      <c r="I290" s="242"/>
      <c r="J290" s="242"/>
      <c r="K290" s="242"/>
      <c r="L290" s="243"/>
      <c r="M290" s="244">
        <v>96057</v>
      </c>
      <c r="N290" s="242"/>
      <c r="O290" s="242"/>
      <c r="P290" s="242"/>
      <c r="Q290" s="243"/>
      <c r="R290" s="244">
        <v>3149</v>
      </c>
      <c r="S290" s="242"/>
      <c r="T290" s="242"/>
      <c r="U290" s="243"/>
      <c r="V290" s="244">
        <v>18152</v>
      </c>
      <c r="W290" s="242"/>
      <c r="X290" s="243"/>
      <c r="Y290" s="137"/>
      <c r="Z290" s="136">
        <v>118366</v>
      </c>
      <c r="AA290"/>
      <c r="AB290"/>
      <c r="AC290"/>
      <c r="AD290"/>
    </row>
    <row r="291" spans="2:30" ht="15" hidden="1" x14ac:dyDescent="0.2">
      <c r="B291" s="241" t="s">
        <v>226</v>
      </c>
      <c r="C291" s="242"/>
      <c r="D291" s="242"/>
      <c r="E291" s="242"/>
      <c r="F291" s="242"/>
      <c r="G291" s="243"/>
      <c r="H291" s="244">
        <v>40277</v>
      </c>
      <c r="I291" s="242"/>
      <c r="J291" s="242"/>
      <c r="K291" s="242"/>
      <c r="L291" s="243"/>
      <c r="M291" s="244">
        <v>372649</v>
      </c>
      <c r="N291" s="242"/>
      <c r="O291" s="242"/>
      <c r="P291" s="242"/>
      <c r="Q291" s="243"/>
      <c r="R291" s="244">
        <v>9089</v>
      </c>
      <c r="S291" s="242"/>
      <c r="T291" s="242"/>
      <c r="U291" s="243"/>
      <c r="V291" s="244">
        <v>194505</v>
      </c>
      <c r="W291" s="242"/>
      <c r="X291" s="243"/>
      <c r="Y291" s="137"/>
      <c r="Z291" s="136">
        <v>616520</v>
      </c>
      <c r="AA291"/>
      <c r="AB291"/>
      <c r="AC291"/>
      <c r="AD291"/>
    </row>
    <row r="292" spans="2:30" ht="15" hidden="1" x14ac:dyDescent="0.2">
      <c r="B292" s="241" t="s">
        <v>227</v>
      </c>
      <c r="C292" s="242"/>
      <c r="D292" s="242"/>
      <c r="E292" s="242"/>
      <c r="F292" s="242"/>
      <c r="G292" s="243"/>
      <c r="H292" s="244">
        <v>0</v>
      </c>
      <c r="I292" s="242"/>
      <c r="J292" s="242"/>
      <c r="K292" s="242"/>
      <c r="L292" s="243"/>
      <c r="M292" s="244">
        <v>0</v>
      </c>
      <c r="N292" s="242"/>
      <c r="O292" s="242"/>
      <c r="P292" s="242"/>
      <c r="Q292" s="243"/>
      <c r="R292" s="244">
        <v>0</v>
      </c>
      <c r="S292" s="242"/>
      <c r="T292" s="242"/>
      <c r="U292" s="243"/>
      <c r="V292" s="244">
        <v>0</v>
      </c>
      <c r="W292" s="242"/>
      <c r="X292" s="243"/>
      <c r="Y292" s="137"/>
      <c r="Z292" s="136">
        <v>0</v>
      </c>
      <c r="AA292"/>
      <c r="AB292"/>
      <c r="AC292"/>
      <c r="AD292"/>
    </row>
    <row r="293" spans="2:30" ht="15" hidden="1" x14ac:dyDescent="0.2">
      <c r="B293" s="241" t="s">
        <v>228</v>
      </c>
      <c r="C293" s="242"/>
      <c r="D293" s="242"/>
      <c r="E293" s="242"/>
      <c r="F293" s="242"/>
      <c r="G293" s="243"/>
      <c r="H293" s="244">
        <v>30025</v>
      </c>
      <c r="I293" s="242"/>
      <c r="J293" s="242"/>
      <c r="K293" s="242"/>
      <c r="L293" s="243"/>
      <c r="M293" s="244">
        <v>386138</v>
      </c>
      <c r="N293" s="242"/>
      <c r="O293" s="242"/>
      <c r="P293" s="242"/>
      <c r="Q293" s="243"/>
      <c r="R293" s="244">
        <v>10453</v>
      </c>
      <c r="S293" s="242"/>
      <c r="T293" s="242"/>
      <c r="U293" s="243"/>
      <c r="V293" s="244">
        <v>74325</v>
      </c>
      <c r="W293" s="242"/>
      <c r="X293" s="243"/>
      <c r="Y293" s="137"/>
      <c r="Z293" s="136">
        <v>500941</v>
      </c>
      <c r="AA293"/>
      <c r="AB293"/>
      <c r="AC293"/>
      <c r="AD293"/>
    </row>
    <row r="294" spans="2:30" ht="15" hidden="1" x14ac:dyDescent="0.2">
      <c r="B294" s="241" t="s">
        <v>229</v>
      </c>
      <c r="C294" s="242"/>
      <c r="D294" s="242"/>
      <c r="E294" s="242"/>
      <c r="F294" s="242"/>
      <c r="G294" s="243"/>
      <c r="H294" s="244">
        <v>0</v>
      </c>
      <c r="I294" s="242"/>
      <c r="J294" s="242"/>
      <c r="K294" s="242"/>
      <c r="L294" s="243"/>
      <c r="M294" s="244">
        <v>0</v>
      </c>
      <c r="N294" s="242"/>
      <c r="O294" s="242"/>
      <c r="P294" s="242"/>
      <c r="Q294" s="243"/>
      <c r="R294" s="244">
        <v>0</v>
      </c>
      <c r="S294" s="242"/>
      <c r="T294" s="242"/>
      <c r="U294" s="243"/>
      <c r="V294" s="244">
        <v>0</v>
      </c>
      <c r="W294" s="242"/>
      <c r="X294" s="243"/>
      <c r="Y294" s="136">
        <v>0</v>
      </c>
      <c r="Z294" s="136">
        <v>0</v>
      </c>
      <c r="AA294"/>
      <c r="AB294"/>
      <c r="AC294"/>
      <c r="AD294"/>
    </row>
    <row r="295" spans="2:30" ht="15" hidden="1" x14ac:dyDescent="0.2">
      <c r="B295" s="241" t="s">
        <v>230</v>
      </c>
      <c r="C295" s="242"/>
      <c r="D295" s="242"/>
      <c r="E295" s="242"/>
      <c r="F295" s="242"/>
      <c r="G295" s="243"/>
      <c r="H295" s="244">
        <v>99167</v>
      </c>
      <c r="I295" s="242"/>
      <c r="J295" s="242"/>
      <c r="K295" s="242"/>
      <c r="L295" s="243"/>
      <c r="M295" s="244">
        <v>328901</v>
      </c>
      <c r="N295" s="242"/>
      <c r="O295" s="242"/>
      <c r="P295" s="242"/>
      <c r="Q295" s="243"/>
      <c r="R295" s="244">
        <v>14521</v>
      </c>
      <c r="S295" s="242"/>
      <c r="T295" s="242"/>
      <c r="U295" s="243"/>
      <c r="V295" s="244">
        <v>210554</v>
      </c>
      <c r="W295" s="242"/>
      <c r="X295" s="243"/>
      <c r="Y295" s="137"/>
      <c r="Z295" s="136">
        <v>653143</v>
      </c>
      <c r="AA295"/>
      <c r="AB295"/>
      <c r="AC295"/>
      <c r="AD295"/>
    </row>
    <row r="296" spans="2:30" ht="15" hidden="1" x14ac:dyDescent="0.2">
      <c r="B296" s="241" t="s">
        <v>231</v>
      </c>
      <c r="C296" s="242"/>
      <c r="D296" s="242"/>
      <c r="E296" s="242"/>
      <c r="F296" s="242"/>
      <c r="G296" s="243"/>
      <c r="H296" s="244">
        <v>22081</v>
      </c>
      <c r="I296" s="242"/>
      <c r="J296" s="242"/>
      <c r="K296" s="242"/>
      <c r="L296" s="243"/>
      <c r="M296" s="244">
        <v>757158</v>
      </c>
      <c r="N296" s="242"/>
      <c r="O296" s="242"/>
      <c r="P296" s="242"/>
      <c r="Q296" s="243"/>
      <c r="R296" s="244">
        <v>25035</v>
      </c>
      <c r="S296" s="242"/>
      <c r="T296" s="242"/>
      <c r="U296" s="243"/>
      <c r="V296" s="244">
        <v>293955</v>
      </c>
      <c r="W296" s="242"/>
      <c r="X296" s="243"/>
      <c r="Y296" s="137"/>
      <c r="Z296" s="136">
        <v>1098229</v>
      </c>
      <c r="AA296"/>
      <c r="AB296"/>
      <c r="AC296"/>
      <c r="AD296"/>
    </row>
    <row r="297" spans="2:30" ht="15" hidden="1" x14ac:dyDescent="0.2">
      <c r="B297" s="241" t="s">
        <v>232</v>
      </c>
      <c r="C297" s="242"/>
      <c r="D297" s="242"/>
      <c r="E297" s="242"/>
      <c r="F297" s="242"/>
      <c r="G297" s="243"/>
      <c r="H297" s="244">
        <v>0</v>
      </c>
      <c r="I297" s="242"/>
      <c r="J297" s="242"/>
      <c r="K297" s="242"/>
      <c r="L297" s="243"/>
      <c r="M297" s="244">
        <v>0</v>
      </c>
      <c r="N297" s="242"/>
      <c r="O297" s="242"/>
      <c r="P297" s="242"/>
      <c r="Q297" s="243"/>
      <c r="R297" s="244">
        <v>0</v>
      </c>
      <c r="S297" s="242"/>
      <c r="T297" s="242"/>
      <c r="U297" s="243"/>
      <c r="V297" s="244">
        <v>0</v>
      </c>
      <c r="W297" s="242"/>
      <c r="X297" s="243"/>
      <c r="Y297" s="137"/>
      <c r="Z297" s="136">
        <v>0</v>
      </c>
      <c r="AA297"/>
      <c r="AB297"/>
      <c r="AC297"/>
      <c r="AD297"/>
    </row>
    <row r="298" spans="2:30" ht="15" hidden="1" x14ac:dyDescent="0.2">
      <c r="B298" s="241" t="s">
        <v>233</v>
      </c>
      <c r="C298" s="242"/>
      <c r="D298" s="242"/>
      <c r="E298" s="242"/>
      <c r="F298" s="242"/>
      <c r="G298" s="243"/>
      <c r="H298" s="244">
        <v>0</v>
      </c>
      <c r="I298" s="242"/>
      <c r="J298" s="242"/>
      <c r="K298" s="242"/>
      <c r="L298" s="243"/>
      <c r="M298" s="244">
        <v>803776</v>
      </c>
      <c r="N298" s="242"/>
      <c r="O298" s="242"/>
      <c r="P298" s="242"/>
      <c r="Q298" s="243"/>
      <c r="R298" s="244">
        <v>41743</v>
      </c>
      <c r="S298" s="242"/>
      <c r="T298" s="242"/>
      <c r="U298" s="243"/>
      <c r="V298" s="244">
        <v>2819752</v>
      </c>
      <c r="W298" s="242"/>
      <c r="X298" s="243"/>
      <c r="Y298" s="136">
        <v>1114</v>
      </c>
      <c r="Z298" s="136">
        <v>3666385</v>
      </c>
      <c r="AA298"/>
      <c r="AB298"/>
      <c r="AC298"/>
      <c r="AD298"/>
    </row>
    <row r="299" spans="2:30" ht="15" hidden="1" x14ac:dyDescent="0.2">
      <c r="B299" s="241" t="s">
        <v>207</v>
      </c>
      <c r="C299" s="242"/>
      <c r="D299" s="242"/>
      <c r="E299" s="242"/>
      <c r="F299" s="242"/>
      <c r="G299" s="243"/>
      <c r="H299" s="263" t="s">
        <v>207</v>
      </c>
      <c r="I299" s="242"/>
      <c r="J299" s="242"/>
      <c r="K299" s="242"/>
      <c r="L299" s="243"/>
      <c r="M299" s="263" t="s">
        <v>207</v>
      </c>
      <c r="N299" s="242"/>
      <c r="O299" s="242"/>
      <c r="P299" s="242"/>
      <c r="Q299" s="243"/>
      <c r="R299" s="263" t="s">
        <v>207</v>
      </c>
      <c r="S299" s="242"/>
      <c r="T299" s="242"/>
      <c r="U299" s="243"/>
      <c r="V299" s="263" t="s">
        <v>207</v>
      </c>
      <c r="W299" s="242"/>
      <c r="X299" s="243"/>
      <c r="Y299" s="137" t="s">
        <v>207</v>
      </c>
      <c r="Z299" s="136">
        <v>10270107</v>
      </c>
      <c r="AA299"/>
      <c r="AB299"/>
      <c r="AC299"/>
      <c r="AD299"/>
    </row>
    <row r="300" spans="2:30" x14ac:dyDescent="0.2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</row>
    <row r="301" spans="2:30" x14ac:dyDescent="0.2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</row>
    <row r="302" spans="2:30" x14ac:dyDescent="0.2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</row>
    <row r="303" spans="2:30" x14ac:dyDescent="0.2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</row>
    <row r="304" spans="2:30" x14ac:dyDescent="0.2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</row>
    <row r="305" spans="2:30" x14ac:dyDescent="0.2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</row>
    <row r="306" spans="2:30" ht="20.25" x14ac:dyDescent="0.25">
      <c r="B306" s="235" t="s">
        <v>203</v>
      </c>
      <c r="C306" s="235"/>
      <c r="D306" s="235"/>
      <c r="E306" s="235"/>
      <c r="F306" s="235"/>
      <c r="G306" s="235"/>
      <c r="H306" s="235"/>
      <c r="I306" s="235"/>
      <c r="J306" s="235"/>
      <c r="K306" s="235"/>
      <c r="L306" s="235"/>
      <c r="M306" s="235"/>
      <c r="N306" s="133"/>
      <c r="O306" s="133"/>
      <c r="P306" s="133"/>
      <c r="Q306" s="133"/>
      <c r="R306" s="133"/>
      <c r="S306" s="133"/>
      <c r="T306" s="133"/>
      <c r="U306" s="133"/>
      <c r="V306" s="133"/>
      <c r="W306" s="133"/>
      <c r="X306" s="133"/>
      <c r="Y306" s="133"/>
      <c r="Z306" s="133"/>
      <c r="AA306"/>
      <c r="AB306"/>
      <c r="AC306"/>
      <c r="AD306"/>
    </row>
    <row r="307" spans="2:30" ht="15" x14ac:dyDescent="0.25">
      <c r="B307" s="133"/>
      <c r="C307" s="133"/>
      <c r="D307" s="133"/>
      <c r="E307" s="133"/>
      <c r="F307" s="133"/>
      <c r="G307" s="133"/>
      <c r="H307" s="133"/>
      <c r="I307" s="133"/>
      <c r="J307" s="133"/>
      <c r="K307" s="133"/>
      <c r="L307" s="133"/>
      <c r="M307" s="133"/>
      <c r="N307" s="133"/>
      <c r="O307" s="133"/>
      <c r="P307" s="133"/>
      <c r="Q307" s="133"/>
      <c r="R307" s="133"/>
      <c r="S307" s="133"/>
      <c r="T307" s="133"/>
      <c r="U307" s="133"/>
      <c r="V307" s="133"/>
      <c r="W307" s="133"/>
      <c r="X307" s="133"/>
      <c r="Y307" s="133"/>
      <c r="Z307" s="133"/>
      <c r="AA307"/>
      <c r="AB307"/>
      <c r="AC307"/>
      <c r="AD307"/>
    </row>
    <row r="308" spans="2:30" ht="15.75" x14ac:dyDescent="0.25">
      <c r="B308" s="134" t="s">
        <v>204</v>
      </c>
      <c r="C308" s="133"/>
      <c r="D308" s="237">
        <v>2023</v>
      </c>
      <c r="E308" s="237"/>
      <c r="F308" s="133"/>
      <c r="G308" s="238" t="s">
        <v>205</v>
      </c>
      <c r="H308" s="238"/>
      <c r="I308" s="239">
        <v>10</v>
      </c>
      <c r="J308" s="239"/>
      <c r="K308" s="133"/>
      <c r="L308" s="133"/>
      <c r="M308" s="133"/>
      <c r="N308" s="133"/>
      <c r="O308" s="133"/>
      <c r="P308" s="133"/>
      <c r="Q308" s="133"/>
      <c r="R308" s="133"/>
      <c r="S308" s="133"/>
      <c r="T308" s="133"/>
      <c r="U308" s="133"/>
      <c r="V308" s="133"/>
      <c r="W308" s="133"/>
      <c r="X308" s="133"/>
      <c r="Y308" s="133"/>
      <c r="Z308" s="133"/>
      <c r="AA308"/>
      <c r="AB308"/>
      <c r="AC308"/>
      <c r="AD308"/>
    </row>
    <row r="309" spans="2:30" ht="15" x14ac:dyDescent="0.25">
      <c r="B309" s="133"/>
      <c r="C309" s="133"/>
      <c r="D309" s="133"/>
      <c r="E309" s="133"/>
      <c r="F309" s="133"/>
      <c r="G309" s="133"/>
      <c r="H309" s="133"/>
      <c r="I309" s="133"/>
      <c r="J309" s="133"/>
      <c r="K309" s="133"/>
      <c r="L309" s="133"/>
      <c r="M309" s="133"/>
      <c r="N309" s="133"/>
      <c r="O309" s="133"/>
      <c r="P309" s="133"/>
      <c r="Q309" s="133"/>
      <c r="R309" s="133"/>
      <c r="S309" s="133"/>
      <c r="T309" s="133"/>
      <c r="U309" s="133"/>
      <c r="V309" s="133"/>
      <c r="W309" s="133"/>
      <c r="X309" s="133"/>
      <c r="Y309" s="133"/>
      <c r="Z309" s="133"/>
      <c r="AA309"/>
      <c r="AB309"/>
      <c r="AC309"/>
      <c r="AD309"/>
    </row>
    <row r="310" spans="2:30" ht="15" x14ac:dyDescent="0.25">
      <c r="B310" s="245" t="s">
        <v>206</v>
      </c>
      <c r="C310" s="245"/>
      <c r="D310" s="245"/>
      <c r="E310" s="245"/>
      <c r="F310" s="245"/>
      <c r="G310" s="245"/>
      <c r="H310" s="245"/>
      <c r="I310" s="245"/>
      <c r="J310" s="245"/>
      <c r="K310" s="245"/>
      <c r="L310" s="245"/>
      <c r="M310" s="245"/>
      <c r="N310" s="245"/>
      <c r="O310" s="245"/>
      <c r="P310" s="133"/>
      <c r="Q310" s="133"/>
      <c r="R310" s="133"/>
      <c r="S310" s="133"/>
      <c r="T310" s="133"/>
      <c r="U310" s="133"/>
      <c r="V310" s="133"/>
      <c r="W310" s="133"/>
      <c r="X310" s="133"/>
      <c r="Y310" s="133"/>
      <c r="Z310" s="133"/>
      <c r="AA310"/>
      <c r="AB310"/>
      <c r="AC310"/>
      <c r="AD310"/>
    </row>
    <row r="311" spans="2:30" ht="15" x14ac:dyDescent="0.25">
      <c r="B311" s="133"/>
      <c r="C311" s="133"/>
      <c r="D311" s="133"/>
      <c r="E311" s="133"/>
      <c r="F311" s="133"/>
      <c r="G311" s="133"/>
      <c r="H311" s="133"/>
      <c r="I311" s="133"/>
      <c r="J311" s="133"/>
      <c r="K311" s="133"/>
      <c r="L311" s="133"/>
      <c r="M311" s="133"/>
      <c r="N311" s="133"/>
      <c r="O311" s="133"/>
      <c r="P311" s="133"/>
      <c r="Q311" s="133"/>
      <c r="R311" s="133"/>
      <c r="S311" s="133"/>
      <c r="T311" s="133"/>
      <c r="U311" s="133"/>
      <c r="V311" s="133"/>
      <c r="W311" s="133"/>
      <c r="X311" s="133"/>
      <c r="Y311" s="133"/>
      <c r="Z311" s="133"/>
      <c r="AA311"/>
      <c r="AB311"/>
      <c r="AC311"/>
      <c r="AD311"/>
    </row>
    <row r="312" spans="2:30" ht="25.5" x14ac:dyDescent="0.2">
      <c r="B312" s="248" t="s">
        <v>207</v>
      </c>
      <c r="C312" s="249"/>
      <c r="D312" s="249"/>
      <c r="E312" s="249"/>
      <c r="F312" s="249"/>
      <c r="G312" s="250"/>
      <c r="H312" s="251" t="s">
        <v>208</v>
      </c>
      <c r="I312" s="252"/>
      <c r="J312" s="252"/>
      <c r="K312" s="252"/>
      <c r="L312" s="253"/>
      <c r="M312" s="251" t="s">
        <v>209</v>
      </c>
      <c r="N312" s="252"/>
      <c r="O312" s="252"/>
      <c r="P312" s="252"/>
      <c r="Q312" s="253"/>
      <c r="R312" s="251" t="s">
        <v>210</v>
      </c>
      <c r="S312" s="252"/>
      <c r="T312" s="252"/>
      <c r="U312" s="253"/>
      <c r="V312" s="251" t="s">
        <v>211</v>
      </c>
      <c r="W312" s="252"/>
      <c r="X312" s="253"/>
      <c r="Y312" s="135" t="s">
        <v>212</v>
      </c>
      <c r="Z312" s="135" t="s">
        <v>53</v>
      </c>
      <c r="AA312"/>
      <c r="AB312"/>
      <c r="AC312"/>
      <c r="AD312"/>
    </row>
    <row r="313" spans="2:30" hidden="1" x14ac:dyDescent="0.2">
      <c r="B313" s="254" t="s">
        <v>214</v>
      </c>
      <c r="C313" s="255"/>
      <c r="D313" s="255"/>
      <c r="E313" s="255"/>
      <c r="F313" s="255"/>
      <c r="G313" s="256"/>
      <c r="H313" s="257">
        <v>4785</v>
      </c>
      <c r="I313" s="258"/>
      <c r="J313" s="258"/>
      <c r="K313" s="258"/>
      <c r="L313" s="259"/>
      <c r="M313" s="257">
        <v>138936</v>
      </c>
      <c r="N313" s="258"/>
      <c r="O313" s="258"/>
      <c r="P313" s="258"/>
      <c r="Q313" s="259"/>
      <c r="R313" s="257">
        <v>4992</v>
      </c>
      <c r="S313" s="258"/>
      <c r="T313" s="258"/>
      <c r="U313" s="259"/>
      <c r="V313" s="260"/>
      <c r="W313" s="261"/>
      <c r="X313" s="262"/>
      <c r="Y313" s="136">
        <v>90005</v>
      </c>
      <c r="Z313" s="136">
        <v>238718</v>
      </c>
      <c r="AA313"/>
      <c r="AB313"/>
      <c r="AC313"/>
      <c r="AD313"/>
    </row>
    <row r="314" spans="2:30" hidden="1" x14ac:dyDescent="0.2">
      <c r="B314" s="254" t="s">
        <v>215</v>
      </c>
      <c r="C314" s="255"/>
      <c r="D314" s="255"/>
      <c r="E314" s="255"/>
      <c r="F314" s="255"/>
      <c r="G314" s="256"/>
      <c r="H314" s="257">
        <v>9369</v>
      </c>
      <c r="I314" s="258"/>
      <c r="J314" s="258"/>
      <c r="K314" s="258"/>
      <c r="L314" s="259"/>
      <c r="M314" s="257">
        <v>487184</v>
      </c>
      <c r="N314" s="258"/>
      <c r="O314" s="258"/>
      <c r="P314" s="258"/>
      <c r="Q314" s="259"/>
      <c r="R314" s="257">
        <v>16536</v>
      </c>
      <c r="S314" s="258"/>
      <c r="T314" s="258"/>
      <c r="U314" s="259"/>
      <c r="V314" s="260"/>
      <c r="W314" s="261"/>
      <c r="X314" s="262"/>
      <c r="Y314" s="136">
        <v>119241</v>
      </c>
      <c r="Z314" s="136">
        <v>632330</v>
      </c>
      <c r="AA314"/>
      <c r="AB314"/>
      <c r="AC314"/>
      <c r="AD314"/>
    </row>
    <row r="315" spans="2:30" hidden="1" x14ac:dyDescent="0.2">
      <c r="B315" s="254" t="s">
        <v>216</v>
      </c>
      <c r="C315" s="255"/>
      <c r="D315" s="255"/>
      <c r="E315" s="255"/>
      <c r="F315" s="255"/>
      <c r="G315" s="256"/>
      <c r="H315" s="257">
        <v>3506</v>
      </c>
      <c r="I315" s="258"/>
      <c r="J315" s="258"/>
      <c r="K315" s="258"/>
      <c r="L315" s="259"/>
      <c r="M315" s="257">
        <v>220120</v>
      </c>
      <c r="N315" s="258"/>
      <c r="O315" s="258"/>
      <c r="P315" s="258"/>
      <c r="Q315" s="259"/>
      <c r="R315" s="257">
        <v>8517</v>
      </c>
      <c r="S315" s="258"/>
      <c r="T315" s="258"/>
      <c r="U315" s="259"/>
      <c r="V315" s="260"/>
      <c r="W315" s="261"/>
      <c r="X315" s="262"/>
      <c r="Y315" s="136">
        <v>47330</v>
      </c>
      <c r="Z315" s="136">
        <v>279473</v>
      </c>
      <c r="AA315"/>
      <c r="AB315"/>
      <c r="AC315"/>
      <c r="AD315"/>
    </row>
    <row r="316" spans="2:30" hidden="1" x14ac:dyDescent="0.2">
      <c r="B316" s="254" t="s">
        <v>217</v>
      </c>
      <c r="C316" s="255"/>
      <c r="D316" s="255"/>
      <c r="E316" s="255"/>
      <c r="F316" s="255"/>
      <c r="G316" s="256"/>
      <c r="H316" s="257">
        <v>35263</v>
      </c>
      <c r="I316" s="258"/>
      <c r="J316" s="258"/>
      <c r="K316" s="258"/>
      <c r="L316" s="259"/>
      <c r="M316" s="257">
        <v>247821</v>
      </c>
      <c r="N316" s="258"/>
      <c r="O316" s="258"/>
      <c r="P316" s="258"/>
      <c r="Q316" s="259"/>
      <c r="R316" s="257">
        <v>9913</v>
      </c>
      <c r="S316" s="258"/>
      <c r="T316" s="258"/>
      <c r="U316" s="259"/>
      <c r="V316" s="260"/>
      <c r="W316" s="261"/>
      <c r="X316" s="262"/>
      <c r="Y316" s="136">
        <v>139542</v>
      </c>
      <c r="Z316" s="136">
        <v>432539</v>
      </c>
      <c r="AA316"/>
      <c r="AB316"/>
      <c r="AC316"/>
      <c r="AD316"/>
    </row>
    <row r="317" spans="2:30" hidden="1" x14ac:dyDescent="0.2">
      <c r="B317" s="254" t="s">
        <v>218</v>
      </c>
      <c r="C317" s="255"/>
      <c r="D317" s="255"/>
      <c r="E317" s="255"/>
      <c r="F317" s="255"/>
      <c r="G317" s="256"/>
      <c r="H317" s="260"/>
      <c r="I317" s="261"/>
      <c r="J317" s="261"/>
      <c r="K317" s="261"/>
      <c r="L317" s="262"/>
      <c r="M317" s="257">
        <v>0</v>
      </c>
      <c r="N317" s="258"/>
      <c r="O317" s="258"/>
      <c r="P317" s="258"/>
      <c r="Q317" s="259"/>
      <c r="R317" s="257">
        <v>0</v>
      </c>
      <c r="S317" s="258"/>
      <c r="T317" s="258"/>
      <c r="U317" s="259"/>
      <c r="V317" s="257">
        <v>1345750</v>
      </c>
      <c r="W317" s="258"/>
      <c r="X317" s="259"/>
      <c r="Y317" s="137"/>
      <c r="Z317" s="136">
        <v>1345750</v>
      </c>
      <c r="AA317"/>
      <c r="AB317"/>
      <c r="AC317"/>
      <c r="AD317"/>
    </row>
    <row r="318" spans="2:30" hidden="1" x14ac:dyDescent="0.2">
      <c r="B318" s="254" t="s">
        <v>219</v>
      </c>
      <c r="C318" s="255"/>
      <c r="D318" s="255"/>
      <c r="E318" s="255"/>
      <c r="F318" s="255"/>
      <c r="G318" s="256"/>
      <c r="H318" s="257">
        <v>6416</v>
      </c>
      <c r="I318" s="258"/>
      <c r="J318" s="258"/>
      <c r="K318" s="258"/>
      <c r="L318" s="259"/>
      <c r="M318" s="257">
        <v>177625</v>
      </c>
      <c r="N318" s="258"/>
      <c r="O318" s="258"/>
      <c r="P318" s="258"/>
      <c r="Q318" s="259"/>
      <c r="R318" s="257">
        <v>1993</v>
      </c>
      <c r="S318" s="258"/>
      <c r="T318" s="258"/>
      <c r="U318" s="259"/>
      <c r="V318" s="260"/>
      <c r="W318" s="261"/>
      <c r="X318" s="262"/>
      <c r="Y318" s="136">
        <v>83411</v>
      </c>
      <c r="Z318" s="136">
        <v>269445</v>
      </c>
      <c r="AA318"/>
      <c r="AB318"/>
      <c r="AC318"/>
      <c r="AD318"/>
    </row>
    <row r="319" spans="2:30" hidden="1" x14ac:dyDescent="0.2">
      <c r="B319" s="254" t="s">
        <v>220</v>
      </c>
      <c r="C319" s="255"/>
      <c r="D319" s="255"/>
      <c r="E319" s="255"/>
      <c r="F319" s="255"/>
      <c r="G319" s="256"/>
      <c r="H319" s="257">
        <v>11516</v>
      </c>
      <c r="I319" s="258"/>
      <c r="J319" s="258"/>
      <c r="K319" s="258"/>
      <c r="L319" s="259"/>
      <c r="M319" s="257">
        <v>340155</v>
      </c>
      <c r="N319" s="258"/>
      <c r="O319" s="258"/>
      <c r="P319" s="258"/>
      <c r="Q319" s="259"/>
      <c r="R319" s="257">
        <v>37935</v>
      </c>
      <c r="S319" s="258"/>
      <c r="T319" s="258"/>
      <c r="U319" s="259"/>
      <c r="V319" s="260"/>
      <c r="W319" s="261"/>
      <c r="X319" s="262"/>
      <c r="Y319" s="136">
        <v>57975</v>
      </c>
      <c r="Z319" s="136">
        <v>447581</v>
      </c>
      <c r="AA319"/>
      <c r="AB319"/>
      <c r="AC319"/>
      <c r="AD319"/>
    </row>
    <row r="320" spans="2:30" hidden="1" x14ac:dyDescent="0.2">
      <c r="B320" s="254" t="s">
        <v>221</v>
      </c>
      <c r="C320" s="255"/>
      <c r="D320" s="255"/>
      <c r="E320" s="255"/>
      <c r="F320" s="255"/>
      <c r="G320" s="256"/>
      <c r="H320" s="257">
        <v>1942</v>
      </c>
      <c r="I320" s="258"/>
      <c r="J320" s="258"/>
      <c r="K320" s="258"/>
      <c r="L320" s="259"/>
      <c r="M320" s="257">
        <v>100963</v>
      </c>
      <c r="N320" s="258"/>
      <c r="O320" s="258"/>
      <c r="P320" s="258"/>
      <c r="Q320" s="259"/>
      <c r="R320" s="257">
        <v>971</v>
      </c>
      <c r="S320" s="258"/>
      <c r="T320" s="258"/>
      <c r="U320" s="259"/>
      <c r="V320" s="260"/>
      <c r="W320" s="261"/>
      <c r="X320" s="262"/>
      <c r="Y320" s="136">
        <v>14562</v>
      </c>
      <c r="Z320" s="136">
        <v>118438</v>
      </c>
      <c r="AA320"/>
      <c r="AB320"/>
      <c r="AC320"/>
      <c r="AD320"/>
    </row>
    <row r="321" spans="2:30" x14ac:dyDescent="0.2">
      <c r="B321" s="254" t="s">
        <v>222</v>
      </c>
      <c r="C321" s="255"/>
      <c r="D321" s="255"/>
      <c r="E321" s="255"/>
      <c r="F321" s="255"/>
      <c r="G321" s="256"/>
      <c r="H321" s="257">
        <v>14680</v>
      </c>
      <c r="I321" s="258"/>
      <c r="J321" s="258"/>
      <c r="K321" s="258"/>
      <c r="L321" s="259"/>
      <c r="M321" s="257">
        <v>477579</v>
      </c>
      <c r="N321" s="258"/>
      <c r="O321" s="258"/>
      <c r="P321" s="258"/>
      <c r="Q321" s="259"/>
      <c r="R321" s="257">
        <v>6511</v>
      </c>
      <c r="S321" s="258"/>
      <c r="T321" s="258"/>
      <c r="U321" s="259"/>
      <c r="V321" s="260"/>
      <c r="W321" s="261"/>
      <c r="X321" s="262"/>
      <c r="Y321" s="136">
        <v>120699</v>
      </c>
      <c r="Z321" s="136">
        <v>619469</v>
      </c>
      <c r="AA321"/>
      <c r="AB321"/>
      <c r="AC321"/>
      <c r="AD321"/>
    </row>
    <row r="322" spans="2:30" hidden="1" x14ac:dyDescent="0.2">
      <c r="B322" s="254" t="s">
        <v>223</v>
      </c>
      <c r="C322" s="255"/>
      <c r="D322" s="255"/>
      <c r="E322" s="255"/>
      <c r="F322" s="255"/>
      <c r="G322" s="256"/>
      <c r="H322" s="257">
        <v>8460</v>
      </c>
      <c r="I322" s="258"/>
      <c r="J322" s="258"/>
      <c r="K322" s="258"/>
      <c r="L322" s="259"/>
      <c r="M322" s="257">
        <v>583089</v>
      </c>
      <c r="N322" s="258"/>
      <c r="O322" s="258"/>
      <c r="P322" s="258"/>
      <c r="Q322" s="259"/>
      <c r="R322" s="257">
        <v>14922</v>
      </c>
      <c r="S322" s="258"/>
      <c r="T322" s="258"/>
      <c r="U322" s="259"/>
      <c r="V322" s="260"/>
      <c r="W322" s="261"/>
      <c r="X322" s="262"/>
      <c r="Y322" s="136">
        <v>196381</v>
      </c>
      <c r="Z322" s="136">
        <v>802852</v>
      </c>
      <c r="AA322"/>
      <c r="AB322"/>
      <c r="AC322"/>
      <c r="AD322"/>
    </row>
    <row r="323" spans="2:30" hidden="1" x14ac:dyDescent="0.2">
      <c r="B323" s="254" t="s">
        <v>224</v>
      </c>
      <c r="C323" s="255"/>
      <c r="D323" s="255"/>
      <c r="E323" s="255"/>
      <c r="F323" s="255"/>
      <c r="G323" s="256"/>
      <c r="H323" s="257">
        <v>2476</v>
      </c>
      <c r="I323" s="258"/>
      <c r="J323" s="258"/>
      <c r="K323" s="258"/>
      <c r="L323" s="259"/>
      <c r="M323" s="257">
        <v>414892</v>
      </c>
      <c r="N323" s="258"/>
      <c r="O323" s="258"/>
      <c r="P323" s="258"/>
      <c r="Q323" s="259"/>
      <c r="R323" s="257">
        <v>8823</v>
      </c>
      <c r="S323" s="258"/>
      <c r="T323" s="258"/>
      <c r="U323" s="259"/>
      <c r="V323" s="260"/>
      <c r="W323" s="261"/>
      <c r="X323" s="262"/>
      <c r="Y323" s="136">
        <v>94369</v>
      </c>
      <c r="Z323" s="136">
        <v>520560</v>
      </c>
      <c r="AA323"/>
      <c r="AB323"/>
      <c r="AC323"/>
      <c r="AD323"/>
    </row>
    <row r="324" spans="2:30" hidden="1" x14ac:dyDescent="0.2">
      <c r="B324" s="254" t="s">
        <v>225</v>
      </c>
      <c r="C324" s="255"/>
      <c r="D324" s="255"/>
      <c r="E324" s="255"/>
      <c r="F324" s="255"/>
      <c r="G324" s="256"/>
      <c r="H324" s="257">
        <v>6051</v>
      </c>
      <c r="I324" s="258"/>
      <c r="J324" s="258"/>
      <c r="K324" s="258"/>
      <c r="L324" s="259"/>
      <c r="M324" s="257">
        <v>103930</v>
      </c>
      <c r="N324" s="258"/>
      <c r="O324" s="258"/>
      <c r="P324" s="258"/>
      <c r="Q324" s="259"/>
      <c r="R324" s="257">
        <v>3674</v>
      </c>
      <c r="S324" s="258"/>
      <c r="T324" s="258"/>
      <c r="U324" s="259"/>
      <c r="V324" s="260"/>
      <c r="W324" s="261"/>
      <c r="X324" s="262"/>
      <c r="Y324" s="136">
        <v>24958</v>
      </c>
      <c r="Z324" s="136">
        <v>138613</v>
      </c>
      <c r="AA324"/>
      <c r="AB324"/>
      <c r="AC324"/>
      <c r="AD324"/>
    </row>
    <row r="325" spans="2:30" hidden="1" x14ac:dyDescent="0.2">
      <c r="B325" s="254" t="s">
        <v>226</v>
      </c>
      <c r="C325" s="255"/>
      <c r="D325" s="255"/>
      <c r="E325" s="255"/>
      <c r="F325" s="255"/>
      <c r="G325" s="256"/>
      <c r="H325" s="257">
        <v>108747</v>
      </c>
      <c r="I325" s="258"/>
      <c r="J325" s="258"/>
      <c r="K325" s="258"/>
      <c r="L325" s="259"/>
      <c r="M325" s="257">
        <v>479899</v>
      </c>
      <c r="N325" s="258"/>
      <c r="O325" s="258"/>
      <c r="P325" s="258"/>
      <c r="Q325" s="259"/>
      <c r="R325" s="257">
        <v>11816</v>
      </c>
      <c r="S325" s="258"/>
      <c r="T325" s="258"/>
      <c r="U325" s="259"/>
      <c r="V325" s="260"/>
      <c r="W325" s="261"/>
      <c r="X325" s="262"/>
      <c r="Y325" s="136">
        <v>289030</v>
      </c>
      <c r="Z325" s="136">
        <v>889492</v>
      </c>
      <c r="AA325"/>
      <c r="AB325"/>
      <c r="AC325"/>
      <c r="AD325"/>
    </row>
    <row r="326" spans="2:30" hidden="1" x14ac:dyDescent="0.2">
      <c r="B326" s="254" t="s">
        <v>227</v>
      </c>
      <c r="C326" s="255"/>
      <c r="D326" s="255"/>
      <c r="E326" s="255"/>
      <c r="F326" s="255"/>
      <c r="G326" s="256"/>
      <c r="H326" s="257">
        <v>0</v>
      </c>
      <c r="I326" s="258"/>
      <c r="J326" s="258"/>
      <c r="K326" s="258"/>
      <c r="L326" s="259"/>
      <c r="M326" s="257">
        <v>0</v>
      </c>
      <c r="N326" s="258"/>
      <c r="O326" s="258"/>
      <c r="P326" s="258"/>
      <c r="Q326" s="259"/>
      <c r="R326" s="257">
        <v>0</v>
      </c>
      <c r="S326" s="258"/>
      <c r="T326" s="258"/>
      <c r="U326" s="259"/>
      <c r="V326" s="260"/>
      <c r="W326" s="261"/>
      <c r="X326" s="262"/>
      <c r="Y326" s="136">
        <v>0</v>
      </c>
      <c r="Z326" s="136">
        <v>0</v>
      </c>
      <c r="AA326"/>
      <c r="AB326"/>
      <c r="AC326"/>
      <c r="AD326"/>
    </row>
    <row r="327" spans="2:30" hidden="1" x14ac:dyDescent="0.2">
      <c r="B327" s="254" t="s">
        <v>228</v>
      </c>
      <c r="C327" s="255"/>
      <c r="D327" s="255"/>
      <c r="E327" s="255"/>
      <c r="F327" s="255"/>
      <c r="G327" s="256"/>
      <c r="H327" s="257">
        <v>36916</v>
      </c>
      <c r="I327" s="258"/>
      <c r="J327" s="258"/>
      <c r="K327" s="258"/>
      <c r="L327" s="259"/>
      <c r="M327" s="257">
        <v>428571</v>
      </c>
      <c r="N327" s="258"/>
      <c r="O327" s="258"/>
      <c r="P327" s="258"/>
      <c r="Q327" s="259"/>
      <c r="R327" s="257">
        <v>10453</v>
      </c>
      <c r="S327" s="258"/>
      <c r="T327" s="258"/>
      <c r="U327" s="259"/>
      <c r="V327" s="260"/>
      <c r="W327" s="261"/>
      <c r="X327" s="262"/>
      <c r="Y327" s="136">
        <v>126008</v>
      </c>
      <c r="Z327" s="136">
        <v>601948</v>
      </c>
      <c r="AA327"/>
      <c r="AB327"/>
      <c r="AC327"/>
      <c r="AD327"/>
    </row>
    <row r="328" spans="2:30" hidden="1" x14ac:dyDescent="0.2">
      <c r="B328" s="254" t="s">
        <v>229</v>
      </c>
      <c r="C328" s="255"/>
      <c r="D328" s="255"/>
      <c r="E328" s="255"/>
      <c r="F328" s="255"/>
      <c r="G328" s="256"/>
      <c r="H328" s="257">
        <v>0</v>
      </c>
      <c r="I328" s="258"/>
      <c r="J328" s="258"/>
      <c r="K328" s="258"/>
      <c r="L328" s="259"/>
      <c r="M328" s="257">
        <v>0</v>
      </c>
      <c r="N328" s="258"/>
      <c r="O328" s="258"/>
      <c r="P328" s="258"/>
      <c r="Q328" s="259"/>
      <c r="R328" s="257">
        <v>0</v>
      </c>
      <c r="S328" s="258"/>
      <c r="T328" s="258"/>
      <c r="U328" s="259"/>
      <c r="V328" s="260"/>
      <c r="W328" s="261"/>
      <c r="X328" s="262"/>
      <c r="Y328" s="136">
        <v>0</v>
      </c>
      <c r="Z328" s="136">
        <v>0</v>
      </c>
      <c r="AA328"/>
      <c r="AB328"/>
      <c r="AC328"/>
      <c r="AD328"/>
    </row>
    <row r="329" spans="2:30" hidden="1" x14ac:dyDescent="0.2">
      <c r="B329" s="254" t="s">
        <v>230</v>
      </c>
      <c r="C329" s="255"/>
      <c r="D329" s="255"/>
      <c r="E329" s="255"/>
      <c r="F329" s="255"/>
      <c r="G329" s="256"/>
      <c r="H329" s="257">
        <v>109425</v>
      </c>
      <c r="I329" s="258"/>
      <c r="J329" s="258"/>
      <c r="K329" s="258"/>
      <c r="L329" s="259"/>
      <c r="M329" s="257">
        <v>357943</v>
      </c>
      <c r="N329" s="258"/>
      <c r="O329" s="258"/>
      <c r="P329" s="258"/>
      <c r="Q329" s="259"/>
      <c r="R329" s="257">
        <v>18151</v>
      </c>
      <c r="S329" s="258"/>
      <c r="T329" s="258"/>
      <c r="U329" s="259"/>
      <c r="V329" s="260"/>
      <c r="W329" s="261"/>
      <c r="X329" s="262"/>
      <c r="Y329" s="136">
        <v>294776</v>
      </c>
      <c r="Z329" s="136">
        <v>780295</v>
      </c>
      <c r="AA329"/>
      <c r="AB329"/>
      <c r="AC329"/>
      <c r="AD329"/>
    </row>
    <row r="330" spans="2:30" hidden="1" x14ac:dyDescent="0.2">
      <c r="B330" s="254" t="s">
        <v>231</v>
      </c>
      <c r="C330" s="255"/>
      <c r="D330" s="255"/>
      <c r="E330" s="255"/>
      <c r="F330" s="255"/>
      <c r="G330" s="256"/>
      <c r="H330" s="257">
        <v>22771</v>
      </c>
      <c r="I330" s="258"/>
      <c r="J330" s="258"/>
      <c r="K330" s="258"/>
      <c r="L330" s="259"/>
      <c r="M330" s="257">
        <v>841554</v>
      </c>
      <c r="N330" s="258"/>
      <c r="O330" s="258"/>
      <c r="P330" s="258"/>
      <c r="Q330" s="259"/>
      <c r="R330" s="257">
        <v>25712</v>
      </c>
      <c r="S330" s="258"/>
      <c r="T330" s="258"/>
      <c r="U330" s="259"/>
      <c r="V330" s="260"/>
      <c r="W330" s="261"/>
      <c r="X330" s="262"/>
      <c r="Y330" s="136">
        <v>419541</v>
      </c>
      <c r="Z330" s="136">
        <v>1309578</v>
      </c>
      <c r="AA330"/>
      <c r="AB330"/>
      <c r="AC330"/>
      <c r="AD330"/>
    </row>
    <row r="331" spans="2:30" hidden="1" x14ac:dyDescent="0.2">
      <c r="B331" s="254" t="s">
        <v>232</v>
      </c>
      <c r="C331" s="255"/>
      <c r="D331" s="255"/>
      <c r="E331" s="255"/>
      <c r="F331" s="255"/>
      <c r="G331" s="256"/>
      <c r="H331" s="257">
        <v>0</v>
      </c>
      <c r="I331" s="258"/>
      <c r="J331" s="258"/>
      <c r="K331" s="258"/>
      <c r="L331" s="259"/>
      <c r="M331" s="257">
        <v>0</v>
      </c>
      <c r="N331" s="258"/>
      <c r="O331" s="258"/>
      <c r="P331" s="258"/>
      <c r="Q331" s="259"/>
      <c r="R331" s="257">
        <v>0</v>
      </c>
      <c r="S331" s="258"/>
      <c r="T331" s="258"/>
      <c r="U331" s="259"/>
      <c r="V331" s="260"/>
      <c r="W331" s="261"/>
      <c r="X331" s="262"/>
      <c r="Y331" s="136">
        <v>0</v>
      </c>
      <c r="Z331" s="136">
        <v>0</v>
      </c>
      <c r="AA331"/>
      <c r="AB331"/>
      <c r="AC331"/>
      <c r="AD331"/>
    </row>
    <row r="332" spans="2:30" hidden="1" x14ac:dyDescent="0.2">
      <c r="B332" s="254" t="s">
        <v>233</v>
      </c>
      <c r="C332" s="255"/>
      <c r="D332" s="255"/>
      <c r="E332" s="255"/>
      <c r="F332" s="255"/>
      <c r="G332" s="256"/>
      <c r="H332" s="257">
        <v>0</v>
      </c>
      <c r="I332" s="258"/>
      <c r="J332" s="258"/>
      <c r="K332" s="258"/>
      <c r="L332" s="259"/>
      <c r="M332" s="257">
        <v>806293</v>
      </c>
      <c r="N332" s="258"/>
      <c r="O332" s="258"/>
      <c r="P332" s="258"/>
      <c r="Q332" s="259"/>
      <c r="R332" s="257">
        <v>40724</v>
      </c>
      <c r="S332" s="258"/>
      <c r="T332" s="258"/>
      <c r="U332" s="259"/>
      <c r="V332" s="260"/>
      <c r="W332" s="261"/>
      <c r="X332" s="262"/>
      <c r="Y332" s="136">
        <v>3314152</v>
      </c>
      <c r="Z332" s="136">
        <v>4161169</v>
      </c>
      <c r="AA332"/>
      <c r="AB332"/>
      <c r="AC332"/>
      <c r="AD332"/>
    </row>
    <row r="333" spans="2:30" hidden="1" x14ac:dyDescent="0.2">
      <c r="B333" s="254" t="s">
        <v>207</v>
      </c>
      <c r="C333" s="255"/>
      <c r="D333" s="255"/>
      <c r="E333" s="255"/>
      <c r="F333" s="255"/>
      <c r="G333" s="256"/>
      <c r="H333" s="260" t="s">
        <v>207</v>
      </c>
      <c r="I333" s="261"/>
      <c r="J333" s="261"/>
      <c r="K333" s="261"/>
      <c r="L333" s="262"/>
      <c r="M333" s="260" t="s">
        <v>207</v>
      </c>
      <c r="N333" s="261"/>
      <c r="O333" s="261"/>
      <c r="P333" s="261"/>
      <c r="Q333" s="262"/>
      <c r="R333" s="260" t="s">
        <v>207</v>
      </c>
      <c r="S333" s="261"/>
      <c r="T333" s="261"/>
      <c r="U333" s="262"/>
      <c r="V333" s="260" t="s">
        <v>207</v>
      </c>
      <c r="W333" s="261"/>
      <c r="X333" s="262"/>
      <c r="Y333" s="137" t="s">
        <v>207</v>
      </c>
      <c r="Z333" s="136">
        <v>13588250</v>
      </c>
      <c r="AA333"/>
      <c r="AB333"/>
      <c r="AC333"/>
      <c r="AD333"/>
    </row>
    <row r="334" spans="2:30" x14ac:dyDescent="0.2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</row>
    <row r="335" spans="2:30" x14ac:dyDescent="0.2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</row>
    <row r="336" spans="2:30" x14ac:dyDescent="0.2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</row>
    <row r="337" spans="2:30" x14ac:dyDescent="0.2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</row>
    <row r="338" spans="2:30" x14ac:dyDescent="0.2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</row>
    <row r="339" spans="2:30" x14ac:dyDescent="0.2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</row>
    <row r="340" spans="2:30" ht="15" x14ac:dyDescent="0.25">
      <c r="B340" s="235" t="s">
        <v>203</v>
      </c>
      <c r="C340" s="236"/>
      <c r="D340" s="236"/>
      <c r="E340" s="236"/>
      <c r="F340" s="236"/>
      <c r="G340" s="236"/>
      <c r="H340" s="236"/>
      <c r="I340" s="236"/>
      <c r="J340" s="236"/>
      <c r="K340" s="236"/>
      <c r="L340" s="236"/>
      <c r="M340" s="236"/>
      <c r="N340" s="133"/>
      <c r="O340" s="133"/>
      <c r="P340" s="133"/>
      <c r="Q340" s="133"/>
      <c r="R340" s="133"/>
      <c r="S340" s="133"/>
      <c r="T340" s="133"/>
      <c r="U340" s="133"/>
      <c r="V340" s="133"/>
      <c r="W340" s="133"/>
      <c r="X340" s="133"/>
      <c r="Y340" s="133"/>
      <c r="Z340" s="133"/>
      <c r="AA340"/>
      <c r="AB340"/>
      <c r="AC340"/>
      <c r="AD340"/>
    </row>
    <row r="341" spans="2:30" ht="15" x14ac:dyDescent="0.25">
      <c r="B341" s="133"/>
      <c r="C341" s="133"/>
      <c r="D341" s="133"/>
      <c r="E341" s="133"/>
      <c r="F341" s="133"/>
      <c r="G341" s="133"/>
      <c r="H341" s="133"/>
      <c r="I341" s="133"/>
      <c r="J341" s="133"/>
      <c r="K341" s="133"/>
      <c r="L341" s="133"/>
      <c r="M341" s="133"/>
      <c r="N341" s="133"/>
      <c r="O341" s="133"/>
      <c r="P341" s="133"/>
      <c r="Q341" s="133"/>
      <c r="R341" s="133"/>
      <c r="S341" s="133"/>
      <c r="T341" s="133"/>
      <c r="U341" s="133"/>
      <c r="V341" s="133"/>
      <c r="W341" s="133"/>
      <c r="X341" s="133"/>
      <c r="Y341" s="133"/>
      <c r="Z341" s="133"/>
      <c r="AA341"/>
      <c r="AB341"/>
      <c r="AC341"/>
      <c r="AD341"/>
    </row>
    <row r="342" spans="2:30" ht="15.75" x14ac:dyDescent="0.25">
      <c r="B342" s="134" t="s">
        <v>204</v>
      </c>
      <c r="C342" s="133"/>
      <c r="D342" s="237">
        <v>2023</v>
      </c>
      <c r="E342" s="236"/>
      <c r="F342" s="133"/>
      <c r="G342" s="238" t="s">
        <v>205</v>
      </c>
      <c r="H342" s="236"/>
      <c r="I342" s="239">
        <v>11</v>
      </c>
      <c r="J342" s="239"/>
      <c r="K342" s="133"/>
      <c r="L342" s="133"/>
      <c r="M342" s="133"/>
      <c r="N342" s="133"/>
      <c r="O342" s="133"/>
      <c r="P342" s="133"/>
      <c r="Q342" s="133"/>
      <c r="R342" s="133"/>
      <c r="S342" s="133"/>
      <c r="T342" s="133"/>
      <c r="U342" s="133"/>
      <c r="V342" s="133"/>
      <c r="W342" s="133"/>
      <c r="X342" s="133"/>
      <c r="Y342" s="133"/>
      <c r="Z342" s="133"/>
      <c r="AA342"/>
      <c r="AB342"/>
      <c r="AC342"/>
      <c r="AD342"/>
    </row>
    <row r="343" spans="2:30" ht="15" x14ac:dyDescent="0.25">
      <c r="B343" s="133"/>
      <c r="C343" s="133"/>
      <c r="D343" s="133"/>
      <c r="E343" s="133"/>
      <c r="F343" s="133"/>
      <c r="G343" s="133"/>
      <c r="H343" s="133"/>
      <c r="I343" s="133"/>
      <c r="J343" s="133"/>
      <c r="K343" s="133"/>
      <c r="L343" s="133"/>
      <c r="M343" s="133"/>
      <c r="N343" s="133"/>
      <c r="O343" s="133"/>
      <c r="P343" s="133"/>
      <c r="Q343" s="133"/>
      <c r="R343" s="133"/>
      <c r="S343" s="133"/>
      <c r="T343" s="133"/>
      <c r="U343" s="133"/>
      <c r="V343" s="133"/>
      <c r="W343" s="133"/>
      <c r="X343" s="133"/>
      <c r="Y343" s="133"/>
      <c r="Z343" s="133"/>
      <c r="AA343"/>
      <c r="AB343"/>
      <c r="AC343"/>
      <c r="AD343"/>
    </row>
    <row r="344" spans="2:30" ht="15" x14ac:dyDescent="0.25">
      <c r="B344" s="245" t="s">
        <v>206</v>
      </c>
      <c r="C344" s="236"/>
      <c r="D344" s="236"/>
      <c r="E344" s="236"/>
      <c r="F344" s="236"/>
      <c r="G344" s="236"/>
      <c r="H344" s="236"/>
      <c r="I344" s="236"/>
      <c r="J344" s="236"/>
      <c r="K344" s="236"/>
      <c r="L344" s="236"/>
      <c r="M344" s="236"/>
      <c r="N344" s="236"/>
      <c r="O344" s="236"/>
      <c r="P344" s="133"/>
      <c r="Q344" s="133"/>
      <c r="R344" s="133"/>
      <c r="S344" s="133"/>
      <c r="T344" s="133"/>
      <c r="U344" s="133"/>
      <c r="V344" s="133"/>
      <c r="W344" s="133"/>
      <c r="X344" s="133"/>
      <c r="Y344" s="133"/>
      <c r="Z344" s="133"/>
      <c r="AA344"/>
      <c r="AB344"/>
      <c r="AC344"/>
      <c r="AD344"/>
    </row>
    <row r="345" spans="2:30" ht="15" x14ac:dyDescent="0.25">
      <c r="B345" s="133"/>
      <c r="C345" s="133"/>
      <c r="D345" s="133"/>
      <c r="E345" s="133"/>
      <c r="F345" s="133"/>
      <c r="G345" s="133"/>
      <c r="H345" s="133"/>
      <c r="I345" s="133"/>
      <c r="J345" s="133"/>
      <c r="K345" s="133"/>
      <c r="L345" s="133"/>
      <c r="M345" s="133"/>
      <c r="N345" s="133"/>
      <c r="O345" s="133"/>
      <c r="P345" s="133"/>
      <c r="Q345" s="133"/>
      <c r="R345" s="133"/>
      <c r="S345" s="133"/>
      <c r="T345" s="133"/>
      <c r="U345" s="133"/>
      <c r="V345" s="133"/>
      <c r="W345" s="133"/>
      <c r="X345" s="133"/>
      <c r="Y345" s="133"/>
      <c r="Z345" s="133"/>
      <c r="AA345"/>
      <c r="AB345"/>
      <c r="AC345"/>
      <c r="AD345"/>
    </row>
    <row r="346" spans="2:30" ht="25.5" x14ac:dyDescent="0.2">
      <c r="B346" s="246" t="s">
        <v>207</v>
      </c>
      <c r="C346" s="242"/>
      <c r="D346" s="242"/>
      <c r="E346" s="242"/>
      <c r="F346" s="242"/>
      <c r="G346" s="243"/>
      <c r="H346" s="247" t="s">
        <v>208</v>
      </c>
      <c r="I346" s="242"/>
      <c r="J346" s="242"/>
      <c r="K346" s="242"/>
      <c r="L346" s="243"/>
      <c r="M346" s="247" t="s">
        <v>209</v>
      </c>
      <c r="N346" s="242"/>
      <c r="O346" s="242"/>
      <c r="P346" s="242"/>
      <c r="Q346" s="243"/>
      <c r="R346" s="247" t="s">
        <v>210</v>
      </c>
      <c r="S346" s="242"/>
      <c r="T346" s="242"/>
      <c r="U346" s="243"/>
      <c r="V346" s="247" t="s">
        <v>212</v>
      </c>
      <c r="W346" s="242"/>
      <c r="X346" s="243"/>
      <c r="Y346" s="135" t="s">
        <v>213</v>
      </c>
      <c r="Z346" s="135" t="s">
        <v>53</v>
      </c>
      <c r="AA346"/>
      <c r="AB346"/>
      <c r="AC346"/>
      <c r="AD346"/>
    </row>
    <row r="347" spans="2:30" ht="15" hidden="1" x14ac:dyDescent="0.2">
      <c r="B347" s="241" t="s">
        <v>214</v>
      </c>
      <c r="C347" s="242"/>
      <c r="D347" s="242"/>
      <c r="E347" s="242"/>
      <c r="F347" s="242"/>
      <c r="G347" s="243"/>
      <c r="H347" s="244">
        <v>3722</v>
      </c>
      <c r="I347" s="242"/>
      <c r="J347" s="242"/>
      <c r="K347" s="242"/>
      <c r="L347" s="243"/>
      <c r="M347" s="244">
        <v>131448</v>
      </c>
      <c r="N347" s="242"/>
      <c r="O347" s="242"/>
      <c r="P347" s="242"/>
      <c r="Q347" s="243"/>
      <c r="R347" s="244">
        <v>9151</v>
      </c>
      <c r="S347" s="242"/>
      <c r="T347" s="242"/>
      <c r="U347" s="243"/>
      <c r="V347" s="244">
        <v>87717</v>
      </c>
      <c r="W347" s="242"/>
      <c r="X347" s="243"/>
      <c r="Y347" s="137"/>
      <c r="Z347" s="136">
        <v>232038</v>
      </c>
      <c r="AA347"/>
      <c r="AB347"/>
      <c r="AC347"/>
      <c r="AD347"/>
    </row>
    <row r="348" spans="2:30" ht="15" hidden="1" x14ac:dyDescent="0.2">
      <c r="B348" s="241" t="s">
        <v>215</v>
      </c>
      <c r="C348" s="242"/>
      <c r="D348" s="242"/>
      <c r="E348" s="242"/>
      <c r="F348" s="242"/>
      <c r="G348" s="243"/>
      <c r="H348" s="244">
        <v>9369</v>
      </c>
      <c r="I348" s="242"/>
      <c r="J348" s="242"/>
      <c r="K348" s="242"/>
      <c r="L348" s="243"/>
      <c r="M348" s="244">
        <v>487184</v>
      </c>
      <c r="N348" s="242"/>
      <c r="O348" s="242"/>
      <c r="P348" s="242"/>
      <c r="Q348" s="243"/>
      <c r="R348" s="244">
        <v>11369</v>
      </c>
      <c r="S348" s="242"/>
      <c r="T348" s="242"/>
      <c r="U348" s="243"/>
      <c r="V348" s="244">
        <v>160975</v>
      </c>
      <c r="W348" s="242"/>
      <c r="X348" s="243"/>
      <c r="Y348" s="137"/>
      <c r="Z348" s="136">
        <v>668897</v>
      </c>
      <c r="AA348"/>
      <c r="AB348"/>
      <c r="AC348"/>
      <c r="AD348"/>
    </row>
    <row r="349" spans="2:30" ht="15" hidden="1" x14ac:dyDescent="0.2">
      <c r="B349" s="241" t="s">
        <v>216</v>
      </c>
      <c r="C349" s="242"/>
      <c r="D349" s="242"/>
      <c r="E349" s="242"/>
      <c r="F349" s="242"/>
      <c r="G349" s="243"/>
      <c r="H349" s="244">
        <v>5259</v>
      </c>
      <c r="I349" s="242"/>
      <c r="J349" s="242"/>
      <c r="K349" s="242"/>
      <c r="L349" s="243"/>
      <c r="M349" s="244">
        <v>254513</v>
      </c>
      <c r="N349" s="242"/>
      <c r="O349" s="242"/>
      <c r="P349" s="242"/>
      <c r="Q349" s="243"/>
      <c r="R349" s="244">
        <v>5110</v>
      </c>
      <c r="S349" s="242"/>
      <c r="T349" s="242"/>
      <c r="U349" s="243"/>
      <c r="V349" s="244">
        <v>97290</v>
      </c>
      <c r="W349" s="242"/>
      <c r="X349" s="243"/>
      <c r="Y349" s="137"/>
      <c r="Z349" s="136">
        <v>362172</v>
      </c>
      <c r="AA349"/>
      <c r="AB349"/>
      <c r="AC349"/>
      <c r="AD349"/>
    </row>
    <row r="350" spans="2:30" ht="15" hidden="1" x14ac:dyDescent="0.2">
      <c r="B350" s="241" t="s">
        <v>217</v>
      </c>
      <c r="C350" s="242"/>
      <c r="D350" s="242"/>
      <c r="E350" s="242"/>
      <c r="F350" s="242"/>
      <c r="G350" s="243"/>
      <c r="H350" s="244">
        <v>70527</v>
      </c>
      <c r="I350" s="242"/>
      <c r="J350" s="242"/>
      <c r="K350" s="242"/>
      <c r="L350" s="243"/>
      <c r="M350" s="244">
        <v>233333</v>
      </c>
      <c r="N350" s="242"/>
      <c r="O350" s="242"/>
      <c r="P350" s="242"/>
      <c r="Q350" s="243"/>
      <c r="R350" s="244">
        <v>8388</v>
      </c>
      <c r="S350" s="242"/>
      <c r="T350" s="242"/>
      <c r="U350" s="243"/>
      <c r="V350" s="244">
        <v>138780</v>
      </c>
      <c r="W350" s="242"/>
      <c r="X350" s="243"/>
      <c r="Y350" s="137"/>
      <c r="Z350" s="136">
        <v>451028</v>
      </c>
      <c r="AA350"/>
      <c r="AB350"/>
      <c r="AC350"/>
      <c r="AD350"/>
    </row>
    <row r="351" spans="2:30" ht="15" hidden="1" x14ac:dyDescent="0.2">
      <c r="B351" s="241" t="s">
        <v>219</v>
      </c>
      <c r="C351" s="242"/>
      <c r="D351" s="242"/>
      <c r="E351" s="242"/>
      <c r="F351" s="242"/>
      <c r="G351" s="243"/>
      <c r="H351" s="244">
        <v>1167</v>
      </c>
      <c r="I351" s="242"/>
      <c r="J351" s="242"/>
      <c r="K351" s="242"/>
      <c r="L351" s="243"/>
      <c r="M351" s="244">
        <v>156728</v>
      </c>
      <c r="N351" s="242"/>
      <c r="O351" s="242"/>
      <c r="P351" s="242"/>
      <c r="Q351" s="243"/>
      <c r="R351" s="244">
        <v>1993</v>
      </c>
      <c r="S351" s="242"/>
      <c r="T351" s="242"/>
      <c r="U351" s="243"/>
      <c r="V351" s="244">
        <v>74899</v>
      </c>
      <c r="W351" s="242"/>
      <c r="X351" s="243"/>
      <c r="Y351" s="137"/>
      <c r="Z351" s="136">
        <v>234787</v>
      </c>
      <c r="AA351"/>
      <c r="AB351"/>
      <c r="AC351"/>
      <c r="AD351"/>
    </row>
    <row r="352" spans="2:30" ht="15" hidden="1" x14ac:dyDescent="0.2">
      <c r="B352" s="241" t="s">
        <v>220</v>
      </c>
      <c r="C352" s="242"/>
      <c r="D352" s="242"/>
      <c r="E352" s="242"/>
      <c r="F352" s="242"/>
      <c r="G352" s="243"/>
      <c r="H352" s="244">
        <v>11516</v>
      </c>
      <c r="I352" s="242"/>
      <c r="J352" s="242"/>
      <c r="K352" s="242"/>
      <c r="L352" s="243"/>
      <c r="M352" s="244">
        <v>84723</v>
      </c>
      <c r="N352" s="242"/>
      <c r="O352" s="242"/>
      <c r="P352" s="242"/>
      <c r="Q352" s="243"/>
      <c r="R352" s="244">
        <v>7587</v>
      </c>
      <c r="S352" s="242"/>
      <c r="T352" s="242"/>
      <c r="U352" s="243"/>
      <c r="V352" s="244">
        <v>28384</v>
      </c>
      <c r="W352" s="242"/>
      <c r="X352" s="243"/>
      <c r="Y352" s="137"/>
      <c r="Z352" s="136">
        <v>132210</v>
      </c>
      <c r="AA352"/>
      <c r="AB352"/>
      <c r="AC352"/>
      <c r="AD352"/>
    </row>
    <row r="353" spans="2:30" ht="15" hidden="1" x14ac:dyDescent="0.2">
      <c r="B353" s="241" t="s">
        <v>221</v>
      </c>
      <c r="C353" s="242"/>
      <c r="D353" s="242"/>
      <c r="E353" s="242"/>
      <c r="F353" s="242"/>
      <c r="G353" s="243"/>
      <c r="H353" s="244">
        <v>3883</v>
      </c>
      <c r="I353" s="242"/>
      <c r="J353" s="242"/>
      <c r="K353" s="242"/>
      <c r="L353" s="243"/>
      <c r="M353" s="244">
        <v>104846</v>
      </c>
      <c r="N353" s="242"/>
      <c r="O353" s="242"/>
      <c r="P353" s="242"/>
      <c r="Q353" s="243"/>
      <c r="R353" s="244">
        <v>1942</v>
      </c>
      <c r="S353" s="242"/>
      <c r="T353" s="242"/>
      <c r="U353" s="243"/>
      <c r="V353" s="244">
        <v>21843</v>
      </c>
      <c r="W353" s="242"/>
      <c r="X353" s="243"/>
      <c r="Y353" s="137"/>
      <c r="Z353" s="136">
        <v>132514</v>
      </c>
      <c r="AA353"/>
      <c r="AB353"/>
      <c r="AC353"/>
      <c r="AD353"/>
    </row>
    <row r="354" spans="2:30" ht="15" x14ac:dyDescent="0.2">
      <c r="B354" s="241" t="s">
        <v>222</v>
      </c>
      <c r="C354" s="242"/>
      <c r="D354" s="242"/>
      <c r="E354" s="242"/>
      <c r="F354" s="242"/>
      <c r="G354" s="243"/>
      <c r="H354" s="244">
        <v>16311</v>
      </c>
      <c r="I354" s="242"/>
      <c r="J354" s="242"/>
      <c r="K354" s="242"/>
      <c r="L354" s="243"/>
      <c r="M354" s="244">
        <v>487325</v>
      </c>
      <c r="N354" s="242"/>
      <c r="O354" s="242"/>
      <c r="P354" s="242"/>
      <c r="Q354" s="243"/>
      <c r="R354" s="244">
        <v>6511</v>
      </c>
      <c r="S354" s="242"/>
      <c r="T354" s="242"/>
      <c r="U354" s="243"/>
      <c r="V354" s="244">
        <v>127223</v>
      </c>
      <c r="W354" s="242"/>
      <c r="X354" s="243"/>
      <c r="Y354" s="137"/>
      <c r="Z354" s="136">
        <v>637370</v>
      </c>
      <c r="AA354"/>
      <c r="AB354"/>
      <c r="AC354"/>
      <c r="AD354"/>
    </row>
    <row r="355" spans="2:30" ht="15" hidden="1" x14ac:dyDescent="0.2">
      <c r="B355" s="241" t="s">
        <v>223</v>
      </c>
      <c r="C355" s="242"/>
      <c r="D355" s="242"/>
      <c r="E355" s="242"/>
      <c r="F355" s="242"/>
      <c r="G355" s="243"/>
      <c r="H355" s="244">
        <v>6647</v>
      </c>
      <c r="I355" s="242"/>
      <c r="J355" s="242"/>
      <c r="K355" s="242"/>
      <c r="L355" s="243"/>
      <c r="M355" s="244">
        <v>548923</v>
      </c>
      <c r="N355" s="242"/>
      <c r="O355" s="242"/>
      <c r="P355" s="242"/>
      <c r="Q355" s="243"/>
      <c r="R355" s="244">
        <v>13678</v>
      </c>
      <c r="S355" s="242"/>
      <c r="T355" s="242"/>
      <c r="U355" s="243"/>
      <c r="V355" s="244">
        <v>176441</v>
      </c>
      <c r="W355" s="242"/>
      <c r="X355" s="243"/>
      <c r="Y355" s="137"/>
      <c r="Z355" s="136">
        <v>745689</v>
      </c>
      <c r="AA355"/>
      <c r="AB355"/>
      <c r="AC355"/>
      <c r="AD355"/>
    </row>
    <row r="356" spans="2:30" ht="15" hidden="1" x14ac:dyDescent="0.2">
      <c r="B356" s="241" t="s">
        <v>224</v>
      </c>
      <c r="C356" s="242"/>
      <c r="D356" s="242"/>
      <c r="E356" s="242"/>
      <c r="F356" s="242"/>
      <c r="G356" s="243"/>
      <c r="H356" s="244">
        <v>1650</v>
      </c>
      <c r="I356" s="242"/>
      <c r="J356" s="242"/>
      <c r="K356" s="242"/>
      <c r="L356" s="243"/>
      <c r="M356" s="244">
        <v>358779</v>
      </c>
      <c r="N356" s="242"/>
      <c r="O356" s="242"/>
      <c r="P356" s="242"/>
      <c r="Q356" s="243"/>
      <c r="R356" s="244">
        <v>8823</v>
      </c>
      <c r="S356" s="242"/>
      <c r="T356" s="242"/>
      <c r="U356" s="243"/>
      <c r="V356" s="244">
        <v>89077</v>
      </c>
      <c r="W356" s="242"/>
      <c r="X356" s="243"/>
      <c r="Y356" s="137"/>
      <c r="Z356" s="136">
        <v>458329</v>
      </c>
      <c r="AA356"/>
      <c r="AB356"/>
      <c r="AC356"/>
      <c r="AD356"/>
    </row>
    <row r="357" spans="2:30" ht="15" hidden="1" x14ac:dyDescent="0.2">
      <c r="B357" s="241" t="s">
        <v>225</v>
      </c>
      <c r="C357" s="242"/>
      <c r="D357" s="242"/>
      <c r="E357" s="242"/>
      <c r="F357" s="242"/>
      <c r="G357" s="243"/>
      <c r="H357" s="244">
        <v>4034</v>
      </c>
      <c r="I357" s="242"/>
      <c r="J357" s="242"/>
      <c r="K357" s="242"/>
      <c r="L357" s="243"/>
      <c r="M357" s="244">
        <v>95532</v>
      </c>
      <c r="N357" s="242"/>
      <c r="O357" s="242"/>
      <c r="P357" s="242"/>
      <c r="Q357" s="243"/>
      <c r="R357" s="244">
        <v>3674</v>
      </c>
      <c r="S357" s="242"/>
      <c r="T357" s="242"/>
      <c r="U357" s="243"/>
      <c r="V357" s="244">
        <v>26975</v>
      </c>
      <c r="W357" s="242"/>
      <c r="X357" s="243"/>
      <c r="Y357" s="137"/>
      <c r="Z357" s="136">
        <v>130215</v>
      </c>
      <c r="AA357"/>
      <c r="AB357"/>
      <c r="AC357"/>
      <c r="AD357"/>
    </row>
    <row r="358" spans="2:30" ht="15" hidden="1" x14ac:dyDescent="0.2">
      <c r="B358" s="241" t="s">
        <v>226</v>
      </c>
      <c r="C358" s="242"/>
      <c r="D358" s="242"/>
      <c r="E358" s="242"/>
      <c r="F358" s="242"/>
      <c r="G358" s="243"/>
      <c r="H358" s="244">
        <v>72498</v>
      </c>
      <c r="I358" s="242"/>
      <c r="J358" s="242"/>
      <c r="K358" s="242"/>
      <c r="L358" s="243"/>
      <c r="M358" s="244">
        <v>428092</v>
      </c>
      <c r="N358" s="242"/>
      <c r="O358" s="242"/>
      <c r="P358" s="242"/>
      <c r="Q358" s="243"/>
      <c r="R358" s="244">
        <v>9089</v>
      </c>
      <c r="S358" s="242"/>
      <c r="T358" s="242"/>
      <c r="U358" s="243"/>
      <c r="V358" s="244">
        <v>260854</v>
      </c>
      <c r="W358" s="242"/>
      <c r="X358" s="243"/>
      <c r="Y358" s="137"/>
      <c r="Z358" s="136">
        <v>770533</v>
      </c>
      <c r="AA358"/>
      <c r="AB358"/>
      <c r="AC358"/>
      <c r="AD358"/>
    </row>
    <row r="359" spans="2:30" ht="15" hidden="1" x14ac:dyDescent="0.2">
      <c r="B359" s="241" t="s">
        <v>227</v>
      </c>
      <c r="C359" s="242"/>
      <c r="D359" s="242"/>
      <c r="E359" s="242"/>
      <c r="F359" s="242"/>
      <c r="G359" s="243"/>
      <c r="H359" s="244">
        <v>0</v>
      </c>
      <c r="I359" s="242"/>
      <c r="J359" s="242"/>
      <c r="K359" s="242"/>
      <c r="L359" s="243"/>
      <c r="M359" s="244">
        <v>0</v>
      </c>
      <c r="N359" s="242"/>
      <c r="O359" s="242"/>
      <c r="P359" s="242"/>
      <c r="Q359" s="243"/>
      <c r="R359" s="244">
        <v>0</v>
      </c>
      <c r="S359" s="242"/>
      <c r="T359" s="242"/>
      <c r="U359" s="243"/>
      <c r="V359" s="244">
        <v>0</v>
      </c>
      <c r="W359" s="242"/>
      <c r="X359" s="243"/>
      <c r="Y359" s="137"/>
      <c r="Z359" s="136">
        <v>0</v>
      </c>
      <c r="AA359"/>
      <c r="AB359"/>
      <c r="AC359"/>
      <c r="AD359"/>
    </row>
    <row r="360" spans="2:30" ht="15" hidden="1" x14ac:dyDescent="0.2">
      <c r="B360" s="241" t="s">
        <v>228</v>
      </c>
      <c r="C360" s="242"/>
      <c r="D360" s="242"/>
      <c r="E360" s="242"/>
      <c r="F360" s="242"/>
      <c r="G360" s="243"/>
      <c r="H360" s="244">
        <v>30025</v>
      </c>
      <c r="I360" s="242"/>
      <c r="J360" s="242"/>
      <c r="K360" s="242"/>
      <c r="L360" s="243"/>
      <c r="M360" s="244">
        <v>403111</v>
      </c>
      <c r="N360" s="242"/>
      <c r="O360" s="242"/>
      <c r="P360" s="242"/>
      <c r="Q360" s="243"/>
      <c r="R360" s="244">
        <v>10453</v>
      </c>
      <c r="S360" s="242"/>
      <c r="T360" s="242"/>
      <c r="U360" s="243"/>
      <c r="V360" s="244">
        <v>95983</v>
      </c>
      <c r="W360" s="242"/>
      <c r="X360" s="243"/>
      <c r="Y360" s="137"/>
      <c r="Z360" s="136">
        <v>539572</v>
      </c>
      <c r="AA360"/>
      <c r="AB360"/>
      <c r="AC360"/>
      <c r="AD360"/>
    </row>
    <row r="361" spans="2:30" ht="15" hidden="1" x14ac:dyDescent="0.2">
      <c r="B361" s="241" t="s">
        <v>229</v>
      </c>
      <c r="C361" s="242"/>
      <c r="D361" s="242"/>
      <c r="E361" s="242"/>
      <c r="F361" s="242"/>
      <c r="G361" s="243"/>
      <c r="H361" s="244">
        <v>0</v>
      </c>
      <c r="I361" s="242"/>
      <c r="J361" s="242"/>
      <c r="K361" s="242"/>
      <c r="L361" s="243"/>
      <c r="M361" s="244">
        <v>0</v>
      </c>
      <c r="N361" s="242"/>
      <c r="O361" s="242"/>
      <c r="P361" s="242"/>
      <c r="Q361" s="243"/>
      <c r="R361" s="244">
        <v>0</v>
      </c>
      <c r="S361" s="242"/>
      <c r="T361" s="242"/>
      <c r="U361" s="243"/>
      <c r="V361" s="244">
        <v>0</v>
      </c>
      <c r="W361" s="242"/>
      <c r="X361" s="243"/>
      <c r="Y361" s="136">
        <v>0</v>
      </c>
      <c r="Z361" s="136">
        <v>0</v>
      </c>
      <c r="AA361"/>
      <c r="AB361"/>
      <c r="AC361"/>
      <c r="AD361"/>
    </row>
    <row r="362" spans="2:30" ht="15" hidden="1" x14ac:dyDescent="0.2">
      <c r="B362" s="241" t="s">
        <v>230</v>
      </c>
      <c r="C362" s="242"/>
      <c r="D362" s="242"/>
      <c r="E362" s="242"/>
      <c r="F362" s="242"/>
      <c r="G362" s="243"/>
      <c r="H362" s="244">
        <v>116264</v>
      </c>
      <c r="I362" s="242"/>
      <c r="J362" s="242"/>
      <c r="K362" s="242"/>
      <c r="L362" s="243"/>
      <c r="M362" s="244">
        <v>376094</v>
      </c>
      <c r="N362" s="242"/>
      <c r="O362" s="242"/>
      <c r="P362" s="242"/>
      <c r="Q362" s="243"/>
      <c r="R362" s="244">
        <v>16699</v>
      </c>
      <c r="S362" s="242"/>
      <c r="T362" s="242"/>
      <c r="U362" s="243"/>
      <c r="V362" s="244">
        <v>325270</v>
      </c>
      <c r="W362" s="242"/>
      <c r="X362" s="243"/>
      <c r="Y362" s="137"/>
      <c r="Z362" s="136">
        <v>834327</v>
      </c>
      <c r="AA362"/>
      <c r="AB362"/>
      <c r="AC362"/>
      <c r="AD362"/>
    </row>
    <row r="363" spans="2:30" ht="15" hidden="1" x14ac:dyDescent="0.2">
      <c r="B363" s="241" t="s">
        <v>231</v>
      </c>
      <c r="C363" s="242"/>
      <c r="D363" s="242"/>
      <c r="E363" s="242"/>
      <c r="F363" s="242"/>
      <c r="G363" s="243"/>
      <c r="H363" s="244">
        <v>28291</v>
      </c>
      <c r="I363" s="242"/>
      <c r="J363" s="242"/>
      <c r="K363" s="242"/>
      <c r="L363" s="243"/>
      <c r="M363" s="244">
        <v>818647</v>
      </c>
      <c r="N363" s="242"/>
      <c r="O363" s="242"/>
      <c r="P363" s="242"/>
      <c r="Q363" s="243"/>
      <c r="R363" s="244">
        <v>24358</v>
      </c>
      <c r="S363" s="242"/>
      <c r="T363" s="242"/>
      <c r="U363" s="243"/>
      <c r="V363" s="244">
        <v>420921</v>
      </c>
      <c r="W363" s="242"/>
      <c r="X363" s="243"/>
      <c r="Y363" s="137"/>
      <c r="Z363" s="136">
        <v>1292217</v>
      </c>
      <c r="AA363"/>
      <c r="AB363"/>
      <c r="AC363"/>
      <c r="AD363"/>
    </row>
    <row r="364" spans="2:30" ht="15" hidden="1" x14ac:dyDescent="0.2">
      <c r="B364" s="241" t="s">
        <v>232</v>
      </c>
      <c r="C364" s="242"/>
      <c r="D364" s="242"/>
      <c r="E364" s="242"/>
      <c r="F364" s="242"/>
      <c r="G364" s="243"/>
      <c r="H364" s="244">
        <v>0</v>
      </c>
      <c r="I364" s="242"/>
      <c r="J364" s="242"/>
      <c r="K364" s="242"/>
      <c r="L364" s="243"/>
      <c r="M364" s="244">
        <v>0</v>
      </c>
      <c r="N364" s="242"/>
      <c r="O364" s="242"/>
      <c r="P364" s="242"/>
      <c r="Q364" s="243"/>
      <c r="R364" s="244">
        <v>0</v>
      </c>
      <c r="S364" s="242"/>
      <c r="T364" s="242"/>
      <c r="U364" s="243"/>
      <c r="V364" s="244">
        <v>0</v>
      </c>
      <c r="W364" s="242"/>
      <c r="X364" s="243"/>
      <c r="Y364" s="137"/>
      <c r="Z364" s="136">
        <v>0</v>
      </c>
      <c r="AA364"/>
      <c r="AB364"/>
      <c r="AC364"/>
      <c r="AD364"/>
    </row>
    <row r="365" spans="2:30" ht="15" hidden="1" x14ac:dyDescent="0.2">
      <c r="B365" s="241" t="s">
        <v>233</v>
      </c>
      <c r="C365" s="242"/>
      <c r="D365" s="242"/>
      <c r="E365" s="242"/>
      <c r="F365" s="242"/>
      <c r="G365" s="243"/>
      <c r="H365" s="244">
        <v>0</v>
      </c>
      <c r="I365" s="242"/>
      <c r="J365" s="242"/>
      <c r="K365" s="242"/>
      <c r="L365" s="243"/>
      <c r="M365" s="244">
        <v>838176</v>
      </c>
      <c r="N365" s="242"/>
      <c r="O365" s="242"/>
      <c r="P365" s="242"/>
      <c r="Q365" s="243"/>
      <c r="R365" s="244">
        <v>40724</v>
      </c>
      <c r="S365" s="242"/>
      <c r="T365" s="242"/>
      <c r="U365" s="243"/>
      <c r="V365" s="244">
        <v>3297392</v>
      </c>
      <c r="W365" s="242"/>
      <c r="X365" s="243"/>
      <c r="Y365" s="136">
        <v>557</v>
      </c>
      <c r="Z365" s="136">
        <v>4176849</v>
      </c>
      <c r="AA365"/>
      <c r="AB365"/>
      <c r="AC365"/>
      <c r="AD365"/>
    </row>
    <row r="366" spans="2:30" ht="15" hidden="1" x14ac:dyDescent="0.2">
      <c r="B366" s="241" t="s">
        <v>207</v>
      </c>
      <c r="C366" s="242"/>
      <c r="D366" s="242"/>
      <c r="E366" s="242"/>
      <c r="F366" s="242"/>
      <c r="G366" s="243"/>
      <c r="H366" s="263" t="s">
        <v>207</v>
      </c>
      <c r="I366" s="242"/>
      <c r="J366" s="242"/>
      <c r="K366" s="242"/>
      <c r="L366" s="243"/>
      <c r="M366" s="263" t="s">
        <v>207</v>
      </c>
      <c r="N366" s="242"/>
      <c r="O366" s="242"/>
      <c r="P366" s="242"/>
      <c r="Q366" s="243"/>
      <c r="R366" s="263" t="s">
        <v>207</v>
      </c>
      <c r="S366" s="242"/>
      <c r="T366" s="242"/>
      <c r="U366" s="243"/>
      <c r="V366" s="263" t="s">
        <v>207</v>
      </c>
      <c r="W366" s="242"/>
      <c r="X366" s="243"/>
      <c r="Y366" s="137" t="s">
        <v>207</v>
      </c>
      <c r="Z366" s="136">
        <v>11798747</v>
      </c>
      <c r="AA366"/>
      <c r="AB366"/>
      <c r="AC366"/>
      <c r="AD366"/>
    </row>
    <row r="367" spans="2:30" x14ac:dyDescent="0.2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</row>
    <row r="368" spans="2:30" x14ac:dyDescent="0.2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</row>
    <row r="369" spans="2:30" x14ac:dyDescent="0.2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</row>
    <row r="370" spans="2:30" x14ac:dyDescent="0.2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</row>
    <row r="371" spans="2:30" ht="15" x14ac:dyDescent="0.25">
      <c r="B371" s="264" t="s">
        <v>203</v>
      </c>
      <c r="C371" s="265"/>
      <c r="D371" s="265"/>
      <c r="E371" s="265"/>
      <c r="F371" s="265"/>
      <c r="G371" s="265"/>
      <c r="H371" s="265"/>
      <c r="I371" s="265"/>
      <c r="J371" s="265"/>
      <c r="K371" s="265"/>
      <c r="L371" s="265"/>
      <c r="M371" s="265"/>
      <c r="N371" s="138"/>
      <c r="O371" s="138"/>
      <c r="P371" s="138"/>
      <c r="Q371" s="138"/>
      <c r="R371" s="138"/>
      <c r="S371" s="138"/>
      <c r="T371" s="138"/>
      <c r="U371" s="138"/>
      <c r="V371" s="138"/>
      <c r="W371" s="138"/>
      <c r="X371" s="138"/>
      <c r="Y371" s="138"/>
      <c r="Z371" s="138"/>
      <c r="AA371"/>
      <c r="AB371"/>
      <c r="AC371"/>
      <c r="AD371"/>
    </row>
    <row r="372" spans="2:30" ht="15" x14ac:dyDescent="0.25">
      <c r="B372" s="138"/>
      <c r="C372" s="138"/>
      <c r="D372" s="138"/>
      <c r="E372" s="138"/>
      <c r="F372" s="138"/>
      <c r="G372" s="138"/>
      <c r="H372" s="138"/>
      <c r="I372" s="138"/>
      <c r="J372" s="138"/>
      <c r="K372" s="138"/>
      <c r="L372" s="138"/>
      <c r="M372" s="138"/>
      <c r="N372" s="138"/>
      <c r="O372" s="138"/>
      <c r="P372" s="138"/>
      <c r="Q372" s="138"/>
      <c r="R372" s="138"/>
      <c r="S372" s="138"/>
      <c r="T372" s="138"/>
      <c r="U372" s="138"/>
      <c r="V372" s="138"/>
      <c r="W372" s="138"/>
      <c r="X372" s="138"/>
      <c r="Y372" s="138"/>
      <c r="Z372" s="138"/>
      <c r="AA372"/>
      <c r="AB372"/>
      <c r="AC372"/>
      <c r="AD372"/>
    </row>
    <row r="373" spans="2:30" ht="15.75" x14ac:dyDescent="0.25">
      <c r="B373" s="139" t="s">
        <v>258</v>
      </c>
      <c r="C373" s="138"/>
      <c r="D373" s="266">
        <v>2023</v>
      </c>
      <c r="E373" s="265"/>
      <c r="F373" s="138"/>
      <c r="G373" s="267" t="s">
        <v>205</v>
      </c>
      <c r="H373" s="265"/>
      <c r="I373" s="239">
        <v>12</v>
      </c>
      <c r="J373" s="239"/>
      <c r="K373" s="138"/>
      <c r="L373" s="138"/>
      <c r="M373" s="138"/>
      <c r="N373" s="138"/>
      <c r="O373" s="138"/>
      <c r="P373" s="138"/>
      <c r="Q373" s="138"/>
      <c r="R373" s="138"/>
      <c r="S373" s="138"/>
      <c r="T373" s="138"/>
      <c r="U373" s="138"/>
      <c r="V373" s="138"/>
      <c r="W373" s="138"/>
      <c r="X373" s="138"/>
      <c r="Y373" s="138"/>
      <c r="Z373" s="138"/>
      <c r="AA373"/>
      <c r="AB373"/>
      <c r="AC373"/>
      <c r="AD373"/>
    </row>
    <row r="374" spans="2:30" ht="15" x14ac:dyDescent="0.25">
      <c r="B374" s="138"/>
      <c r="C374" s="138"/>
      <c r="D374" s="138"/>
      <c r="E374" s="138"/>
      <c r="F374" s="138"/>
      <c r="G374" s="138"/>
      <c r="H374" s="138"/>
      <c r="I374" s="138"/>
      <c r="J374" s="138"/>
      <c r="K374" s="138"/>
      <c r="L374" s="138"/>
      <c r="M374" s="138"/>
      <c r="N374" s="138"/>
      <c r="O374" s="138"/>
      <c r="P374" s="138"/>
      <c r="Q374" s="138"/>
      <c r="R374" s="138"/>
      <c r="S374" s="138"/>
      <c r="T374" s="138"/>
      <c r="U374" s="138"/>
      <c r="V374" s="138"/>
      <c r="W374" s="138"/>
      <c r="X374" s="138"/>
      <c r="Y374" s="138"/>
      <c r="Z374" s="138"/>
      <c r="AA374"/>
      <c r="AB374"/>
      <c r="AC374"/>
      <c r="AD374"/>
    </row>
    <row r="375" spans="2:30" ht="15" x14ac:dyDescent="0.25">
      <c r="B375" s="268" t="s">
        <v>206</v>
      </c>
      <c r="C375" s="265"/>
      <c r="D375" s="265"/>
      <c r="E375" s="265"/>
      <c r="F375" s="265"/>
      <c r="G375" s="265"/>
      <c r="H375" s="265"/>
      <c r="I375" s="265"/>
      <c r="J375" s="265"/>
      <c r="K375" s="265"/>
      <c r="L375" s="265"/>
      <c r="M375" s="265"/>
      <c r="N375" s="265"/>
      <c r="O375" s="265"/>
      <c r="P375" s="138"/>
      <c r="Q375" s="138"/>
      <c r="R375" s="138"/>
      <c r="S375" s="138"/>
      <c r="T375" s="138"/>
      <c r="U375" s="138"/>
      <c r="V375" s="138"/>
      <c r="W375" s="138"/>
      <c r="X375" s="138"/>
      <c r="Y375" s="138"/>
      <c r="Z375" s="138"/>
      <c r="AA375"/>
      <c r="AB375"/>
      <c r="AC375"/>
      <c r="AD375"/>
    </row>
    <row r="376" spans="2:30" ht="15" x14ac:dyDescent="0.25">
      <c r="B376" s="138"/>
      <c r="C376" s="138"/>
      <c r="D376" s="138"/>
      <c r="E376" s="138"/>
      <c r="F376" s="138"/>
      <c r="G376" s="138"/>
      <c r="H376" s="138"/>
      <c r="I376" s="138"/>
      <c r="J376" s="138"/>
      <c r="K376" s="138"/>
      <c r="L376" s="138"/>
      <c r="M376" s="138"/>
      <c r="N376" s="138"/>
      <c r="O376" s="138"/>
      <c r="P376" s="138"/>
      <c r="Q376" s="138"/>
      <c r="R376" s="138"/>
      <c r="S376" s="138"/>
      <c r="T376" s="138"/>
      <c r="U376" s="138"/>
      <c r="V376" s="138"/>
      <c r="W376" s="138"/>
      <c r="X376" s="138"/>
      <c r="Y376" s="138"/>
      <c r="Z376" s="138"/>
      <c r="AA376"/>
      <c r="AB376"/>
      <c r="AC376"/>
      <c r="AD376"/>
    </row>
    <row r="377" spans="2:30" ht="25.5" x14ac:dyDescent="0.2">
      <c r="B377" s="269" t="s">
        <v>207</v>
      </c>
      <c r="C377" s="270"/>
      <c r="D377" s="270"/>
      <c r="E377" s="270"/>
      <c r="F377" s="270"/>
      <c r="G377" s="271"/>
      <c r="H377" s="272" t="s">
        <v>208</v>
      </c>
      <c r="I377" s="270"/>
      <c r="J377" s="270"/>
      <c r="K377" s="270"/>
      <c r="L377" s="271"/>
      <c r="M377" s="272" t="s">
        <v>209</v>
      </c>
      <c r="N377" s="270"/>
      <c r="O377" s="270"/>
      <c r="P377" s="270"/>
      <c r="Q377" s="271"/>
      <c r="R377" s="272" t="s">
        <v>210</v>
      </c>
      <c r="S377" s="270"/>
      <c r="T377" s="270"/>
      <c r="U377" s="271"/>
      <c r="V377" s="272" t="s">
        <v>211</v>
      </c>
      <c r="W377" s="270"/>
      <c r="X377" s="271"/>
      <c r="Y377" s="140" t="s">
        <v>212</v>
      </c>
      <c r="Z377" s="140" t="s">
        <v>53</v>
      </c>
      <c r="AA377"/>
      <c r="AB377"/>
      <c r="AC377"/>
      <c r="AD377"/>
    </row>
    <row r="378" spans="2:30" ht="15" hidden="1" x14ac:dyDescent="0.2">
      <c r="B378" s="273" t="s">
        <v>214</v>
      </c>
      <c r="C378" s="270"/>
      <c r="D378" s="270"/>
      <c r="E378" s="270"/>
      <c r="F378" s="270"/>
      <c r="G378" s="271"/>
      <c r="H378" s="274">
        <v>8506</v>
      </c>
      <c r="I378" s="270"/>
      <c r="J378" s="270"/>
      <c r="K378" s="270"/>
      <c r="L378" s="271"/>
      <c r="M378" s="274">
        <v>162230</v>
      </c>
      <c r="N378" s="270"/>
      <c r="O378" s="270"/>
      <c r="P378" s="270"/>
      <c r="Q378" s="271"/>
      <c r="R378" s="274">
        <v>4160</v>
      </c>
      <c r="S378" s="270"/>
      <c r="T378" s="270"/>
      <c r="U378" s="271"/>
      <c r="V378" s="275"/>
      <c r="W378" s="270"/>
      <c r="X378" s="271"/>
      <c r="Y378" s="141">
        <v>130431</v>
      </c>
      <c r="Z378" s="141">
        <v>305327</v>
      </c>
      <c r="AA378"/>
      <c r="AB378"/>
      <c r="AC378"/>
      <c r="AD378"/>
    </row>
    <row r="379" spans="2:30" ht="15" hidden="1" x14ac:dyDescent="0.2">
      <c r="B379" s="273" t="s">
        <v>215</v>
      </c>
      <c r="C379" s="270"/>
      <c r="D379" s="270"/>
      <c r="E379" s="270"/>
      <c r="F379" s="270"/>
      <c r="G379" s="271"/>
      <c r="H379" s="274">
        <v>11072</v>
      </c>
      <c r="I379" s="270"/>
      <c r="J379" s="270"/>
      <c r="K379" s="270"/>
      <c r="L379" s="271"/>
      <c r="M379" s="274">
        <v>553618</v>
      </c>
      <c r="N379" s="270"/>
      <c r="O379" s="270"/>
      <c r="P379" s="270"/>
      <c r="Q379" s="271"/>
      <c r="R379" s="274">
        <v>10335</v>
      </c>
      <c r="S379" s="270"/>
      <c r="T379" s="270"/>
      <c r="U379" s="271"/>
      <c r="V379" s="275"/>
      <c r="W379" s="270"/>
      <c r="X379" s="271"/>
      <c r="Y379" s="141">
        <v>166937</v>
      </c>
      <c r="Z379" s="141">
        <v>741962</v>
      </c>
      <c r="AA379"/>
      <c r="AB379"/>
      <c r="AC379"/>
      <c r="AD379"/>
    </row>
    <row r="380" spans="2:30" ht="15" hidden="1" x14ac:dyDescent="0.2">
      <c r="B380" s="273" t="s">
        <v>216</v>
      </c>
      <c r="C380" s="270"/>
      <c r="D380" s="270"/>
      <c r="E380" s="270"/>
      <c r="F380" s="270"/>
      <c r="G380" s="271"/>
      <c r="H380" s="274">
        <v>5259</v>
      </c>
      <c r="I380" s="270"/>
      <c r="J380" s="270"/>
      <c r="K380" s="270"/>
      <c r="L380" s="271"/>
      <c r="M380" s="274">
        <v>256233</v>
      </c>
      <c r="N380" s="270"/>
      <c r="O380" s="270"/>
      <c r="P380" s="270"/>
      <c r="Q380" s="271"/>
      <c r="R380" s="274">
        <v>6813</v>
      </c>
      <c r="S380" s="270"/>
      <c r="T380" s="270"/>
      <c r="U380" s="271"/>
      <c r="V380" s="275"/>
      <c r="W380" s="270"/>
      <c r="X380" s="271"/>
      <c r="Y380" s="141">
        <v>65737</v>
      </c>
      <c r="Z380" s="141">
        <v>334042</v>
      </c>
      <c r="AA380"/>
      <c r="AB380"/>
      <c r="AC380"/>
      <c r="AD380"/>
    </row>
    <row r="381" spans="2:30" ht="15" hidden="1" x14ac:dyDescent="0.2">
      <c r="B381" s="273" t="s">
        <v>217</v>
      </c>
      <c r="C381" s="270"/>
      <c r="D381" s="270"/>
      <c r="E381" s="270"/>
      <c r="F381" s="270"/>
      <c r="G381" s="271"/>
      <c r="H381" s="274">
        <v>52895</v>
      </c>
      <c r="I381" s="270"/>
      <c r="J381" s="270"/>
      <c r="K381" s="270"/>
      <c r="L381" s="271"/>
      <c r="M381" s="274">
        <v>250871</v>
      </c>
      <c r="N381" s="270"/>
      <c r="O381" s="270"/>
      <c r="P381" s="270"/>
      <c r="Q381" s="271"/>
      <c r="R381" s="274">
        <v>9150</v>
      </c>
      <c r="S381" s="270"/>
      <c r="T381" s="270"/>
      <c r="U381" s="271"/>
      <c r="V381" s="275"/>
      <c r="W381" s="270"/>
      <c r="X381" s="271"/>
      <c r="Y381" s="141">
        <v>186819</v>
      </c>
      <c r="Z381" s="141">
        <v>499735</v>
      </c>
      <c r="AA381"/>
      <c r="AB381"/>
      <c r="AC381"/>
      <c r="AD381"/>
    </row>
    <row r="382" spans="2:30" ht="15" hidden="1" x14ac:dyDescent="0.2">
      <c r="B382" s="273" t="s">
        <v>218</v>
      </c>
      <c r="C382" s="270"/>
      <c r="D382" s="270"/>
      <c r="E382" s="270"/>
      <c r="F382" s="270"/>
      <c r="G382" s="271"/>
      <c r="H382" s="275"/>
      <c r="I382" s="270"/>
      <c r="J382" s="270"/>
      <c r="K382" s="270"/>
      <c r="L382" s="271"/>
      <c r="M382" s="274">
        <v>0</v>
      </c>
      <c r="N382" s="270"/>
      <c r="O382" s="270"/>
      <c r="P382" s="270"/>
      <c r="Q382" s="271"/>
      <c r="R382" s="274">
        <v>0</v>
      </c>
      <c r="S382" s="270"/>
      <c r="T382" s="270"/>
      <c r="U382" s="271"/>
      <c r="V382" s="274">
        <v>1830500</v>
      </c>
      <c r="W382" s="270"/>
      <c r="X382" s="271"/>
      <c r="Y382" s="142"/>
      <c r="Z382" s="141">
        <v>1830500</v>
      </c>
      <c r="AA382"/>
      <c r="AB382"/>
      <c r="AC382"/>
      <c r="AD382"/>
    </row>
    <row r="383" spans="2:30" ht="15" hidden="1" x14ac:dyDescent="0.2">
      <c r="B383" s="273" t="s">
        <v>219</v>
      </c>
      <c r="C383" s="270"/>
      <c r="D383" s="270"/>
      <c r="E383" s="270"/>
      <c r="F383" s="270"/>
      <c r="G383" s="271"/>
      <c r="H383" s="274">
        <v>583</v>
      </c>
      <c r="I383" s="270"/>
      <c r="J383" s="270"/>
      <c r="K383" s="270"/>
      <c r="L383" s="271"/>
      <c r="M383" s="274">
        <v>172875</v>
      </c>
      <c r="N383" s="270"/>
      <c r="O383" s="270"/>
      <c r="P383" s="270"/>
      <c r="Q383" s="271"/>
      <c r="R383" s="274">
        <v>2990</v>
      </c>
      <c r="S383" s="270"/>
      <c r="T383" s="270"/>
      <c r="U383" s="271"/>
      <c r="V383" s="275"/>
      <c r="W383" s="270"/>
      <c r="X383" s="271"/>
      <c r="Y383" s="141">
        <v>98731</v>
      </c>
      <c r="Z383" s="141">
        <v>275179</v>
      </c>
      <c r="AA383"/>
      <c r="AB383"/>
      <c r="AC383"/>
      <c r="AD383"/>
    </row>
    <row r="384" spans="2:30" ht="15" hidden="1" x14ac:dyDescent="0.2">
      <c r="B384" s="273" t="s">
        <v>220</v>
      </c>
      <c r="C384" s="270"/>
      <c r="D384" s="270"/>
      <c r="E384" s="270"/>
      <c r="F384" s="270"/>
      <c r="G384" s="271"/>
      <c r="H384" s="274">
        <v>11516</v>
      </c>
      <c r="I384" s="270"/>
      <c r="J384" s="270"/>
      <c r="K384" s="270"/>
      <c r="L384" s="271"/>
      <c r="M384" s="274">
        <v>193471</v>
      </c>
      <c r="N384" s="270"/>
      <c r="O384" s="270"/>
      <c r="P384" s="270"/>
      <c r="Q384" s="271"/>
      <c r="R384" s="274">
        <v>8852</v>
      </c>
      <c r="S384" s="270"/>
      <c r="T384" s="270"/>
      <c r="U384" s="271"/>
      <c r="V384" s="275"/>
      <c r="W384" s="270"/>
      <c r="X384" s="271"/>
      <c r="Y384" s="141">
        <v>38046</v>
      </c>
      <c r="Z384" s="141">
        <v>251885</v>
      </c>
      <c r="AA384"/>
      <c r="AB384"/>
      <c r="AC384"/>
      <c r="AD384"/>
    </row>
    <row r="385" spans="2:30" ht="15" hidden="1" x14ac:dyDescent="0.2">
      <c r="B385" s="273" t="s">
        <v>221</v>
      </c>
      <c r="C385" s="270"/>
      <c r="D385" s="270"/>
      <c r="E385" s="270"/>
      <c r="F385" s="270"/>
      <c r="G385" s="271"/>
      <c r="H385" s="274">
        <v>3883</v>
      </c>
      <c r="I385" s="270"/>
      <c r="J385" s="270"/>
      <c r="K385" s="270"/>
      <c r="L385" s="271"/>
      <c r="M385" s="274">
        <v>139795</v>
      </c>
      <c r="N385" s="270"/>
      <c r="O385" s="270"/>
      <c r="P385" s="270"/>
      <c r="Q385" s="271"/>
      <c r="R385" s="274">
        <v>971</v>
      </c>
      <c r="S385" s="270"/>
      <c r="T385" s="270"/>
      <c r="U385" s="271"/>
      <c r="V385" s="275"/>
      <c r="W385" s="270"/>
      <c r="X385" s="271"/>
      <c r="Y385" s="141">
        <v>28153</v>
      </c>
      <c r="Z385" s="141">
        <v>172802</v>
      </c>
      <c r="AA385"/>
      <c r="AB385"/>
      <c r="AC385"/>
      <c r="AD385"/>
    </row>
    <row r="386" spans="2:30" ht="15" x14ac:dyDescent="0.2">
      <c r="B386" s="276" t="s">
        <v>222</v>
      </c>
      <c r="C386" s="277"/>
      <c r="D386" s="277"/>
      <c r="E386" s="277"/>
      <c r="F386" s="277"/>
      <c r="G386" s="278"/>
      <c r="H386" s="279">
        <v>14680</v>
      </c>
      <c r="I386" s="277"/>
      <c r="J386" s="277"/>
      <c r="K386" s="277"/>
      <c r="L386" s="278"/>
      <c r="M386" s="279">
        <v>763476</v>
      </c>
      <c r="N386" s="277"/>
      <c r="O386" s="277"/>
      <c r="P386" s="277"/>
      <c r="Q386" s="278"/>
      <c r="R386" s="279">
        <v>6511</v>
      </c>
      <c r="S386" s="277"/>
      <c r="T386" s="277"/>
      <c r="U386" s="278"/>
      <c r="V386" s="280"/>
      <c r="W386" s="277"/>
      <c r="X386" s="278"/>
      <c r="Y386" s="143">
        <v>244660</v>
      </c>
      <c r="Z386" s="143">
        <v>1029327</v>
      </c>
      <c r="AA386" t="s">
        <v>259</v>
      </c>
      <c r="AB386"/>
      <c r="AC386"/>
      <c r="AD386"/>
    </row>
    <row r="387" spans="2:30" ht="15" hidden="1" x14ac:dyDescent="0.2">
      <c r="B387" s="273" t="s">
        <v>223</v>
      </c>
      <c r="C387" s="270"/>
      <c r="D387" s="270"/>
      <c r="E387" s="270"/>
      <c r="F387" s="270"/>
      <c r="G387" s="271"/>
      <c r="H387" s="274">
        <v>12085</v>
      </c>
      <c r="I387" s="270"/>
      <c r="J387" s="270"/>
      <c r="K387" s="270"/>
      <c r="L387" s="271"/>
      <c r="M387" s="274">
        <v>637753</v>
      </c>
      <c r="N387" s="270"/>
      <c r="O387" s="270"/>
      <c r="P387" s="270"/>
      <c r="Q387" s="271"/>
      <c r="R387" s="274">
        <v>17409</v>
      </c>
      <c r="S387" s="270"/>
      <c r="T387" s="270"/>
      <c r="U387" s="271"/>
      <c r="V387" s="275"/>
      <c r="W387" s="270"/>
      <c r="X387" s="271"/>
      <c r="Y387" s="141">
        <v>228406</v>
      </c>
      <c r="Z387" s="141">
        <v>895653</v>
      </c>
      <c r="AA387"/>
      <c r="AB387"/>
      <c r="AC387"/>
      <c r="AD387"/>
    </row>
    <row r="388" spans="2:30" ht="15" hidden="1" x14ac:dyDescent="0.2">
      <c r="B388" s="273" t="s">
        <v>224</v>
      </c>
      <c r="C388" s="270"/>
      <c r="D388" s="270"/>
      <c r="E388" s="270"/>
      <c r="F388" s="270"/>
      <c r="G388" s="271"/>
      <c r="H388" s="274">
        <v>2476</v>
      </c>
      <c r="I388" s="270"/>
      <c r="J388" s="270"/>
      <c r="K388" s="270"/>
      <c r="L388" s="271"/>
      <c r="M388" s="274">
        <v>443798</v>
      </c>
      <c r="N388" s="270"/>
      <c r="O388" s="270"/>
      <c r="P388" s="270"/>
      <c r="Q388" s="271"/>
      <c r="R388" s="274">
        <v>8021</v>
      </c>
      <c r="S388" s="270"/>
      <c r="T388" s="270"/>
      <c r="U388" s="271"/>
      <c r="V388" s="275"/>
      <c r="W388" s="270"/>
      <c r="X388" s="271"/>
      <c r="Y388" s="141">
        <v>156105</v>
      </c>
      <c r="Z388" s="141">
        <v>610400</v>
      </c>
      <c r="AA388"/>
      <c r="AB388"/>
      <c r="AC388"/>
      <c r="AD388"/>
    </row>
    <row r="389" spans="2:30" ht="15" hidden="1" x14ac:dyDescent="0.2">
      <c r="B389" s="273" t="s">
        <v>225</v>
      </c>
      <c r="C389" s="270"/>
      <c r="D389" s="270"/>
      <c r="E389" s="270"/>
      <c r="F389" s="270"/>
      <c r="G389" s="271"/>
      <c r="H389" s="274">
        <v>7311</v>
      </c>
      <c r="I389" s="270"/>
      <c r="J389" s="270"/>
      <c r="K389" s="270"/>
      <c r="L389" s="271"/>
      <c r="M389" s="274">
        <v>103930</v>
      </c>
      <c r="N389" s="270"/>
      <c r="O389" s="270"/>
      <c r="P389" s="270"/>
      <c r="Q389" s="271"/>
      <c r="R389" s="274">
        <v>3149</v>
      </c>
      <c r="S389" s="270"/>
      <c r="T389" s="270"/>
      <c r="U389" s="271"/>
      <c r="V389" s="275"/>
      <c r="W389" s="270"/>
      <c r="X389" s="271"/>
      <c r="Y389" s="141">
        <v>35547</v>
      </c>
      <c r="Z389" s="141">
        <v>149937</v>
      </c>
      <c r="AA389"/>
      <c r="AB389"/>
      <c r="AC389"/>
      <c r="AD389"/>
    </row>
    <row r="390" spans="2:30" ht="15" hidden="1" x14ac:dyDescent="0.2">
      <c r="B390" s="273" t="s">
        <v>226</v>
      </c>
      <c r="C390" s="270"/>
      <c r="D390" s="270"/>
      <c r="E390" s="270"/>
      <c r="F390" s="270"/>
      <c r="G390" s="271"/>
      <c r="H390" s="274">
        <v>52360</v>
      </c>
      <c r="I390" s="270"/>
      <c r="J390" s="270"/>
      <c r="K390" s="270"/>
      <c r="L390" s="271"/>
      <c r="M390" s="274">
        <v>458994</v>
      </c>
      <c r="N390" s="270"/>
      <c r="O390" s="270"/>
      <c r="P390" s="270"/>
      <c r="Q390" s="271"/>
      <c r="R390" s="274">
        <v>10907</v>
      </c>
      <c r="S390" s="270"/>
      <c r="T390" s="270"/>
      <c r="U390" s="271"/>
      <c r="V390" s="275"/>
      <c r="W390" s="270"/>
      <c r="X390" s="271"/>
      <c r="Y390" s="141">
        <v>348109</v>
      </c>
      <c r="Z390" s="141">
        <v>870370</v>
      </c>
      <c r="AA390"/>
      <c r="AB390"/>
      <c r="AC390"/>
      <c r="AD390"/>
    </row>
    <row r="391" spans="2:30" ht="15" hidden="1" x14ac:dyDescent="0.2">
      <c r="B391" s="273" t="s">
        <v>227</v>
      </c>
      <c r="C391" s="270"/>
      <c r="D391" s="270"/>
      <c r="E391" s="270"/>
      <c r="F391" s="270"/>
      <c r="G391" s="271"/>
      <c r="H391" s="274">
        <v>0</v>
      </c>
      <c r="I391" s="270"/>
      <c r="J391" s="270"/>
      <c r="K391" s="270"/>
      <c r="L391" s="271"/>
      <c r="M391" s="274">
        <v>0</v>
      </c>
      <c r="N391" s="270"/>
      <c r="O391" s="270"/>
      <c r="P391" s="270"/>
      <c r="Q391" s="271"/>
      <c r="R391" s="274">
        <v>0</v>
      </c>
      <c r="S391" s="270"/>
      <c r="T391" s="270"/>
      <c r="U391" s="271"/>
      <c r="V391" s="275"/>
      <c r="W391" s="270"/>
      <c r="X391" s="271"/>
      <c r="Y391" s="141">
        <v>0</v>
      </c>
      <c r="Z391" s="141">
        <v>0</v>
      </c>
      <c r="AA391"/>
      <c r="AB391"/>
      <c r="AC391"/>
      <c r="AD391"/>
    </row>
    <row r="392" spans="2:30" ht="15" hidden="1" x14ac:dyDescent="0.2">
      <c r="B392" s="273" t="s">
        <v>228</v>
      </c>
      <c r="C392" s="270"/>
      <c r="D392" s="270"/>
      <c r="E392" s="270"/>
      <c r="F392" s="270"/>
      <c r="G392" s="271"/>
      <c r="H392" s="274">
        <v>39870</v>
      </c>
      <c r="I392" s="270"/>
      <c r="J392" s="270"/>
      <c r="K392" s="270"/>
      <c r="L392" s="271"/>
      <c r="M392" s="274">
        <v>447241</v>
      </c>
      <c r="N392" s="270"/>
      <c r="O392" s="270"/>
      <c r="P392" s="270"/>
      <c r="Q392" s="271"/>
      <c r="R392" s="274">
        <v>9756</v>
      </c>
      <c r="S392" s="270"/>
      <c r="T392" s="270"/>
      <c r="U392" s="271"/>
      <c r="V392" s="275"/>
      <c r="W392" s="270"/>
      <c r="X392" s="271"/>
      <c r="Y392" s="141">
        <v>155049</v>
      </c>
      <c r="Z392" s="141">
        <v>651916</v>
      </c>
      <c r="AA392"/>
      <c r="AB392"/>
      <c r="AC392"/>
      <c r="AD392"/>
    </row>
    <row r="393" spans="2:30" ht="15" hidden="1" x14ac:dyDescent="0.2">
      <c r="B393" s="273" t="s">
        <v>229</v>
      </c>
      <c r="C393" s="270"/>
      <c r="D393" s="270"/>
      <c r="E393" s="270"/>
      <c r="F393" s="270"/>
      <c r="G393" s="271"/>
      <c r="H393" s="274">
        <v>0</v>
      </c>
      <c r="I393" s="270"/>
      <c r="J393" s="270"/>
      <c r="K393" s="270"/>
      <c r="L393" s="271"/>
      <c r="M393" s="274">
        <v>0</v>
      </c>
      <c r="N393" s="270"/>
      <c r="O393" s="270"/>
      <c r="P393" s="270"/>
      <c r="Q393" s="271"/>
      <c r="R393" s="274">
        <v>0</v>
      </c>
      <c r="S393" s="270"/>
      <c r="T393" s="270"/>
      <c r="U393" s="271"/>
      <c r="V393" s="275"/>
      <c r="W393" s="270"/>
      <c r="X393" s="271"/>
      <c r="Y393" s="141">
        <v>0</v>
      </c>
      <c r="Z393" s="141">
        <v>0</v>
      </c>
      <c r="AA393"/>
      <c r="AB393"/>
      <c r="AC393"/>
      <c r="AD393"/>
    </row>
    <row r="394" spans="2:30" ht="15" hidden="1" x14ac:dyDescent="0.2">
      <c r="B394" s="273" t="s">
        <v>230</v>
      </c>
      <c r="C394" s="270"/>
      <c r="D394" s="270"/>
      <c r="E394" s="270"/>
      <c r="F394" s="270"/>
      <c r="G394" s="271"/>
      <c r="H394" s="274">
        <v>119684</v>
      </c>
      <c r="I394" s="270"/>
      <c r="J394" s="270"/>
      <c r="K394" s="270"/>
      <c r="L394" s="271"/>
      <c r="M394" s="274">
        <v>416753</v>
      </c>
      <c r="N394" s="270"/>
      <c r="O394" s="270"/>
      <c r="P394" s="270"/>
      <c r="Q394" s="271"/>
      <c r="R394" s="274">
        <v>16699</v>
      </c>
      <c r="S394" s="270"/>
      <c r="T394" s="270"/>
      <c r="U394" s="271"/>
      <c r="V394" s="275"/>
      <c r="W394" s="270"/>
      <c r="X394" s="271"/>
      <c r="Y394" s="141">
        <v>402958</v>
      </c>
      <c r="Z394" s="141">
        <v>956094</v>
      </c>
      <c r="AA394"/>
      <c r="AB394"/>
      <c r="AC394"/>
      <c r="AD394"/>
    </row>
    <row r="395" spans="2:30" ht="15" hidden="1" x14ac:dyDescent="0.2">
      <c r="B395" s="273" t="s">
        <v>231</v>
      </c>
      <c r="C395" s="270"/>
      <c r="D395" s="270"/>
      <c r="E395" s="270"/>
      <c r="F395" s="270"/>
      <c r="G395" s="271"/>
      <c r="H395" s="274">
        <v>30362</v>
      </c>
      <c r="I395" s="270"/>
      <c r="J395" s="270"/>
      <c r="K395" s="270"/>
      <c r="L395" s="271"/>
      <c r="M395" s="274">
        <v>840349</v>
      </c>
      <c r="N395" s="270"/>
      <c r="O395" s="270"/>
      <c r="P395" s="270"/>
      <c r="Q395" s="271"/>
      <c r="R395" s="274">
        <v>23682</v>
      </c>
      <c r="S395" s="270"/>
      <c r="T395" s="270"/>
      <c r="U395" s="271"/>
      <c r="V395" s="275"/>
      <c r="W395" s="270"/>
      <c r="X395" s="271"/>
      <c r="Y395" s="141">
        <v>520976</v>
      </c>
      <c r="Z395" s="141">
        <v>1415369</v>
      </c>
      <c r="AA395"/>
      <c r="AB395"/>
      <c r="AC395"/>
      <c r="AD395"/>
    </row>
    <row r="396" spans="2:30" ht="15" hidden="1" x14ac:dyDescent="0.2">
      <c r="B396" s="273" t="s">
        <v>232</v>
      </c>
      <c r="C396" s="270"/>
      <c r="D396" s="270"/>
      <c r="E396" s="270"/>
      <c r="F396" s="270"/>
      <c r="G396" s="271"/>
      <c r="H396" s="274">
        <v>0</v>
      </c>
      <c r="I396" s="270"/>
      <c r="J396" s="270"/>
      <c r="K396" s="270"/>
      <c r="L396" s="271"/>
      <c r="M396" s="274">
        <v>0</v>
      </c>
      <c r="N396" s="270"/>
      <c r="O396" s="270"/>
      <c r="P396" s="270"/>
      <c r="Q396" s="271"/>
      <c r="R396" s="274">
        <v>0</v>
      </c>
      <c r="S396" s="270"/>
      <c r="T396" s="270"/>
      <c r="U396" s="271"/>
      <c r="V396" s="275"/>
      <c r="W396" s="270"/>
      <c r="X396" s="271"/>
      <c r="Y396" s="141">
        <v>0</v>
      </c>
      <c r="Z396" s="141">
        <v>0</v>
      </c>
      <c r="AA396"/>
      <c r="AB396"/>
      <c r="AC396"/>
      <c r="AD396"/>
    </row>
    <row r="397" spans="2:30" ht="15" hidden="1" x14ac:dyDescent="0.2">
      <c r="B397" s="273" t="s">
        <v>233</v>
      </c>
      <c r="C397" s="270"/>
      <c r="D397" s="270"/>
      <c r="E397" s="270"/>
      <c r="F397" s="270"/>
      <c r="G397" s="271"/>
      <c r="H397" s="274">
        <v>0</v>
      </c>
      <c r="I397" s="270"/>
      <c r="J397" s="270"/>
      <c r="K397" s="270"/>
      <c r="L397" s="271"/>
      <c r="M397" s="274">
        <v>898585</v>
      </c>
      <c r="N397" s="270"/>
      <c r="O397" s="270"/>
      <c r="P397" s="270"/>
      <c r="Q397" s="271"/>
      <c r="R397" s="274">
        <v>41743</v>
      </c>
      <c r="S397" s="270"/>
      <c r="T397" s="270"/>
      <c r="U397" s="271"/>
      <c r="V397" s="275"/>
      <c r="W397" s="270"/>
      <c r="X397" s="271"/>
      <c r="Y397" s="141">
        <v>3896537</v>
      </c>
      <c r="Z397" s="141">
        <v>4836865</v>
      </c>
      <c r="AB397"/>
      <c r="AC397"/>
      <c r="AD397"/>
    </row>
    <row r="398" spans="2:30" hidden="1" x14ac:dyDescent="0.2"/>
    <row r="399" spans="2:30" hidden="1" x14ac:dyDescent="0.2"/>
  </sheetData>
  <mergeCells count="1547">
    <mergeCell ref="B396:G396"/>
    <mergeCell ref="H396:L396"/>
    <mergeCell ref="M396:Q396"/>
    <mergeCell ref="R396:U396"/>
    <mergeCell ref="V396:X396"/>
    <mergeCell ref="B397:G397"/>
    <mergeCell ref="H397:L397"/>
    <mergeCell ref="M397:Q397"/>
    <mergeCell ref="R397:U397"/>
    <mergeCell ref="V397:X397"/>
    <mergeCell ref="B394:G394"/>
    <mergeCell ref="H394:L394"/>
    <mergeCell ref="M394:Q394"/>
    <mergeCell ref="R394:U394"/>
    <mergeCell ref="V394:X394"/>
    <mergeCell ref="B395:G395"/>
    <mergeCell ref="H395:L395"/>
    <mergeCell ref="M395:Q395"/>
    <mergeCell ref="R395:U395"/>
    <mergeCell ref="V395:X395"/>
    <mergeCell ref="B392:G392"/>
    <mergeCell ref="H392:L392"/>
    <mergeCell ref="M392:Q392"/>
    <mergeCell ref="R392:U392"/>
    <mergeCell ref="V392:X392"/>
    <mergeCell ref="B393:G393"/>
    <mergeCell ref="H393:L393"/>
    <mergeCell ref="M393:Q393"/>
    <mergeCell ref="R393:U393"/>
    <mergeCell ref="V393:X393"/>
    <mergeCell ref="B390:G390"/>
    <mergeCell ref="H390:L390"/>
    <mergeCell ref="M390:Q390"/>
    <mergeCell ref="R390:U390"/>
    <mergeCell ref="V390:X390"/>
    <mergeCell ref="B391:G391"/>
    <mergeCell ref="H391:L391"/>
    <mergeCell ref="M391:Q391"/>
    <mergeCell ref="R391:U391"/>
    <mergeCell ref="V391:X391"/>
    <mergeCell ref="B388:G388"/>
    <mergeCell ref="H388:L388"/>
    <mergeCell ref="M388:Q388"/>
    <mergeCell ref="R388:U388"/>
    <mergeCell ref="V388:X388"/>
    <mergeCell ref="B389:G389"/>
    <mergeCell ref="H389:L389"/>
    <mergeCell ref="M389:Q389"/>
    <mergeCell ref="R389:U389"/>
    <mergeCell ref="V389:X389"/>
    <mergeCell ref="B386:G386"/>
    <mergeCell ref="H386:L386"/>
    <mergeCell ref="M386:Q386"/>
    <mergeCell ref="R386:U386"/>
    <mergeCell ref="V386:X386"/>
    <mergeCell ref="B387:G387"/>
    <mergeCell ref="H387:L387"/>
    <mergeCell ref="M387:Q387"/>
    <mergeCell ref="R387:U387"/>
    <mergeCell ref="V387:X387"/>
    <mergeCell ref="B384:G384"/>
    <mergeCell ref="H384:L384"/>
    <mergeCell ref="M384:Q384"/>
    <mergeCell ref="R384:U384"/>
    <mergeCell ref="V384:X384"/>
    <mergeCell ref="B385:G385"/>
    <mergeCell ref="H385:L385"/>
    <mergeCell ref="M385:Q385"/>
    <mergeCell ref="R385:U385"/>
    <mergeCell ref="V385:X385"/>
    <mergeCell ref="B382:G382"/>
    <mergeCell ref="H382:L382"/>
    <mergeCell ref="M382:Q382"/>
    <mergeCell ref="R382:U382"/>
    <mergeCell ref="V382:X382"/>
    <mergeCell ref="B383:G383"/>
    <mergeCell ref="H383:L383"/>
    <mergeCell ref="M383:Q383"/>
    <mergeCell ref="R383:U383"/>
    <mergeCell ref="V383:X383"/>
    <mergeCell ref="B380:G380"/>
    <mergeCell ref="H380:L380"/>
    <mergeCell ref="M380:Q380"/>
    <mergeCell ref="R380:U380"/>
    <mergeCell ref="V380:X380"/>
    <mergeCell ref="B381:G381"/>
    <mergeCell ref="H381:L381"/>
    <mergeCell ref="M381:Q381"/>
    <mergeCell ref="R381:U381"/>
    <mergeCell ref="V381:X381"/>
    <mergeCell ref="V377:X377"/>
    <mergeCell ref="B378:G378"/>
    <mergeCell ref="H378:L378"/>
    <mergeCell ref="M378:Q378"/>
    <mergeCell ref="R378:U378"/>
    <mergeCell ref="V378:X378"/>
    <mergeCell ref="B379:G379"/>
    <mergeCell ref="H379:L379"/>
    <mergeCell ref="M379:Q379"/>
    <mergeCell ref="R379:U379"/>
    <mergeCell ref="V379:X379"/>
    <mergeCell ref="B371:M371"/>
    <mergeCell ref="D373:E373"/>
    <mergeCell ref="G373:H373"/>
    <mergeCell ref="I373:J373"/>
    <mergeCell ref="B375:O375"/>
    <mergeCell ref="B377:G377"/>
    <mergeCell ref="H377:L377"/>
    <mergeCell ref="M377:Q377"/>
    <mergeCell ref="R377:U377"/>
    <mergeCell ref="B365:G365"/>
    <mergeCell ref="H365:L365"/>
    <mergeCell ref="M365:Q365"/>
    <mergeCell ref="R365:U365"/>
    <mergeCell ref="V365:X365"/>
    <mergeCell ref="B366:G366"/>
    <mergeCell ref="H366:L366"/>
    <mergeCell ref="M366:Q366"/>
    <mergeCell ref="R366:U366"/>
    <mergeCell ref="V366:X366"/>
    <mergeCell ref="B363:G363"/>
    <mergeCell ref="H363:L363"/>
    <mergeCell ref="M363:Q363"/>
    <mergeCell ref="R363:U363"/>
    <mergeCell ref="V363:X363"/>
    <mergeCell ref="B364:G364"/>
    <mergeCell ref="H364:L364"/>
    <mergeCell ref="M364:Q364"/>
    <mergeCell ref="R364:U364"/>
    <mergeCell ref="V364:X364"/>
    <mergeCell ref="B361:G361"/>
    <mergeCell ref="H361:L361"/>
    <mergeCell ref="M361:Q361"/>
    <mergeCell ref="R361:U361"/>
    <mergeCell ref="V361:X361"/>
    <mergeCell ref="B362:G362"/>
    <mergeCell ref="H362:L362"/>
    <mergeCell ref="M362:Q362"/>
    <mergeCell ref="R362:U362"/>
    <mergeCell ref="V362:X362"/>
    <mergeCell ref="B359:G359"/>
    <mergeCell ref="H359:L359"/>
    <mergeCell ref="M359:Q359"/>
    <mergeCell ref="R359:U359"/>
    <mergeCell ref="V359:X359"/>
    <mergeCell ref="B360:G360"/>
    <mergeCell ref="H360:L360"/>
    <mergeCell ref="M360:Q360"/>
    <mergeCell ref="R360:U360"/>
    <mergeCell ref="V360:X360"/>
    <mergeCell ref="B357:G357"/>
    <mergeCell ref="H357:L357"/>
    <mergeCell ref="M357:Q357"/>
    <mergeCell ref="R357:U357"/>
    <mergeCell ref="V357:X357"/>
    <mergeCell ref="B358:G358"/>
    <mergeCell ref="H358:L358"/>
    <mergeCell ref="M358:Q358"/>
    <mergeCell ref="R358:U358"/>
    <mergeCell ref="V358:X358"/>
    <mergeCell ref="B355:G355"/>
    <mergeCell ref="H355:L355"/>
    <mergeCell ref="M355:Q355"/>
    <mergeCell ref="R355:U355"/>
    <mergeCell ref="V355:X355"/>
    <mergeCell ref="B356:G356"/>
    <mergeCell ref="H356:L356"/>
    <mergeCell ref="M356:Q356"/>
    <mergeCell ref="R356:U356"/>
    <mergeCell ref="V356:X356"/>
    <mergeCell ref="B353:G353"/>
    <mergeCell ref="H353:L353"/>
    <mergeCell ref="M353:Q353"/>
    <mergeCell ref="R353:U353"/>
    <mergeCell ref="V353:X353"/>
    <mergeCell ref="B354:G354"/>
    <mergeCell ref="H354:L354"/>
    <mergeCell ref="M354:Q354"/>
    <mergeCell ref="R354:U354"/>
    <mergeCell ref="V354:X354"/>
    <mergeCell ref="B351:G351"/>
    <mergeCell ref="H351:L351"/>
    <mergeCell ref="M351:Q351"/>
    <mergeCell ref="R351:U351"/>
    <mergeCell ref="V351:X351"/>
    <mergeCell ref="B352:G352"/>
    <mergeCell ref="H352:L352"/>
    <mergeCell ref="M352:Q352"/>
    <mergeCell ref="R352:U352"/>
    <mergeCell ref="V352:X352"/>
    <mergeCell ref="B349:G349"/>
    <mergeCell ref="H349:L349"/>
    <mergeCell ref="M349:Q349"/>
    <mergeCell ref="R349:U349"/>
    <mergeCell ref="V349:X349"/>
    <mergeCell ref="B350:G350"/>
    <mergeCell ref="H350:L350"/>
    <mergeCell ref="M350:Q350"/>
    <mergeCell ref="R350:U350"/>
    <mergeCell ref="V350:X350"/>
    <mergeCell ref="V346:X346"/>
    <mergeCell ref="B347:G347"/>
    <mergeCell ref="H347:L347"/>
    <mergeCell ref="M347:Q347"/>
    <mergeCell ref="R347:U347"/>
    <mergeCell ref="V347:X347"/>
    <mergeCell ref="B348:G348"/>
    <mergeCell ref="H348:L348"/>
    <mergeCell ref="M348:Q348"/>
    <mergeCell ref="R348:U348"/>
    <mergeCell ref="V348:X348"/>
    <mergeCell ref="B340:M340"/>
    <mergeCell ref="D342:E342"/>
    <mergeCell ref="G342:H342"/>
    <mergeCell ref="I342:J342"/>
    <mergeCell ref="B344:O344"/>
    <mergeCell ref="B346:G346"/>
    <mergeCell ref="H346:L346"/>
    <mergeCell ref="M346:Q346"/>
    <mergeCell ref="R346:U346"/>
    <mergeCell ref="B332:G332"/>
    <mergeCell ref="H332:L332"/>
    <mergeCell ref="M332:Q332"/>
    <mergeCell ref="R332:U332"/>
    <mergeCell ref="V332:X332"/>
    <mergeCell ref="B333:G333"/>
    <mergeCell ref="H333:L333"/>
    <mergeCell ref="M333:Q333"/>
    <mergeCell ref="R333:U333"/>
    <mergeCell ref="V333:X333"/>
    <mergeCell ref="B330:G330"/>
    <mergeCell ref="H330:L330"/>
    <mergeCell ref="M330:Q330"/>
    <mergeCell ref="R330:U330"/>
    <mergeCell ref="V330:X330"/>
    <mergeCell ref="B331:G331"/>
    <mergeCell ref="H331:L331"/>
    <mergeCell ref="M331:Q331"/>
    <mergeCell ref="R331:U331"/>
    <mergeCell ref="V331:X331"/>
    <mergeCell ref="B328:G328"/>
    <mergeCell ref="H328:L328"/>
    <mergeCell ref="M328:Q328"/>
    <mergeCell ref="R328:U328"/>
    <mergeCell ref="V328:X328"/>
    <mergeCell ref="B329:G329"/>
    <mergeCell ref="H329:L329"/>
    <mergeCell ref="M329:Q329"/>
    <mergeCell ref="R329:U329"/>
    <mergeCell ref="V329:X329"/>
    <mergeCell ref="B326:G326"/>
    <mergeCell ref="H326:L326"/>
    <mergeCell ref="M326:Q326"/>
    <mergeCell ref="R326:U326"/>
    <mergeCell ref="V326:X326"/>
    <mergeCell ref="B327:G327"/>
    <mergeCell ref="H327:L327"/>
    <mergeCell ref="M327:Q327"/>
    <mergeCell ref="R327:U327"/>
    <mergeCell ref="V327:X327"/>
    <mergeCell ref="B324:G324"/>
    <mergeCell ref="H324:L324"/>
    <mergeCell ref="M324:Q324"/>
    <mergeCell ref="R324:U324"/>
    <mergeCell ref="V324:X324"/>
    <mergeCell ref="B325:G325"/>
    <mergeCell ref="H325:L325"/>
    <mergeCell ref="M325:Q325"/>
    <mergeCell ref="R325:U325"/>
    <mergeCell ref="V325:X325"/>
    <mergeCell ref="B322:G322"/>
    <mergeCell ref="H322:L322"/>
    <mergeCell ref="M322:Q322"/>
    <mergeCell ref="R322:U322"/>
    <mergeCell ref="V322:X322"/>
    <mergeCell ref="B323:G323"/>
    <mergeCell ref="H323:L323"/>
    <mergeCell ref="M323:Q323"/>
    <mergeCell ref="R323:U323"/>
    <mergeCell ref="V323:X323"/>
    <mergeCell ref="B320:G320"/>
    <mergeCell ref="H320:L320"/>
    <mergeCell ref="M320:Q320"/>
    <mergeCell ref="R320:U320"/>
    <mergeCell ref="V320:X320"/>
    <mergeCell ref="B321:G321"/>
    <mergeCell ref="H321:L321"/>
    <mergeCell ref="M321:Q321"/>
    <mergeCell ref="R321:U321"/>
    <mergeCell ref="V321:X321"/>
    <mergeCell ref="B318:G318"/>
    <mergeCell ref="H318:L318"/>
    <mergeCell ref="M318:Q318"/>
    <mergeCell ref="R318:U318"/>
    <mergeCell ref="V318:X318"/>
    <mergeCell ref="B319:G319"/>
    <mergeCell ref="H319:L319"/>
    <mergeCell ref="M319:Q319"/>
    <mergeCell ref="R319:U319"/>
    <mergeCell ref="V319:X319"/>
    <mergeCell ref="B316:G316"/>
    <mergeCell ref="H316:L316"/>
    <mergeCell ref="M316:Q316"/>
    <mergeCell ref="R316:U316"/>
    <mergeCell ref="V316:X316"/>
    <mergeCell ref="B317:G317"/>
    <mergeCell ref="H317:L317"/>
    <mergeCell ref="M317:Q317"/>
    <mergeCell ref="R317:U317"/>
    <mergeCell ref="V317:X317"/>
    <mergeCell ref="B314:G314"/>
    <mergeCell ref="H314:L314"/>
    <mergeCell ref="M314:Q314"/>
    <mergeCell ref="R314:U314"/>
    <mergeCell ref="V314:X314"/>
    <mergeCell ref="B315:G315"/>
    <mergeCell ref="H315:L315"/>
    <mergeCell ref="M315:Q315"/>
    <mergeCell ref="R315:U315"/>
    <mergeCell ref="V315:X315"/>
    <mergeCell ref="B310:O310"/>
    <mergeCell ref="B312:G312"/>
    <mergeCell ref="H312:L312"/>
    <mergeCell ref="M312:Q312"/>
    <mergeCell ref="R312:U312"/>
    <mergeCell ref="V312:X312"/>
    <mergeCell ref="B313:G313"/>
    <mergeCell ref="H313:L313"/>
    <mergeCell ref="M313:Q313"/>
    <mergeCell ref="R313:U313"/>
    <mergeCell ref="V313:X313"/>
    <mergeCell ref="B299:G299"/>
    <mergeCell ref="H299:L299"/>
    <mergeCell ref="M299:Q299"/>
    <mergeCell ref="R299:U299"/>
    <mergeCell ref="V299:X299"/>
    <mergeCell ref="B306:M306"/>
    <mergeCell ref="D308:E308"/>
    <mergeCell ref="G308:H308"/>
    <mergeCell ref="I308:J308"/>
    <mergeCell ref="B297:G297"/>
    <mergeCell ref="H297:L297"/>
    <mergeCell ref="M297:Q297"/>
    <mergeCell ref="R297:U297"/>
    <mergeCell ref="V297:X297"/>
    <mergeCell ref="B298:G298"/>
    <mergeCell ref="H298:L298"/>
    <mergeCell ref="M298:Q298"/>
    <mergeCell ref="R298:U298"/>
    <mergeCell ref="V298:X298"/>
    <mergeCell ref="B295:G295"/>
    <mergeCell ref="H295:L295"/>
    <mergeCell ref="M295:Q295"/>
    <mergeCell ref="R295:U295"/>
    <mergeCell ref="V295:X295"/>
    <mergeCell ref="B296:G296"/>
    <mergeCell ref="H296:L296"/>
    <mergeCell ref="M296:Q296"/>
    <mergeCell ref="R296:U296"/>
    <mergeCell ref="V296:X296"/>
    <mergeCell ref="B293:G293"/>
    <mergeCell ref="H293:L293"/>
    <mergeCell ref="M293:Q293"/>
    <mergeCell ref="R293:U293"/>
    <mergeCell ref="V293:X293"/>
    <mergeCell ref="B294:G294"/>
    <mergeCell ref="H294:L294"/>
    <mergeCell ref="M294:Q294"/>
    <mergeCell ref="R294:U294"/>
    <mergeCell ref="V294:X294"/>
    <mergeCell ref="B291:G291"/>
    <mergeCell ref="H291:L291"/>
    <mergeCell ref="M291:Q291"/>
    <mergeCell ref="R291:U291"/>
    <mergeCell ref="V291:X291"/>
    <mergeCell ref="B292:G292"/>
    <mergeCell ref="H292:L292"/>
    <mergeCell ref="M292:Q292"/>
    <mergeCell ref="R292:U292"/>
    <mergeCell ref="V292:X292"/>
    <mergeCell ref="B289:G289"/>
    <mergeCell ref="H289:L289"/>
    <mergeCell ref="M289:Q289"/>
    <mergeCell ref="R289:U289"/>
    <mergeCell ref="V289:X289"/>
    <mergeCell ref="B290:G290"/>
    <mergeCell ref="H290:L290"/>
    <mergeCell ref="M290:Q290"/>
    <mergeCell ref="R290:U290"/>
    <mergeCell ref="V290:X290"/>
    <mergeCell ref="B287:G287"/>
    <mergeCell ref="H287:L287"/>
    <mergeCell ref="M287:Q287"/>
    <mergeCell ref="R287:U287"/>
    <mergeCell ref="V287:X287"/>
    <mergeCell ref="B288:G288"/>
    <mergeCell ref="H288:L288"/>
    <mergeCell ref="M288:Q288"/>
    <mergeCell ref="R288:U288"/>
    <mergeCell ref="V288:X288"/>
    <mergeCell ref="B285:G285"/>
    <mergeCell ref="H285:L285"/>
    <mergeCell ref="M285:Q285"/>
    <mergeCell ref="R285:U285"/>
    <mergeCell ref="V285:X285"/>
    <mergeCell ref="B286:G286"/>
    <mergeCell ref="H286:L286"/>
    <mergeCell ref="M286:Q286"/>
    <mergeCell ref="R286:U286"/>
    <mergeCell ref="V286:X286"/>
    <mergeCell ref="B283:G283"/>
    <mergeCell ref="H283:L283"/>
    <mergeCell ref="M283:Q283"/>
    <mergeCell ref="R283:U283"/>
    <mergeCell ref="V283:X283"/>
    <mergeCell ref="B284:G284"/>
    <mergeCell ref="H284:L284"/>
    <mergeCell ref="M284:Q284"/>
    <mergeCell ref="R284:U284"/>
    <mergeCell ref="V284:X284"/>
    <mergeCell ref="B281:G281"/>
    <mergeCell ref="H281:L281"/>
    <mergeCell ref="M281:Q281"/>
    <mergeCell ref="R281:U281"/>
    <mergeCell ref="V281:X281"/>
    <mergeCell ref="B282:G282"/>
    <mergeCell ref="H282:L282"/>
    <mergeCell ref="M282:Q282"/>
    <mergeCell ref="R282:U282"/>
    <mergeCell ref="V282:X282"/>
    <mergeCell ref="B277:O277"/>
    <mergeCell ref="B279:G279"/>
    <mergeCell ref="H279:L279"/>
    <mergeCell ref="M279:Q279"/>
    <mergeCell ref="R279:U279"/>
    <mergeCell ref="V279:X279"/>
    <mergeCell ref="B280:G280"/>
    <mergeCell ref="H280:L280"/>
    <mergeCell ref="M280:Q280"/>
    <mergeCell ref="R280:U280"/>
    <mergeCell ref="V280:X280"/>
    <mergeCell ref="B268:G268"/>
    <mergeCell ref="H268:L268"/>
    <mergeCell ref="M268:Q268"/>
    <mergeCell ref="R268:U268"/>
    <mergeCell ref="V268:X268"/>
    <mergeCell ref="B273:M273"/>
    <mergeCell ref="D275:E275"/>
    <mergeCell ref="G275:H275"/>
    <mergeCell ref="I275:J275"/>
    <mergeCell ref="B266:G266"/>
    <mergeCell ref="H266:L266"/>
    <mergeCell ref="M266:Q266"/>
    <mergeCell ref="R266:U266"/>
    <mergeCell ref="V266:X266"/>
    <mergeCell ref="B267:G267"/>
    <mergeCell ref="H267:L267"/>
    <mergeCell ref="M267:Q267"/>
    <mergeCell ref="R267:U267"/>
    <mergeCell ref="V267:X267"/>
    <mergeCell ref="B264:G264"/>
    <mergeCell ref="H264:L264"/>
    <mergeCell ref="M264:Q264"/>
    <mergeCell ref="R264:U264"/>
    <mergeCell ref="V264:X264"/>
    <mergeCell ref="B265:G265"/>
    <mergeCell ref="H265:L265"/>
    <mergeCell ref="M265:Q265"/>
    <mergeCell ref="R265:U265"/>
    <mergeCell ref="V265:X265"/>
    <mergeCell ref="B262:G262"/>
    <mergeCell ref="H262:L262"/>
    <mergeCell ref="M262:Q262"/>
    <mergeCell ref="R262:U262"/>
    <mergeCell ref="V262:X262"/>
    <mergeCell ref="B263:G263"/>
    <mergeCell ref="H263:L263"/>
    <mergeCell ref="M263:Q263"/>
    <mergeCell ref="R263:U263"/>
    <mergeCell ref="V263:X263"/>
    <mergeCell ref="B260:G260"/>
    <mergeCell ref="H260:L260"/>
    <mergeCell ref="M260:Q260"/>
    <mergeCell ref="R260:U260"/>
    <mergeCell ref="V260:X260"/>
    <mergeCell ref="B261:G261"/>
    <mergeCell ref="H261:L261"/>
    <mergeCell ref="M261:Q261"/>
    <mergeCell ref="R261:U261"/>
    <mergeCell ref="V261:X261"/>
    <mergeCell ref="B258:G258"/>
    <mergeCell ref="H258:L258"/>
    <mergeCell ref="M258:Q258"/>
    <mergeCell ref="R258:U258"/>
    <mergeCell ref="V258:X258"/>
    <mergeCell ref="B259:G259"/>
    <mergeCell ref="H259:L259"/>
    <mergeCell ref="M259:Q259"/>
    <mergeCell ref="R259:U259"/>
    <mergeCell ref="V259:X259"/>
    <mergeCell ref="B256:G256"/>
    <mergeCell ref="H256:L256"/>
    <mergeCell ref="M256:Q256"/>
    <mergeCell ref="R256:U256"/>
    <mergeCell ref="V256:X256"/>
    <mergeCell ref="B257:G257"/>
    <mergeCell ref="H257:L257"/>
    <mergeCell ref="M257:Q257"/>
    <mergeCell ref="R257:U257"/>
    <mergeCell ref="V257:X257"/>
    <mergeCell ref="B254:G254"/>
    <mergeCell ref="H254:L254"/>
    <mergeCell ref="M254:Q254"/>
    <mergeCell ref="R254:U254"/>
    <mergeCell ref="V254:X254"/>
    <mergeCell ref="B255:G255"/>
    <mergeCell ref="H255:L255"/>
    <mergeCell ref="M255:Q255"/>
    <mergeCell ref="R255:U255"/>
    <mergeCell ref="V255:X255"/>
    <mergeCell ref="B252:G252"/>
    <mergeCell ref="H252:L252"/>
    <mergeCell ref="M252:Q252"/>
    <mergeCell ref="R252:U252"/>
    <mergeCell ref="V252:X252"/>
    <mergeCell ref="B253:G253"/>
    <mergeCell ref="H253:L253"/>
    <mergeCell ref="M253:Q253"/>
    <mergeCell ref="R253:U253"/>
    <mergeCell ref="V253:X253"/>
    <mergeCell ref="B250:G250"/>
    <mergeCell ref="H250:L250"/>
    <mergeCell ref="M250:Q250"/>
    <mergeCell ref="R250:U250"/>
    <mergeCell ref="V250:X250"/>
    <mergeCell ref="B251:G251"/>
    <mergeCell ref="H251:L251"/>
    <mergeCell ref="M251:Q251"/>
    <mergeCell ref="R251:U251"/>
    <mergeCell ref="V251:X251"/>
    <mergeCell ref="V247:X247"/>
    <mergeCell ref="B248:G248"/>
    <mergeCell ref="H248:L248"/>
    <mergeCell ref="M248:Q248"/>
    <mergeCell ref="R248:U248"/>
    <mergeCell ref="V248:X248"/>
    <mergeCell ref="B249:G249"/>
    <mergeCell ref="H249:L249"/>
    <mergeCell ref="M249:Q249"/>
    <mergeCell ref="R249:U249"/>
    <mergeCell ref="V249:X249"/>
    <mergeCell ref="B241:M241"/>
    <mergeCell ref="D243:E243"/>
    <mergeCell ref="G243:H243"/>
    <mergeCell ref="I243:J243"/>
    <mergeCell ref="B245:O245"/>
    <mergeCell ref="B247:G247"/>
    <mergeCell ref="H247:L247"/>
    <mergeCell ref="M247:Q247"/>
    <mergeCell ref="R247:U247"/>
    <mergeCell ref="B2:M2"/>
    <mergeCell ref="D4:E4"/>
    <mergeCell ref="G4:H4"/>
    <mergeCell ref="I4:J4"/>
    <mergeCell ref="B6:O6"/>
    <mergeCell ref="B8:G8"/>
    <mergeCell ref="H8:L8"/>
    <mergeCell ref="M8:Q8"/>
    <mergeCell ref="B10:G10"/>
    <mergeCell ref="H10:L10"/>
    <mergeCell ref="M10:Q10"/>
    <mergeCell ref="R10:T10"/>
    <mergeCell ref="U10:V10"/>
    <mergeCell ref="W10:Y10"/>
    <mergeCell ref="R8:T8"/>
    <mergeCell ref="U8:V8"/>
    <mergeCell ref="W8:Y8"/>
    <mergeCell ref="B9:G9"/>
    <mergeCell ref="H9:L9"/>
    <mergeCell ref="M9:Q9"/>
    <mergeCell ref="R9:T9"/>
    <mergeCell ref="U9:V9"/>
    <mergeCell ref="W9:Y9"/>
    <mergeCell ref="B12:G12"/>
    <mergeCell ref="H12:L12"/>
    <mergeCell ref="M12:Q12"/>
    <mergeCell ref="R12:T12"/>
    <mergeCell ref="U12:V12"/>
    <mergeCell ref="W12:Y12"/>
    <mergeCell ref="B11:G11"/>
    <mergeCell ref="H11:L11"/>
    <mergeCell ref="M11:Q11"/>
    <mergeCell ref="R11:T11"/>
    <mergeCell ref="U11:V11"/>
    <mergeCell ref="W11:Y11"/>
    <mergeCell ref="B14:G14"/>
    <mergeCell ref="H14:L14"/>
    <mergeCell ref="M14:Q14"/>
    <mergeCell ref="R14:T14"/>
    <mergeCell ref="U14:V14"/>
    <mergeCell ref="W14:Y14"/>
    <mergeCell ref="B13:G13"/>
    <mergeCell ref="H13:L13"/>
    <mergeCell ref="M13:Q13"/>
    <mergeCell ref="R13:T13"/>
    <mergeCell ref="U13:V13"/>
    <mergeCell ref="W13:Y13"/>
    <mergeCell ref="B16:G16"/>
    <mergeCell ref="H16:L16"/>
    <mergeCell ref="M16:Q16"/>
    <mergeCell ref="R16:T16"/>
    <mergeCell ref="U16:V16"/>
    <mergeCell ref="W16:Y16"/>
    <mergeCell ref="B15:G15"/>
    <mergeCell ref="H15:L15"/>
    <mergeCell ref="M15:Q15"/>
    <mergeCell ref="R15:T15"/>
    <mergeCell ref="U15:V15"/>
    <mergeCell ref="W15:Y15"/>
    <mergeCell ref="B18:G18"/>
    <mergeCell ref="H18:L18"/>
    <mergeCell ref="M18:Q18"/>
    <mergeCell ref="R18:T18"/>
    <mergeCell ref="U18:V18"/>
    <mergeCell ref="W18:Y18"/>
    <mergeCell ref="B17:G17"/>
    <mergeCell ref="H17:L17"/>
    <mergeCell ref="M17:Q17"/>
    <mergeCell ref="R17:T17"/>
    <mergeCell ref="U17:V17"/>
    <mergeCell ref="W17:Y17"/>
    <mergeCell ref="B20:G20"/>
    <mergeCell ref="H20:L20"/>
    <mergeCell ref="M20:Q20"/>
    <mergeCell ref="R20:T20"/>
    <mergeCell ref="U20:V20"/>
    <mergeCell ref="W20:Y20"/>
    <mergeCell ref="B19:G19"/>
    <mergeCell ref="H19:L19"/>
    <mergeCell ref="M19:Q19"/>
    <mergeCell ref="R19:T19"/>
    <mergeCell ref="U19:V19"/>
    <mergeCell ref="W19:Y19"/>
    <mergeCell ref="B22:G22"/>
    <mergeCell ref="H22:L22"/>
    <mergeCell ref="M22:Q22"/>
    <mergeCell ref="R22:T22"/>
    <mergeCell ref="U22:V22"/>
    <mergeCell ref="W22:Y22"/>
    <mergeCell ref="B21:G21"/>
    <mergeCell ref="H21:L21"/>
    <mergeCell ref="M21:Q21"/>
    <mergeCell ref="R21:T21"/>
    <mergeCell ref="U21:V21"/>
    <mergeCell ref="W21:Y21"/>
    <mergeCell ref="B24:G24"/>
    <mergeCell ref="H24:L24"/>
    <mergeCell ref="M24:Q24"/>
    <mergeCell ref="R24:T24"/>
    <mergeCell ref="U24:V24"/>
    <mergeCell ref="W24:Y24"/>
    <mergeCell ref="B23:G23"/>
    <mergeCell ref="H23:L23"/>
    <mergeCell ref="M23:Q23"/>
    <mergeCell ref="R23:T23"/>
    <mergeCell ref="U23:V23"/>
    <mergeCell ref="W23:Y23"/>
    <mergeCell ref="B26:G26"/>
    <mergeCell ref="H26:L26"/>
    <mergeCell ref="M26:Q26"/>
    <mergeCell ref="R26:T26"/>
    <mergeCell ref="U26:V26"/>
    <mergeCell ref="W26:Y26"/>
    <mergeCell ref="B25:G25"/>
    <mergeCell ref="H25:L25"/>
    <mergeCell ref="M25:Q25"/>
    <mergeCell ref="R25:T25"/>
    <mergeCell ref="U25:V25"/>
    <mergeCell ref="W25:Y25"/>
    <mergeCell ref="R28:T28"/>
    <mergeCell ref="U28:V28"/>
    <mergeCell ref="W28:Y28"/>
    <mergeCell ref="B27:G27"/>
    <mergeCell ref="H27:L27"/>
    <mergeCell ref="M27:Q27"/>
    <mergeCell ref="R27:T27"/>
    <mergeCell ref="U27:V27"/>
    <mergeCell ref="W27:Y27"/>
    <mergeCell ref="B31:M31"/>
    <mergeCell ref="D33:E33"/>
    <mergeCell ref="G33:H33"/>
    <mergeCell ref="I33:J33"/>
    <mergeCell ref="B35:O35"/>
    <mergeCell ref="B37:G37"/>
    <mergeCell ref="H37:L37"/>
    <mergeCell ref="M37:Q37"/>
    <mergeCell ref="B28:G28"/>
    <mergeCell ref="H28:L28"/>
    <mergeCell ref="M28:Q28"/>
    <mergeCell ref="R37:T37"/>
    <mergeCell ref="U37:V37"/>
    <mergeCell ref="W37:Y37"/>
    <mergeCell ref="B38:G38"/>
    <mergeCell ref="H38:L38"/>
    <mergeCell ref="M38:Q38"/>
    <mergeCell ref="R38:T38"/>
    <mergeCell ref="U38:V38"/>
    <mergeCell ref="W38:Y38"/>
    <mergeCell ref="B40:G40"/>
    <mergeCell ref="H40:L40"/>
    <mergeCell ref="M40:Q40"/>
    <mergeCell ref="R40:T40"/>
    <mergeCell ref="U40:V40"/>
    <mergeCell ref="W40:Y40"/>
    <mergeCell ref="B39:G39"/>
    <mergeCell ref="H39:L39"/>
    <mergeCell ref="M39:Q39"/>
    <mergeCell ref="R39:T39"/>
    <mergeCell ref="U39:V39"/>
    <mergeCell ref="W39:Y39"/>
    <mergeCell ref="B42:G42"/>
    <mergeCell ref="H42:L42"/>
    <mergeCell ref="M42:Q42"/>
    <mergeCell ref="R42:T42"/>
    <mergeCell ref="U42:V42"/>
    <mergeCell ref="W42:Y42"/>
    <mergeCell ref="B41:G41"/>
    <mergeCell ref="H41:L41"/>
    <mergeCell ref="M41:Q41"/>
    <mergeCell ref="R41:T41"/>
    <mergeCell ref="U41:V41"/>
    <mergeCell ref="W41:Y41"/>
    <mergeCell ref="B44:G44"/>
    <mergeCell ref="H44:L44"/>
    <mergeCell ref="M44:Q44"/>
    <mergeCell ref="R44:T44"/>
    <mergeCell ref="U44:V44"/>
    <mergeCell ref="W44:Y44"/>
    <mergeCell ref="B43:G43"/>
    <mergeCell ref="H43:L43"/>
    <mergeCell ref="M43:Q43"/>
    <mergeCell ref="R43:T43"/>
    <mergeCell ref="U43:V43"/>
    <mergeCell ref="W43:Y43"/>
    <mergeCell ref="B46:G46"/>
    <mergeCell ref="H46:L46"/>
    <mergeCell ref="M46:Q46"/>
    <mergeCell ref="R46:T46"/>
    <mergeCell ref="U46:V46"/>
    <mergeCell ref="W46:Y46"/>
    <mergeCell ref="B45:G45"/>
    <mergeCell ref="H45:L45"/>
    <mergeCell ref="M45:Q45"/>
    <mergeCell ref="R45:T45"/>
    <mergeCell ref="U45:V45"/>
    <mergeCell ref="W45:Y45"/>
    <mergeCell ref="B48:G48"/>
    <mergeCell ref="H48:L48"/>
    <mergeCell ref="M48:Q48"/>
    <mergeCell ref="R48:T48"/>
    <mergeCell ref="U48:V48"/>
    <mergeCell ref="W48:Y48"/>
    <mergeCell ref="B47:G47"/>
    <mergeCell ref="H47:L47"/>
    <mergeCell ref="M47:Q47"/>
    <mergeCell ref="R47:T47"/>
    <mergeCell ref="U47:V47"/>
    <mergeCell ref="W47:Y47"/>
    <mergeCell ref="B50:G50"/>
    <mergeCell ref="H50:L50"/>
    <mergeCell ref="M50:Q50"/>
    <mergeCell ref="R50:T50"/>
    <mergeCell ref="U50:V50"/>
    <mergeCell ref="W50:Y50"/>
    <mergeCell ref="B49:G49"/>
    <mergeCell ref="H49:L49"/>
    <mergeCell ref="M49:Q49"/>
    <mergeCell ref="R49:T49"/>
    <mergeCell ref="U49:V49"/>
    <mergeCell ref="W49:Y49"/>
    <mergeCell ref="B52:G52"/>
    <mergeCell ref="H52:L52"/>
    <mergeCell ref="M52:Q52"/>
    <mergeCell ref="R52:T52"/>
    <mergeCell ref="U52:V52"/>
    <mergeCell ref="W52:Y52"/>
    <mergeCell ref="B51:G51"/>
    <mergeCell ref="H51:L51"/>
    <mergeCell ref="M51:Q51"/>
    <mergeCell ref="R51:T51"/>
    <mergeCell ref="U51:V51"/>
    <mergeCell ref="W51:Y51"/>
    <mergeCell ref="B54:G54"/>
    <mergeCell ref="H54:L54"/>
    <mergeCell ref="M54:Q54"/>
    <mergeCell ref="R54:T54"/>
    <mergeCell ref="U54:V54"/>
    <mergeCell ref="W54:Y54"/>
    <mergeCell ref="B53:G53"/>
    <mergeCell ref="H53:L53"/>
    <mergeCell ref="M53:Q53"/>
    <mergeCell ref="R53:T53"/>
    <mergeCell ref="U53:V53"/>
    <mergeCell ref="W53:Y53"/>
    <mergeCell ref="B56:G56"/>
    <mergeCell ref="H56:L56"/>
    <mergeCell ref="M56:Q56"/>
    <mergeCell ref="R56:T56"/>
    <mergeCell ref="U56:V56"/>
    <mergeCell ref="W56:Y56"/>
    <mergeCell ref="B55:G55"/>
    <mergeCell ref="H55:L55"/>
    <mergeCell ref="M55:Q55"/>
    <mergeCell ref="R55:T55"/>
    <mergeCell ref="U55:V55"/>
    <mergeCell ref="W55:Y55"/>
    <mergeCell ref="B58:G58"/>
    <mergeCell ref="H58:L58"/>
    <mergeCell ref="M58:Q58"/>
    <mergeCell ref="R58:T58"/>
    <mergeCell ref="U58:V58"/>
    <mergeCell ref="W58:Y58"/>
    <mergeCell ref="B57:G57"/>
    <mergeCell ref="H57:L57"/>
    <mergeCell ref="M57:Q57"/>
    <mergeCell ref="R57:T57"/>
    <mergeCell ref="U57:V57"/>
    <mergeCell ref="W57:Y57"/>
    <mergeCell ref="R67:U67"/>
    <mergeCell ref="V67:X67"/>
    <mergeCell ref="B68:G68"/>
    <mergeCell ref="H68:L68"/>
    <mergeCell ref="M68:Q68"/>
    <mergeCell ref="R68:U68"/>
    <mergeCell ref="V68:X68"/>
    <mergeCell ref="B61:M61"/>
    <mergeCell ref="D63:E63"/>
    <mergeCell ref="G63:H63"/>
    <mergeCell ref="I63:J63"/>
    <mergeCell ref="B65:O65"/>
    <mergeCell ref="B67:G67"/>
    <mergeCell ref="H67:L67"/>
    <mergeCell ref="M67:Q67"/>
    <mergeCell ref="B69:G69"/>
    <mergeCell ref="H69:L69"/>
    <mergeCell ref="M69:Q69"/>
    <mergeCell ref="R69:U69"/>
    <mergeCell ref="V69:X69"/>
    <mergeCell ref="B70:G70"/>
    <mergeCell ref="H70:L70"/>
    <mergeCell ref="M70:Q70"/>
    <mergeCell ref="R70:U70"/>
    <mergeCell ref="V70:X70"/>
    <mergeCell ref="B71:G71"/>
    <mergeCell ref="H71:L71"/>
    <mergeCell ref="M71:Q71"/>
    <mergeCell ref="R71:U71"/>
    <mergeCell ref="V71:X71"/>
    <mergeCell ref="B72:G72"/>
    <mergeCell ref="H72:L72"/>
    <mergeCell ref="M72:Q72"/>
    <mergeCell ref="R72:U72"/>
    <mergeCell ref="V72:X72"/>
    <mergeCell ref="B73:G73"/>
    <mergeCell ref="H73:L73"/>
    <mergeCell ref="M73:Q73"/>
    <mergeCell ref="R73:U73"/>
    <mergeCell ref="V73:X73"/>
    <mergeCell ref="B74:G74"/>
    <mergeCell ref="H74:L74"/>
    <mergeCell ref="M74:Q74"/>
    <mergeCell ref="R74:U74"/>
    <mergeCell ref="V74:X74"/>
    <mergeCell ref="B75:G75"/>
    <mergeCell ref="H75:L75"/>
    <mergeCell ref="M75:Q75"/>
    <mergeCell ref="R75:U75"/>
    <mergeCell ref="V75:X75"/>
    <mergeCell ref="B76:G76"/>
    <mergeCell ref="H76:L76"/>
    <mergeCell ref="M76:Q76"/>
    <mergeCell ref="R76:U76"/>
    <mergeCell ref="V76:X76"/>
    <mergeCell ref="B77:G77"/>
    <mergeCell ref="H77:L77"/>
    <mergeCell ref="M77:Q77"/>
    <mergeCell ref="R77:U77"/>
    <mergeCell ref="V77:X77"/>
    <mergeCell ref="B78:G78"/>
    <mergeCell ref="H78:L78"/>
    <mergeCell ref="M78:Q78"/>
    <mergeCell ref="R78:U78"/>
    <mergeCell ref="V78:X78"/>
    <mergeCell ref="B79:G79"/>
    <mergeCell ref="H79:L79"/>
    <mergeCell ref="M79:Q79"/>
    <mergeCell ref="R79:U79"/>
    <mergeCell ref="V79:X79"/>
    <mergeCell ref="B80:G80"/>
    <mergeCell ref="H80:L80"/>
    <mergeCell ref="M80:Q80"/>
    <mergeCell ref="R80:U80"/>
    <mergeCell ref="V80:X80"/>
    <mergeCell ref="B81:G81"/>
    <mergeCell ref="H81:L81"/>
    <mergeCell ref="M81:Q81"/>
    <mergeCell ref="R81:U81"/>
    <mergeCell ref="V81:X81"/>
    <mergeCell ref="B82:G82"/>
    <mergeCell ref="H82:L82"/>
    <mergeCell ref="M82:Q82"/>
    <mergeCell ref="R82:U82"/>
    <mergeCell ref="V82:X82"/>
    <mergeCell ref="B83:G83"/>
    <mergeCell ref="H83:L83"/>
    <mergeCell ref="M83:Q83"/>
    <mergeCell ref="R83:U83"/>
    <mergeCell ref="V83:X83"/>
    <mergeCell ref="B84:G84"/>
    <mergeCell ref="H84:L84"/>
    <mergeCell ref="M84:Q84"/>
    <mergeCell ref="R84:U84"/>
    <mergeCell ref="V84:X84"/>
    <mergeCell ref="B87:G87"/>
    <mergeCell ref="H87:L87"/>
    <mergeCell ref="M87:Q87"/>
    <mergeCell ref="R87:U87"/>
    <mergeCell ref="V87:X87"/>
    <mergeCell ref="B91:M91"/>
    <mergeCell ref="B85:G85"/>
    <mergeCell ref="H85:L85"/>
    <mergeCell ref="M85:Q85"/>
    <mergeCell ref="R85:U85"/>
    <mergeCell ref="V85:X85"/>
    <mergeCell ref="B86:G86"/>
    <mergeCell ref="H86:L86"/>
    <mergeCell ref="M86:Q86"/>
    <mergeCell ref="R86:U86"/>
    <mergeCell ref="V86:X86"/>
    <mergeCell ref="R97:U97"/>
    <mergeCell ref="V97:X97"/>
    <mergeCell ref="B98:G98"/>
    <mergeCell ref="H98:L98"/>
    <mergeCell ref="M98:Q98"/>
    <mergeCell ref="R98:U98"/>
    <mergeCell ref="V98:X98"/>
    <mergeCell ref="D93:E93"/>
    <mergeCell ref="G93:H93"/>
    <mergeCell ref="I93:J93"/>
    <mergeCell ref="B95:O95"/>
    <mergeCell ref="B97:G97"/>
    <mergeCell ref="H97:L97"/>
    <mergeCell ref="M97:Q97"/>
    <mergeCell ref="B99:G99"/>
    <mergeCell ref="H99:L99"/>
    <mergeCell ref="M99:Q99"/>
    <mergeCell ref="R99:U99"/>
    <mergeCell ref="V99:X99"/>
    <mergeCell ref="B100:G100"/>
    <mergeCell ref="H100:L100"/>
    <mergeCell ref="M100:Q100"/>
    <mergeCell ref="R100:U100"/>
    <mergeCell ref="V100:X100"/>
    <mergeCell ref="B101:G101"/>
    <mergeCell ref="H101:L101"/>
    <mergeCell ref="M101:Q101"/>
    <mergeCell ref="R101:U101"/>
    <mergeCell ref="V101:X101"/>
    <mergeCell ref="B102:G102"/>
    <mergeCell ref="H102:L102"/>
    <mergeCell ref="M102:Q102"/>
    <mergeCell ref="R102:U102"/>
    <mergeCell ref="V102:X102"/>
    <mergeCell ref="B103:G103"/>
    <mergeCell ref="H103:L103"/>
    <mergeCell ref="M103:Q103"/>
    <mergeCell ref="R103:U103"/>
    <mergeCell ref="V103:X103"/>
    <mergeCell ref="B104:G104"/>
    <mergeCell ref="H104:L104"/>
    <mergeCell ref="M104:Q104"/>
    <mergeCell ref="R104:U104"/>
    <mergeCell ref="V104:X104"/>
    <mergeCell ref="B105:G105"/>
    <mergeCell ref="H105:L105"/>
    <mergeCell ref="M105:Q105"/>
    <mergeCell ref="R105:U105"/>
    <mergeCell ref="V105:X105"/>
    <mergeCell ref="B106:G106"/>
    <mergeCell ref="H106:L106"/>
    <mergeCell ref="M106:Q106"/>
    <mergeCell ref="R106:U106"/>
    <mergeCell ref="V106:X106"/>
    <mergeCell ref="B107:G107"/>
    <mergeCell ref="H107:L107"/>
    <mergeCell ref="M107:Q107"/>
    <mergeCell ref="R107:U107"/>
    <mergeCell ref="V107:X107"/>
    <mergeCell ref="B108:G108"/>
    <mergeCell ref="H108:L108"/>
    <mergeCell ref="M108:Q108"/>
    <mergeCell ref="R108:U108"/>
    <mergeCell ref="V108:X108"/>
    <mergeCell ref="B109:G109"/>
    <mergeCell ref="H109:L109"/>
    <mergeCell ref="M109:Q109"/>
    <mergeCell ref="R109:U109"/>
    <mergeCell ref="V109:X109"/>
    <mergeCell ref="B110:G110"/>
    <mergeCell ref="H110:L110"/>
    <mergeCell ref="M110:Q110"/>
    <mergeCell ref="R110:U110"/>
    <mergeCell ref="V110:X110"/>
    <mergeCell ref="B111:G111"/>
    <mergeCell ref="H111:L111"/>
    <mergeCell ref="M111:Q111"/>
    <mergeCell ref="R111:U111"/>
    <mergeCell ref="V111:X111"/>
    <mergeCell ref="B112:G112"/>
    <mergeCell ref="H112:L112"/>
    <mergeCell ref="M112:Q112"/>
    <mergeCell ref="R112:U112"/>
    <mergeCell ref="V112:X112"/>
    <mergeCell ref="B113:G113"/>
    <mergeCell ref="H113:L113"/>
    <mergeCell ref="M113:Q113"/>
    <mergeCell ref="R113:U113"/>
    <mergeCell ref="V113:X113"/>
    <mergeCell ref="B114:G114"/>
    <mergeCell ref="H114:L114"/>
    <mergeCell ref="M114:Q114"/>
    <mergeCell ref="R114:U114"/>
    <mergeCell ref="V114:X114"/>
    <mergeCell ref="R117:U117"/>
    <mergeCell ref="V117:X117"/>
    <mergeCell ref="B121:M121"/>
    <mergeCell ref="B115:G115"/>
    <mergeCell ref="H115:L115"/>
    <mergeCell ref="M115:Q115"/>
    <mergeCell ref="R115:U115"/>
    <mergeCell ref="V115:X115"/>
    <mergeCell ref="B116:G116"/>
    <mergeCell ref="H116:L116"/>
    <mergeCell ref="M116:Q116"/>
    <mergeCell ref="R116:U116"/>
    <mergeCell ref="V116:X116"/>
    <mergeCell ref="D123:E123"/>
    <mergeCell ref="G123:H123"/>
    <mergeCell ref="I123:J123"/>
    <mergeCell ref="B125:O125"/>
    <mergeCell ref="B127:G127"/>
    <mergeCell ref="H127:L127"/>
    <mergeCell ref="M127:Q127"/>
    <mergeCell ref="B117:G117"/>
    <mergeCell ref="H117:L117"/>
    <mergeCell ref="M117:Q117"/>
    <mergeCell ref="R127:T127"/>
    <mergeCell ref="U127:V127"/>
    <mergeCell ref="W127:Y127"/>
    <mergeCell ref="B128:G128"/>
    <mergeCell ref="H128:L128"/>
    <mergeCell ref="M128:Q128"/>
    <mergeCell ref="R128:T128"/>
    <mergeCell ref="U128:V128"/>
    <mergeCell ref="W128:Y128"/>
    <mergeCell ref="B130:G130"/>
    <mergeCell ref="H130:L130"/>
    <mergeCell ref="M130:Q130"/>
    <mergeCell ref="R130:T130"/>
    <mergeCell ref="U130:V130"/>
    <mergeCell ref="W130:Y130"/>
    <mergeCell ref="B129:G129"/>
    <mergeCell ref="H129:L129"/>
    <mergeCell ref="M129:Q129"/>
    <mergeCell ref="R129:T129"/>
    <mergeCell ref="U129:V129"/>
    <mergeCell ref="W129:Y129"/>
    <mergeCell ref="B132:G132"/>
    <mergeCell ref="H132:L132"/>
    <mergeCell ref="M132:Q132"/>
    <mergeCell ref="R132:T132"/>
    <mergeCell ref="U132:V132"/>
    <mergeCell ref="W132:Y132"/>
    <mergeCell ref="B131:G131"/>
    <mergeCell ref="H131:L131"/>
    <mergeCell ref="M131:Q131"/>
    <mergeCell ref="R131:T131"/>
    <mergeCell ref="U131:V131"/>
    <mergeCell ref="W131:Y131"/>
    <mergeCell ref="B134:G134"/>
    <mergeCell ref="H134:L134"/>
    <mergeCell ref="M134:Q134"/>
    <mergeCell ref="R134:T134"/>
    <mergeCell ref="U134:V134"/>
    <mergeCell ref="W134:Y134"/>
    <mergeCell ref="B133:G133"/>
    <mergeCell ref="H133:L133"/>
    <mergeCell ref="M133:Q133"/>
    <mergeCell ref="R133:T133"/>
    <mergeCell ref="U133:V133"/>
    <mergeCell ref="W133:Y133"/>
    <mergeCell ref="B136:G136"/>
    <mergeCell ref="H136:L136"/>
    <mergeCell ref="M136:Q136"/>
    <mergeCell ref="R136:T136"/>
    <mergeCell ref="U136:V136"/>
    <mergeCell ref="W136:Y136"/>
    <mergeCell ref="B135:G135"/>
    <mergeCell ref="H135:L135"/>
    <mergeCell ref="M135:Q135"/>
    <mergeCell ref="R135:T135"/>
    <mergeCell ref="U135:V135"/>
    <mergeCell ref="W135:Y135"/>
    <mergeCell ref="B138:G138"/>
    <mergeCell ref="H138:L138"/>
    <mergeCell ref="M138:Q138"/>
    <mergeCell ref="R138:T138"/>
    <mergeCell ref="U138:V138"/>
    <mergeCell ref="W138:Y138"/>
    <mergeCell ref="B137:G137"/>
    <mergeCell ref="H137:L137"/>
    <mergeCell ref="M137:Q137"/>
    <mergeCell ref="R137:T137"/>
    <mergeCell ref="U137:V137"/>
    <mergeCell ref="W137:Y137"/>
    <mergeCell ref="B140:G140"/>
    <mergeCell ref="H140:L140"/>
    <mergeCell ref="M140:Q140"/>
    <mergeCell ref="R140:T140"/>
    <mergeCell ref="U140:V140"/>
    <mergeCell ref="W140:Y140"/>
    <mergeCell ref="B139:G139"/>
    <mergeCell ref="H139:L139"/>
    <mergeCell ref="M139:Q139"/>
    <mergeCell ref="R139:T139"/>
    <mergeCell ref="U139:V139"/>
    <mergeCell ref="W139:Y139"/>
    <mergeCell ref="B142:G142"/>
    <mergeCell ref="H142:L142"/>
    <mergeCell ref="M142:Q142"/>
    <mergeCell ref="R142:T142"/>
    <mergeCell ref="U142:V142"/>
    <mergeCell ref="W142:Y142"/>
    <mergeCell ref="B141:G141"/>
    <mergeCell ref="H141:L141"/>
    <mergeCell ref="M141:Q141"/>
    <mergeCell ref="R141:T141"/>
    <mergeCell ref="U141:V141"/>
    <mergeCell ref="W141:Y141"/>
    <mergeCell ref="B144:G144"/>
    <mergeCell ref="H144:L144"/>
    <mergeCell ref="M144:Q144"/>
    <mergeCell ref="R144:T144"/>
    <mergeCell ref="U144:V144"/>
    <mergeCell ref="W144:Y144"/>
    <mergeCell ref="B143:G143"/>
    <mergeCell ref="H143:L143"/>
    <mergeCell ref="M143:Q143"/>
    <mergeCell ref="R143:T143"/>
    <mergeCell ref="U143:V143"/>
    <mergeCell ref="W143:Y143"/>
    <mergeCell ref="B146:G146"/>
    <mergeCell ref="H146:L146"/>
    <mergeCell ref="M146:Q146"/>
    <mergeCell ref="R146:T146"/>
    <mergeCell ref="U146:V146"/>
    <mergeCell ref="W146:Y146"/>
    <mergeCell ref="B145:G145"/>
    <mergeCell ref="H145:L145"/>
    <mergeCell ref="M145:Q145"/>
    <mergeCell ref="R145:T145"/>
    <mergeCell ref="U145:V145"/>
    <mergeCell ref="W145:Y145"/>
    <mergeCell ref="B148:G148"/>
    <mergeCell ref="H148:L148"/>
    <mergeCell ref="M148:Q148"/>
    <mergeCell ref="R148:T148"/>
    <mergeCell ref="U148:V148"/>
    <mergeCell ref="W148:Y148"/>
    <mergeCell ref="B147:G147"/>
    <mergeCell ref="H147:L147"/>
    <mergeCell ref="M147:Q147"/>
    <mergeCell ref="R147:T147"/>
    <mergeCell ref="U147:V147"/>
    <mergeCell ref="W147:Y147"/>
    <mergeCell ref="R157:U157"/>
    <mergeCell ref="V157:X157"/>
    <mergeCell ref="B158:G158"/>
    <mergeCell ref="H158:L158"/>
    <mergeCell ref="M158:Q158"/>
    <mergeCell ref="R158:U158"/>
    <mergeCell ref="V158:X158"/>
    <mergeCell ref="B151:M151"/>
    <mergeCell ref="D153:E153"/>
    <mergeCell ref="G153:H153"/>
    <mergeCell ref="I153:J153"/>
    <mergeCell ref="B155:O155"/>
    <mergeCell ref="B157:G157"/>
    <mergeCell ref="H157:L157"/>
    <mergeCell ref="M157:Q157"/>
    <mergeCell ref="B159:G159"/>
    <mergeCell ref="H159:L159"/>
    <mergeCell ref="M159:Q159"/>
    <mergeCell ref="R159:U159"/>
    <mergeCell ref="V159:X159"/>
    <mergeCell ref="B160:G160"/>
    <mergeCell ref="H160:L160"/>
    <mergeCell ref="M160:Q160"/>
    <mergeCell ref="R160:U160"/>
    <mergeCell ref="V160:X160"/>
    <mergeCell ref="B161:G161"/>
    <mergeCell ref="H161:L161"/>
    <mergeCell ref="M161:Q161"/>
    <mergeCell ref="R161:U161"/>
    <mergeCell ref="V161:X161"/>
    <mergeCell ref="B162:G162"/>
    <mergeCell ref="H162:L162"/>
    <mergeCell ref="M162:Q162"/>
    <mergeCell ref="R162:U162"/>
    <mergeCell ref="V162:X162"/>
    <mergeCell ref="B163:G163"/>
    <mergeCell ref="H163:L163"/>
    <mergeCell ref="M163:Q163"/>
    <mergeCell ref="R163:U163"/>
    <mergeCell ref="V163:X163"/>
    <mergeCell ref="B164:G164"/>
    <mergeCell ref="H164:L164"/>
    <mergeCell ref="M164:Q164"/>
    <mergeCell ref="R164:U164"/>
    <mergeCell ref="V164:X164"/>
    <mergeCell ref="B165:G165"/>
    <mergeCell ref="H165:L165"/>
    <mergeCell ref="M165:Q165"/>
    <mergeCell ref="R165:U165"/>
    <mergeCell ref="V165:X165"/>
    <mergeCell ref="B166:G166"/>
    <mergeCell ref="H166:L166"/>
    <mergeCell ref="M166:Q166"/>
    <mergeCell ref="R166:U166"/>
    <mergeCell ref="V166:X166"/>
    <mergeCell ref="R174:U174"/>
    <mergeCell ref="V174:X174"/>
    <mergeCell ref="B167:G167"/>
    <mergeCell ref="H167:L167"/>
    <mergeCell ref="M167:Q167"/>
    <mergeCell ref="R167:U167"/>
    <mergeCell ref="V167:X167"/>
    <mergeCell ref="B168:G168"/>
    <mergeCell ref="H168:L168"/>
    <mergeCell ref="M168:Q168"/>
    <mergeCell ref="R168:U168"/>
    <mergeCell ref="V168:X168"/>
    <mergeCell ref="B169:G169"/>
    <mergeCell ref="H169:L169"/>
    <mergeCell ref="M169:Q169"/>
    <mergeCell ref="R169:U169"/>
    <mergeCell ref="V169:X169"/>
    <mergeCell ref="B170:G170"/>
    <mergeCell ref="H170:L170"/>
    <mergeCell ref="M170:Q170"/>
    <mergeCell ref="R170:U170"/>
    <mergeCell ref="V170:X170"/>
    <mergeCell ref="B175:G175"/>
    <mergeCell ref="H175:L175"/>
    <mergeCell ref="M175:Q175"/>
    <mergeCell ref="R175:U175"/>
    <mergeCell ref="V175:X175"/>
    <mergeCell ref="B176:G176"/>
    <mergeCell ref="H176:L176"/>
    <mergeCell ref="M176:Q176"/>
    <mergeCell ref="R176:U176"/>
    <mergeCell ref="V176:X176"/>
    <mergeCell ref="D183:E183"/>
    <mergeCell ref="G183:H183"/>
    <mergeCell ref="I183:J183"/>
    <mergeCell ref="B185:O185"/>
    <mergeCell ref="B171:G171"/>
    <mergeCell ref="H171:L171"/>
    <mergeCell ref="M171:Q171"/>
    <mergeCell ref="R171:U171"/>
    <mergeCell ref="V171:X171"/>
    <mergeCell ref="B172:G172"/>
    <mergeCell ref="H172:L172"/>
    <mergeCell ref="M172:Q172"/>
    <mergeCell ref="R172:U172"/>
    <mergeCell ref="V172:X172"/>
    <mergeCell ref="B173:G173"/>
    <mergeCell ref="H173:L173"/>
    <mergeCell ref="M173:Q173"/>
    <mergeCell ref="R173:U173"/>
    <mergeCell ref="V173:X173"/>
    <mergeCell ref="B174:G174"/>
    <mergeCell ref="H174:L174"/>
    <mergeCell ref="M174:Q174"/>
    <mergeCell ref="B187:G187"/>
    <mergeCell ref="H187:L187"/>
    <mergeCell ref="M187:Q187"/>
    <mergeCell ref="B177:G177"/>
    <mergeCell ref="H177:L177"/>
    <mergeCell ref="M177:Q177"/>
    <mergeCell ref="R187:T187"/>
    <mergeCell ref="U187:V187"/>
    <mergeCell ref="W187:Y187"/>
    <mergeCell ref="B188:G188"/>
    <mergeCell ref="H188:L188"/>
    <mergeCell ref="M188:Q188"/>
    <mergeCell ref="R188:T188"/>
    <mergeCell ref="U188:V188"/>
    <mergeCell ref="W188:Y188"/>
    <mergeCell ref="B190:G190"/>
    <mergeCell ref="H190:L190"/>
    <mergeCell ref="M190:Q190"/>
    <mergeCell ref="R190:T190"/>
    <mergeCell ref="U190:V190"/>
    <mergeCell ref="W190:Y190"/>
    <mergeCell ref="B189:G189"/>
    <mergeCell ref="H189:L189"/>
    <mergeCell ref="M189:Q189"/>
    <mergeCell ref="R189:T189"/>
    <mergeCell ref="U189:V189"/>
    <mergeCell ref="W189:Y189"/>
    <mergeCell ref="R177:U177"/>
    <mergeCell ref="V177:X177"/>
    <mergeCell ref="B181:M181"/>
    <mergeCell ref="B192:G192"/>
    <mergeCell ref="H192:L192"/>
    <mergeCell ref="M192:Q192"/>
    <mergeCell ref="R192:T192"/>
    <mergeCell ref="U192:V192"/>
    <mergeCell ref="W192:Y192"/>
    <mergeCell ref="B191:G191"/>
    <mergeCell ref="H191:L191"/>
    <mergeCell ref="M191:Q191"/>
    <mergeCell ref="R191:T191"/>
    <mergeCell ref="U191:V191"/>
    <mergeCell ref="W191:Y191"/>
    <mergeCell ref="B194:G194"/>
    <mergeCell ref="H194:L194"/>
    <mergeCell ref="M194:Q194"/>
    <mergeCell ref="R194:T194"/>
    <mergeCell ref="U194:V194"/>
    <mergeCell ref="W194:Y194"/>
    <mergeCell ref="B193:G193"/>
    <mergeCell ref="H193:L193"/>
    <mergeCell ref="M193:Q193"/>
    <mergeCell ref="R193:T193"/>
    <mergeCell ref="U193:V193"/>
    <mergeCell ref="W193:Y193"/>
    <mergeCell ref="B196:G196"/>
    <mergeCell ref="H196:L196"/>
    <mergeCell ref="M196:Q196"/>
    <mergeCell ref="R196:T196"/>
    <mergeCell ref="U196:V196"/>
    <mergeCell ref="W196:Y196"/>
    <mergeCell ref="B195:G195"/>
    <mergeCell ref="H195:L195"/>
    <mergeCell ref="M195:Q195"/>
    <mergeCell ref="R195:T195"/>
    <mergeCell ref="U195:V195"/>
    <mergeCell ref="W195:Y195"/>
    <mergeCell ref="B198:G198"/>
    <mergeCell ref="H198:L198"/>
    <mergeCell ref="M198:Q198"/>
    <mergeCell ref="R198:T198"/>
    <mergeCell ref="U198:V198"/>
    <mergeCell ref="W198:Y198"/>
    <mergeCell ref="B197:G197"/>
    <mergeCell ref="H197:L197"/>
    <mergeCell ref="M197:Q197"/>
    <mergeCell ref="R197:T197"/>
    <mergeCell ref="U197:V197"/>
    <mergeCell ref="W197:Y197"/>
    <mergeCell ref="B200:G200"/>
    <mergeCell ref="H200:L200"/>
    <mergeCell ref="M200:Q200"/>
    <mergeCell ref="R200:T200"/>
    <mergeCell ref="U200:V200"/>
    <mergeCell ref="W200:Y200"/>
    <mergeCell ref="B199:G199"/>
    <mergeCell ref="H199:L199"/>
    <mergeCell ref="M199:Q199"/>
    <mergeCell ref="R199:T199"/>
    <mergeCell ref="U199:V199"/>
    <mergeCell ref="W199:Y199"/>
    <mergeCell ref="B202:G202"/>
    <mergeCell ref="H202:L202"/>
    <mergeCell ref="M202:Q202"/>
    <mergeCell ref="R202:T202"/>
    <mergeCell ref="U202:V202"/>
    <mergeCell ref="W202:Y202"/>
    <mergeCell ref="B201:G201"/>
    <mergeCell ref="H201:L201"/>
    <mergeCell ref="M201:Q201"/>
    <mergeCell ref="R201:T201"/>
    <mergeCell ref="U201:V201"/>
    <mergeCell ref="W201:Y201"/>
    <mergeCell ref="B204:G204"/>
    <mergeCell ref="H204:L204"/>
    <mergeCell ref="M204:Q204"/>
    <mergeCell ref="R204:T204"/>
    <mergeCell ref="U204:V204"/>
    <mergeCell ref="W204:Y204"/>
    <mergeCell ref="B203:G203"/>
    <mergeCell ref="H203:L203"/>
    <mergeCell ref="M203:Q203"/>
    <mergeCell ref="R203:T203"/>
    <mergeCell ref="U203:V203"/>
    <mergeCell ref="W203:Y203"/>
    <mergeCell ref="B206:G206"/>
    <mergeCell ref="H206:L206"/>
    <mergeCell ref="M206:Q206"/>
    <mergeCell ref="R206:T206"/>
    <mergeCell ref="U206:V206"/>
    <mergeCell ref="W206:Y206"/>
    <mergeCell ref="B205:G205"/>
    <mergeCell ref="H205:L205"/>
    <mergeCell ref="M205:Q205"/>
    <mergeCell ref="R205:T205"/>
    <mergeCell ref="U205:V205"/>
    <mergeCell ref="W205:Y205"/>
    <mergeCell ref="B208:G208"/>
    <mergeCell ref="H208:L208"/>
    <mergeCell ref="M208:Q208"/>
    <mergeCell ref="R208:T208"/>
    <mergeCell ref="U208:V208"/>
    <mergeCell ref="W208:Y208"/>
    <mergeCell ref="B207:G207"/>
    <mergeCell ref="H207:L207"/>
    <mergeCell ref="M207:Q207"/>
    <mergeCell ref="R207:T207"/>
    <mergeCell ref="U207:V207"/>
    <mergeCell ref="W207:Y207"/>
    <mergeCell ref="R218:U218"/>
    <mergeCell ref="V218:X218"/>
    <mergeCell ref="B219:G219"/>
    <mergeCell ref="H219:L219"/>
    <mergeCell ref="M219:Q219"/>
    <mergeCell ref="R219:U219"/>
    <mergeCell ref="V219:X219"/>
    <mergeCell ref="B212:M212"/>
    <mergeCell ref="D214:E214"/>
    <mergeCell ref="G214:H214"/>
    <mergeCell ref="I214:J214"/>
    <mergeCell ref="B216:O216"/>
    <mergeCell ref="B218:G218"/>
    <mergeCell ref="H218:L218"/>
    <mergeCell ref="M218:Q218"/>
    <mergeCell ref="B220:G220"/>
    <mergeCell ref="H220:L220"/>
    <mergeCell ref="M220:Q220"/>
    <mergeCell ref="R220:U220"/>
    <mergeCell ref="V220:X220"/>
    <mergeCell ref="B221:G221"/>
    <mergeCell ref="H221:L221"/>
    <mergeCell ref="M221:Q221"/>
    <mergeCell ref="R221:U221"/>
    <mergeCell ref="V221:X221"/>
    <mergeCell ref="B222:G222"/>
    <mergeCell ref="H222:L222"/>
    <mergeCell ref="M222:Q222"/>
    <mergeCell ref="R222:U222"/>
    <mergeCell ref="V222:X222"/>
    <mergeCell ref="B223:G223"/>
    <mergeCell ref="H223:L223"/>
    <mergeCell ref="M223:Q223"/>
    <mergeCell ref="R223:U223"/>
    <mergeCell ref="V223:X223"/>
    <mergeCell ref="B224:G224"/>
    <mergeCell ref="H224:L224"/>
    <mergeCell ref="M224:Q224"/>
    <mergeCell ref="R224:U224"/>
    <mergeCell ref="V224:X224"/>
    <mergeCell ref="B225:G225"/>
    <mergeCell ref="H225:L225"/>
    <mergeCell ref="M225:Q225"/>
    <mergeCell ref="R225:U225"/>
    <mergeCell ref="V225:X225"/>
    <mergeCell ref="B226:G226"/>
    <mergeCell ref="H226:L226"/>
    <mergeCell ref="M226:Q226"/>
    <mergeCell ref="R226:U226"/>
    <mergeCell ref="V226:X226"/>
    <mergeCell ref="B227:G227"/>
    <mergeCell ref="H227:L227"/>
    <mergeCell ref="M227:Q227"/>
    <mergeCell ref="R227:U227"/>
    <mergeCell ref="V227:X227"/>
    <mergeCell ref="B228:G228"/>
    <mergeCell ref="H228:L228"/>
    <mergeCell ref="M228:Q228"/>
    <mergeCell ref="R228:U228"/>
    <mergeCell ref="V228:X228"/>
    <mergeCell ref="B229:G229"/>
    <mergeCell ref="H229:L229"/>
    <mergeCell ref="M229:Q229"/>
    <mergeCell ref="R229:U229"/>
    <mergeCell ref="V229:X229"/>
    <mergeCell ref="B230:G230"/>
    <mergeCell ref="H230:L230"/>
    <mergeCell ref="M230:Q230"/>
    <mergeCell ref="R230:U230"/>
    <mergeCell ref="V230:X230"/>
    <mergeCell ref="B231:G231"/>
    <mergeCell ref="H231:L231"/>
    <mergeCell ref="M231:Q231"/>
    <mergeCell ref="R231:U231"/>
    <mergeCell ref="V231:X231"/>
    <mergeCell ref="B232:G232"/>
    <mergeCell ref="H232:L232"/>
    <mergeCell ref="M232:Q232"/>
    <mergeCell ref="R232:U232"/>
    <mergeCell ref="V232:X232"/>
    <mergeCell ref="B233:G233"/>
    <mergeCell ref="H233:L233"/>
    <mergeCell ref="M233:Q233"/>
    <mergeCell ref="R233:U233"/>
    <mergeCell ref="V233:X233"/>
    <mergeCell ref="B234:G234"/>
    <mergeCell ref="H234:L234"/>
    <mergeCell ref="M234:Q234"/>
    <mergeCell ref="R234:U234"/>
    <mergeCell ref="V234:X234"/>
    <mergeCell ref="B235:G235"/>
    <mergeCell ref="H235:L235"/>
    <mergeCell ref="M235:Q235"/>
    <mergeCell ref="R235:U235"/>
    <mergeCell ref="V235:X235"/>
    <mergeCell ref="B236:G236"/>
    <mergeCell ref="H236:L236"/>
    <mergeCell ref="M236:Q236"/>
    <mergeCell ref="R236:U236"/>
    <mergeCell ref="V236:X236"/>
    <mergeCell ref="B237:G237"/>
    <mergeCell ref="H237:L237"/>
    <mergeCell ref="M237:Q237"/>
    <mergeCell ref="R237:U237"/>
    <mergeCell ref="V237:X237"/>
    <mergeCell ref="B238:G238"/>
    <mergeCell ref="H238:L238"/>
    <mergeCell ref="M238:Q238"/>
    <mergeCell ref="R238:U238"/>
    <mergeCell ref="V238:X238"/>
    <mergeCell ref="B239:G239"/>
    <mergeCell ref="H239:L239"/>
    <mergeCell ref="M239:Q239"/>
    <mergeCell ref="R239:U239"/>
    <mergeCell ref="V239:X2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B260B-D330-41B6-B2F2-FD1BAECE9D73}">
  <sheetPr>
    <tabColor theme="4" tint="-0.249977111117893"/>
    <outlinePr summaryBelow="0"/>
    <pageSetUpPr autoPageBreaks="0"/>
  </sheetPr>
  <dimension ref="B1:AE618"/>
  <sheetViews>
    <sheetView showGridLines="0" workbookViewId="0">
      <selection activeCell="AI23" sqref="AI22:AI23"/>
    </sheetView>
  </sheetViews>
  <sheetFormatPr baseColWidth="10" defaultRowHeight="12.75" customHeight="1" x14ac:dyDescent="0.2"/>
  <cols>
    <col min="1" max="1" width="1" style="120" customWidth="1"/>
    <col min="2" max="2" width="1.140625" style="120" customWidth="1"/>
    <col min="3" max="3" width="7.140625" style="120" customWidth="1"/>
    <col min="4" max="4" width="1" style="120" customWidth="1"/>
    <col min="5" max="5" width="4" style="120" customWidth="1"/>
    <col min="6" max="6" width="1.28515625" style="120" customWidth="1"/>
    <col min="7" max="7" width="6.140625" style="120" customWidth="1"/>
    <col min="8" max="8" width="2.7109375" style="120" customWidth="1"/>
    <col min="9" max="9" width="1.85546875" style="120" customWidth="1"/>
    <col min="10" max="10" width="1.7109375" style="120" customWidth="1"/>
    <col min="11" max="11" width="2.42578125" style="120" customWidth="1"/>
    <col min="12" max="12" width="5" style="120" customWidth="1"/>
    <col min="13" max="13" width="6.140625" style="120" customWidth="1"/>
    <col min="14" max="14" width="3.5703125" style="120" customWidth="1"/>
    <col min="15" max="15" width="4.85546875" style="120" customWidth="1"/>
    <col min="16" max="16" width="3" style="120" customWidth="1"/>
    <col min="17" max="17" width="15.5703125" style="120" customWidth="1"/>
    <col min="18" max="18" width="6.42578125" style="120" customWidth="1"/>
    <col min="19" max="19" width="10.42578125" style="120" customWidth="1"/>
    <col min="20" max="20" width="4.140625" style="120" customWidth="1"/>
    <col min="21" max="21" width="12.28515625" style="120" customWidth="1"/>
    <col min="22" max="22" width="1.28515625" style="120" customWidth="1"/>
    <col min="23" max="23" width="3.7109375" style="120" customWidth="1"/>
    <col min="24" max="24" width="14" style="120" customWidth="1"/>
    <col min="25" max="25" width="1.28515625" style="120" customWidth="1"/>
    <col min="26" max="26" width="1.5703125" style="120" customWidth="1"/>
    <col min="27" max="27" width="2.7109375" style="120" customWidth="1"/>
    <col min="28" max="28" width="7.5703125" style="120" customWidth="1"/>
    <col min="29" max="29" width="2.28515625" style="120" customWidth="1"/>
    <col min="30" max="30" width="3.5703125" style="120" customWidth="1"/>
    <col min="31" max="31" width="2.85546875" style="120" customWidth="1"/>
    <col min="32" max="32" width="1.28515625" style="120" customWidth="1"/>
    <col min="33" max="256" width="6.85546875" style="120" customWidth="1"/>
    <col min="257" max="257" width="1" style="120" customWidth="1"/>
    <col min="258" max="258" width="1.140625" style="120" customWidth="1"/>
    <col min="259" max="259" width="7.140625" style="120" customWidth="1"/>
    <col min="260" max="260" width="1" style="120" customWidth="1"/>
    <col min="261" max="261" width="4" style="120" customWidth="1"/>
    <col min="262" max="262" width="1.28515625" style="120" customWidth="1"/>
    <col min="263" max="263" width="6.140625" style="120" customWidth="1"/>
    <col min="264" max="264" width="2.7109375" style="120" customWidth="1"/>
    <col min="265" max="265" width="1.85546875" style="120" customWidth="1"/>
    <col min="266" max="266" width="1.7109375" style="120" customWidth="1"/>
    <col min="267" max="267" width="2.42578125" style="120" customWidth="1"/>
    <col min="268" max="268" width="5" style="120" customWidth="1"/>
    <col min="269" max="269" width="6.140625" style="120" customWidth="1"/>
    <col min="270" max="270" width="3.5703125" style="120" customWidth="1"/>
    <col min="271" max="271" width="4.85546875" style="120" customWidth="1"/>
    <col min="272" max="272" width="3" style="120" customWidth="1"/>
    <col min="273" max="273" width="15.5703125" style="120" customWidth="1"/>
    <col min="274" max="274" width="6.42578125" style="120" customWidth="1"/>
    <col min="275" max="275" width="10.42578125" style="120" customWidth="1"/>
    <col min="276" max="276" width="4.140625" style="120" customWidth="1"/>
    <col min="277" max="277" width="12.28515625" style="120" customWidth="1"/>
    <col min="278" max="278" width="1.28515625" style="120" customWidth="1"/>
    <col min="279" max="279" width="3.7109375" style="120" customWidth="1"/>
    <col min="280" max="280" width="14" style="120" customWidth="1"/>
    <col min="281" max="281" width="1.28515625" style="120" customWidth="1"/>
    <col min="282" max="282" width="1.5703125" style="120" customWidth="1"/>
    <col min="283" max="283" width="2.7109375" style="120" customWidth="1"/>
    <col min="284" max="284" width="7.5703125" style="120" customWidth="1"/>
    <col min="285" max="285" width="2.28515625" style="120" customWidth="1"/>
    <col min="286" max="286" width="3.5703125" style="120" customWidth="1"/>
    <col min="287" max="287" width="2.85546875" style="120" customWidth="1"/>
    <col min="288" max="288" width="1.28515625" style="120" customWidth="1"/>
    <col min="289" max="512" width="6.85546875" style="120" customWidth="1"/>
    <col min="513" max="513" width="1" style="120" customWidth="1"/>
    <col min="514" max="514" width="1.140625" style="120" customWidth="1"/>
    <col min="515" max="515" width="7.140625" style="120" customWidth="1"/>
    <col min="516" max="516" width="1" style="120" customWidth="1"/>
    <col min="517" max="517" width="4" style="120" customWidth="1"/>
    <col min="518" max="518" width="1.28515625" style="120" customWidth="1"/>
    <col min="519" max="519" width="6.140625" style="120" customWidth="1"/>
    <col min="520" max="520" width="2.7109375" style="120" customWidth="1"/>
    <col min="521" max="521" width="1.85546875" style="120" customWidth="1"/>
    <col min="522" max="522" width="1.7109375" style="120" customWidth="1"/>
    <col min="523" max="523" width="2.42578125" style="120" customWidth="1"/>
    <col min="524" max="524" width="5" style="120" customWidth="1"/>
    <col min="525" max="525" width="6.140625" style="120" customWidth="1"/>
    <col min="526" max="526" width="3.5703125" style="120" customWidth="1"/>
    <col min="527" max="527" width="4.85546875" style="120" customWidth="1"/>
    <col min="528" max="528" width="3" style="120" customWidth="1"/>
    <col min="529" max="529" width="15.5703125" style="120" customWidth="1"/>
    <col min="530" max="530" width="6.42578125" style="120" customWidth="1"/>
    <col min="531" max="531" width="10.42578125" style="120" customWidth="1"/>
    <col min="532" max="532" width="4.140625" style="120" customWidth="1"/>
    <col min="533" max="533" width="12.28515625" style="120" customWidth="1"/>
    <col min="534" max="534" width="1.28515625" style="120" customWidth="1"/>
    <col min="535" max="535" width="3.7109375" style="120" customWidth="1"/>
    <col min="536" max="536" width="14" style="120" customWidth="1"/>
    <col min="537" max="537" width="1.28515625" style="120" customWidth="1"/>
    <col min="538" max="538" width="1.5703125" style="120" customWidth="1"/>
    <col min="539" max="539" width="2.7109375" style="120" customWidth="1"/>
    <col min="540" max="540" width="7.5703125" style="120" customWidth="1"/>
    <col min="541" max="541" width="2.28515625" style="120" customWidth="1"/>
    <col min="542" max="542" width="3.5703125" style="120" customWidth="1"/>
    <col min="543" max="543" width="2.85546875" style="120" customWidth="1"/>
    <col min="544" max="544" width="1.28515625" style="120" customWidth="1"/>
    <col min="545" max="768" width="6.85546875" style="120" customWidth="1"/>
    <col min="769" max="769" width="1" style="120" customWidth="1"/>
    <col min="770" max="770" width="1.140625" style="120" customWidth="1"/>
    <col min="771" max="771" width="7.140625" style="120" customWidth="1"/>
    <col min="772" max="772" width="1" style="120" customWidth="1"/>
    <col min="773" max="773" width="4" style="120" customWidth="1"/>
    <col min="774" max="774" width="1.28515625" style="120" customWidth="1"/>
    <col min="775" max="775" width="6.140625" style="120" customWidth="1"/>
    <col min="776" max="776" width="2.7109375" style="120" customWidth="1"/>
    <col min="777" max="777" width="1.85546875" style="120" customWidth="1"/>
    <col min="778" max="778" width="1.7109375" style="120" customWidth="1"/>
    <col min="779" max="779" width="2.42578125" style="120" customWidth="1"/>
    <col min="780" max="780" width="5" style="120" customWidth="1"/>
    <col min="781" max="781" width="6.140625" style="120" customWidth="1"/>
    <col min="782" max="782" width="3.5703125" style="120" customWidth="1"/>
    <col min="783" max="783" width="4.85546875" style="120" customWidth="1"/>
    <col min="784" max="784" width="3" style="120" customWidth="1"/>
    <col min="785" max="785" width="15.5703125" style="120" customWidth="1"/>
    <col min="786" max="786" width="6.42578125" style="120" customWidth="1"/>
    <col min="787" max="787" width="10.42578125" style="120" customWidth="1"/>
    <col min="788" max="788" width="4.140625" style="120" customWidth="1"/>
    <col min="789" max="789" width="12.28515625" style="120" customWidth="1"/>
    <col min="790" max="790" width="1.28515625" style="120" customWidth="1"/>
    <col min="791" max="791" width="3.7109375" style="120" customWidth="1"/>
    <col min="792" max="792" width="14" style="120" customWidth="1"/>
    <col min="793" max="793" width="1.28515625" style="120" customWidth="1"/>
    <col min="794" max="794" width="1.5703125" style="120" customWidth="1"/>
    <col min="795" max="795" width="2.7109375" style="120" customWidth="1"/>
    <col min="796" max="796" width="7.5703125" style="120" customWidth="1"/>
    <col min="797" max="797" width="2.28515625" style="120" customWidth="1"/>
    <col min="798" max="798" width="3.5703125" style="120" customWidth="1"/>
    <col min="799" max="799" width="2.85546875" style="120" customWidth="1"/>
    <col min="800" max="800" width="1.28515625" style="120" customWidth="1"/>
    <col min="801" max="1024" width="6.85546875" style="120" customWidth="1"/>
    <col min="1025" max="1025" width="1" style="120" customWidth="1"/>
    <col min="1026" max="1026" width="1.140625" style="120" customWidth="1"/>
    <col min="1027" max="1027" width="7.140625" style="120" customWidth="1"/>
    <col min="1028" max="1028" width="1" style="120" customWidth="1"/>
    <col min="1029" max="1029" width="4" style="120" customWidth="1"/>
    <col min="1030" max="1030" width="1.28515625" style="120" customWidth="1"/>
    <col min="1031" max="1031" width="6.140625" style="120" customWidth="1"/>
    <col min="1032" max="1032" width="2.7109375" style="120" customWidth="1"/>
    <col min="1033" max="1033" width="1.85546875" style="120" customWidth="1"/>
    <col min="1034" max="1034" width="1.7109375" style="120" customWidth="1"/>
    <col min="1035" max="1035" width="2.42578125" style="120" customWidth="1"/>
    <col min="1036" max="1036" width="5" style="120" customWidth="1"/>
    <col min="1037" max="1037" width="6.140625" style="120" customWidth="1"/>
    <col min="1038" max="1038" width="3.5703125" style="120" customWidth="1"/>
    <col min="1039" max="1039" width="4.85546875" style="120" customWidth="1"/>
    <col min="1040" max="1040" width="3" style="120" customWidth="1"/>
    <col min="1041" max="1041" width="15.5703125" style="120" customWidth="1"/>
    <col min="1042" max="1042" width="6.42578125" style="120" customWidth="1"/>
    <col min="1043" max="1043" width="10.42578125" style="120" customWidth="1"/>
    <col min="1044" max="1044" width="4.140625" style="120" customWidth="1"/>
    <col min="1045" max="1045" width="12.28515625" style="120" customWidth="1"/>
    <col min="1046" max="1046" width="1.28515625" style="120" customWidth="1"/>
    <col min="1047" max="1047" width="3.7109375" style="120" customWidth="1"/>
    <col min="1048" max="1048" width="14" style="120" customWidth="1"/>
    <col min="1049" max="1049" width="1.28515625" style="120" customWidth="1"/>
    <col min="1050" max="1050" width="1.5703125" style="120" customWidth="1"/>
    <col min="1051" max="1051" width="2.7109375" style="120" customWidth="1"/>
    <col min="1052" max="1052" width="7.5703125" style="120" customWidth="1"/>
    <col min="1053" max="1053" width="2.28515625" style="120" customWidth="1"/>
    <col min="1054" max="1054" width="3.5703125" style="120" customWidth="1"/>
    <col min="1055" max="1055" width="2.85546875" style="120" customWidth="1"/>
    <col min="1056" max="1056" width="1.28515625" style="120" customWidth="1"/>
    <col min="1057" max="1280" width="6.85546875" style="120" customWidth="1"/>
    <col min="1281" max="1281" width="1" style="120" customWidth="1"/>
    <col min="1282" max="1282" width="1.140625" style="120" customWidth="1"/>
    <col min="1283" max="1283" width="7.140625" style="120" customWidth="1"/>
    <col min="1284" max="1284" width="1" style="120" customWidth="1"/>
    <col min="1285" max="1285" width="4" style="120" customWidth="1"/>
    <col min="1286" max="1286" width="1.28515625" style="120" customWidth="1"/>
    <col min="1287" max="1287" width="6.140625" style="120" customWidth="1"/>
    <col min="1288" max="1288" width="2.7109375" style="120" customWidth="1"/>
    <col min="1289" max="1289" width="1.85546875" style="120" customWidth="1"/>
    <col min="1290" max="1290" width="1.7109375" style="120" customWidth="1"/>
    <col min="1291" max="1291" width="2.42578125" style="120" customWidth="1"/>
    <col min="1292" max="1292" width="5" style="120" customWidth="1"/>
    <col min="1293" max="1293" width="6.140625" style="120" customWidth="1"/>
    <col min="1294" max="1294" width="3.5703125" style="120" customWidth="1"/>
    <col min="1295" max="1295" width="4.85546875" style="120" customWidth="1"/>
    <col min="1296" max="1296" width="3" style="120" customWidth="1"/>
    <col min="1297" max="1297" width="15.5703125" style="120" customWidth="1"/>
    <col min="1298" max="1298" width="6.42578125" style="120" customWidth="1"/>
    <col min="1299" max="1299" width="10.42578125" style="120" customWidth="1"/>
    <col min="1300" max="1300" width="4.140625" style="120" customWidth="1"/>
    <col min="1301" max="1301" width="12.28515625" style="120" customWidth="1"/>
    <col min="1302" max="1302" width="1.28515625" style="120" customWidth="1"/>
    <col min="1303" max="1303" width="3.7109375" style="120" customWidth="1"/>
    <col min="1304" max="1304" width="14" style="120" customWidth="1"/>
    <col min="1305" max="1305" width="1.28515625" style="120" customWidth="1"/>
    <col min="1306" max="1306" width="1.5703125" style="120" customWidth="1"/>
    <col min="1307" max="1307" width="2.7109375" style="120" customWidth="1"/>
    <col min="1308" max="1308" width="7.5703125" style="120" customWidth="1"/>
    <col min="1309" max="1309" width="2.28515625" style="120" customWidth="1"/>
    <col min="1310" max="1310" width="3.5703125" style="120" customWidth="1"/>
    <col min="1311" max="1311" width="2.85546875" style="120" customWidth="1"/>
    <col min="1312" max="1312" width="1.28515625" style="120" customWidth="1"/>
    <col min="1313" max="1536" width="6.85546875" style="120" customWidth="1"/>
    <col min="1537" max="1537" width="1" style="120" customWidth="1"/>
    <col min="1538" max="1538" width="1.140625" style="120" customWidth="1"/>
    <col min="1539" max="1539" width="7.140625" style="120" customWidth="1"/>
    <col min="1540" max="1540" width="1" style="120" customWidth="1"/>
    <col min="1541" max="1541" width="4" style="120" customWidth="1"/>
    <col min="1542" max="1542" width="1.28515625" style="120" customWidth="1"/>
    <col min="1543" max="1543" width="6.140625" style="120" customWidth="1"/>
    <col min="1544" max="1544" width="2.7109375" style="120" customWidth="1"/>
    <col min="1545" max="1545" width="1.85546875" style="120" customWidth="1"/>
    <col min="1546" max="1546" width="1.7109375" style="120" customWidth="1"/>
    <col min="1547" max="1547" width="2.42578125" style="120" customWidth="1"/>
    <col min="1548" max="1548" width="5" style="120" customWidth="1"/>
    <col min="1549" max="1549" width="6.140625" style="120" customWidth="1"/>
    <col min="1550" max="1550" width="3.5703125" style="120" customWidth="1"/>
    <col min="1551" max="1551" width="4.85546875" style="120" customWidth="1"/>
    <col min="1552" max="1552" width="3" style="120" customWidth="1"/>
    <col min="1553" max="1553" width="15.5703125" style="120" customWidth="1"/>
    <col min="1554" max="1554" width="6.42578125" style="120" customWidth="1"/>
    <col min="1555" max="1555" width="10.42578125" style="120" customWidth="1"/>
    <col min="1556" max="1556" width="4.140625" style="120" customWidth="1"/>
    <col min="1557" max="1557" width="12.28515625" style="120" customWidth="1"/>
    <col min="1558" max="1558" width="1.28515625" style="120" customWidth="1"/>
    <col min="1559" max="1559" width="3.7109375" style="120" customWidth="1"/>
    <col min="1560" max="1560" width="14" style="120" customWidth="1"/>
    <col min="1561" max="1561" width="1.28515625" style="120" customWidth="1"/>
    <col min="1562" max="1562" width="1.5703125" style="120" customWidth="1"/>
    <col min="1563" max="1563" width="2.7109375" style="120" customWidth="1"/>
    <col min="1564" max="1564" width="7.5703125" style="120" customWidth="1"/>
    <col min="1565" max="1565" width="2.28515625" style="120" customWidth="1"/>
    <col min="1566" max="1566" width="3.5703125" style="120" customWidth="1"/>
    <col min="1567" max="1567" width="2.85546875" style="120" customWidth="1"/>
    <col min="1568" max="1568" width="1.28515625" style="120" customWidth="1"/>
    <col min="1569" max="1792" width="6.85546875" style="120" customWidth="1"/>
    <col min="1793" max="1793" width="1" style="120" customWidth="1"/>
    <col min="1794" max="1794" width="1.140625" style="120" customWidth="1"/>
    <col min="1795" max="1795" width="7.140625" style="120" customWidth="1"/>
    <col min="1796" max="1796" width="1" style="120" customWidth="1"/>
    <col min="1797" max="1797" width="4" style="120" customWidth="1"/>
    <col min="1798" max="1798" width="1.28515625" style="120" customWidth="1"/>
    <col min="1799" max="1799" width="6.140625" style="120" customWidth="1"/>
    <col min="1800" max="1800" width="2.7109375" style="120" customWidth="1"/>
    <col min="1801" max="1801" width="1.85546875" style="120" customWidth="1"/>
    <col min="1802" max="1802" width="1.7109375" style="120" customWidth="1"/>
    <col min="1803" max="1803" width="2.42578125" style="120" customWidth="1"/>
    <col min="1804" max="1804" width="5" style="120" customWidth="1"/>
    <col min="1805" max="1805" width="6.140625" style="120" customWidth="1"/>
    <col min="1806" max="1806" width="3.5703125" style="120" customWidth="1"/>
    <col min="1807" max="1807" width="4.85546875" style="120" customWidth="1"/>
    <col min="1808" max="1808" width="3" style="120" customWidth="1"/>
    <col min="1809" max="1809" width="15.5703125" style="120" customWidth="1"/>
    <col min="1810" max="1810" width="6.42578125" style="120" customWidth="1"/>
    <col min="1811" max="1811" width="10.42578125" style="120" customWidth="1"/>
    <col min="1812" max="1812" width="4.140625" style="120" customWidth="1"/>
    <col min="1813" max="1813" width="12.28515625" style="120" customWidth="1"/>
    <col min="1814" max="1814" width="1.28515625" style="120" customWidth="1"/>
    <col min="1815" max="1815" width="3.7109375" style="120" customWidth="1"/>
    <col min="1816" max="1816" width="14" style="120" customWidth="1"/>
    <col min="1817" max="1817" width="1.28515625" style="120" customWidth="1"/>
    <col min="1818" max="1818" width="1.5703125" style="120" customWidth="1"/>
    <col min="1819" max="1819" width="2.7109375" style="120" customWidth="1"/>
    <col min="1820" max="1820" width="7.5703125" style="120" customWidth="1"/>
    <col min="1821" max="1821" width="2.28515625" style="120" customWidth="1"/>
    <col min="1822" max="1822" width="3.5703125" style="120" customWidth="1"/>
    <col min="1823" max="1823" width="2.85546875" style="120" customWidth="1"/>
    <col min="1824" max="1824" width="1.28515625" style="120" customWidth="1"/>
    <col min="1825" max="2048" width="6.85546875" style="120" customWidth="1"/>
    <col min="2049" max="2049" width="1" style="120" customWidth="1"/>
    <col min="2050" max="2050" width="1.140625" style="120" customWidth="1"/>
    <col min="2051" max="2051" width="7.140625" style="120" customWidth="1"/>
    <col min="2052" max="2052" width="1" style="120" customWidth="1"/>
    <col min="2053" max="2053" width="4" style="120" customWidth="1"/>
    <col min="2054" max="2054" width="1.28515625" style="120" customWidth="1"/>
    <col min="2055" max="2055" width="6.140625" style="120" customWidth="1"/>
    <col min="2056" max="2056" width="2.7109375" style="120" customWidth="1"/>
    <col min="2057" max="2057" width="1.85546875" style="120" customWidth="1"/>
    <col min="2058" max="2058" width="1.7109375" style="120" customWidth="1"/>
    <col min="2059" max="2059" width="2.42578125" style="120" customWidth="1"/>
    <col min="2060" max="2060" width="5" style="120" customWidth="1"/>
    <col min="2061" max="2061" width="6.140625" style="120" customWidth="1"/>
    <col min="2062" max="2062" width="3.5703125" style="120" customWidth="1"/>
    <col min="2063" max="2063" width="4.85546875" style="120" customWidth="1"/>
    <col min="2064" max="2064" width="3" style="120" customWidth="1"/>
    <col min="2065" max="2065" width="15.5703125" style="120" customWidth="1"/>
    <col min="2066" max="2066" width="6.42578125" style="120" customWidth="1"/>
    <col min="2067" max="2067" width="10.42578125" style="120" customWidth="1"/>
    <col min="2068" max="2068" width="4.140625" style="120" customWidth="1"/>
    <col min="2069" max="2069" width="12.28515625" style="120" customWidth="1"/>
    <col min="2070" max="2070" width="1.28515625" style="120" customWidth="1"/>
    <col min="2071" max="2071" width="3.7109375" style="120" customWidth="1"/>
    <col min="2072" max="2072" width="14" style="120" customWidth="1"/>
    <col min="2073" max="2073" width="1.28515625" style="120" customWidth="1"/>
    <col min="2074" max="2074" width="1.5703125" style="120" customWidth="1"/>
    <col min="2075" max="2075" width="2.7109375" style="120" customWidth="1"/>
    <col min="2076" max="2076" width="7.5703125" style="120" customWidth="1"/>
    <col min="2077" max="2077" width="2.28515625" style="120" customWidth="1"/>
    <col min="2078" max="2078" width="3.5703125" style="120" customWidth="1"/>
    <col min="2079" max="2079" width="2.85546875" style="120" customWidth="1"/>
    <col min="2080" max="2080" width="1.28515625" style="120" customWidth="1"/>
    <col min="2081" max="2304" width="6.85546875" style="120" customWidth="1"/>
    <col min="2305" max="2305" width="1" style="120" customWidth="1"/>
    <col min="2306" max="2306" width="1.140625" style="120" customWidth="1"/>
    <col min="2307" max="2307" width="7.140625" style="120" customWidth="1"/>
    <col min="2308" max="2308" width="1" style="120" customWidth="1"/>
    <col min="2309" max="2309" width="4" style="120" customWidth="1"/>
    <col min="2310" max="2310" width="1.28515625" style="120" customWidth="1"/>
    <col min="2311" max="2311" width="6.140625" style="120" customWidth="1"/>
    <col min="2312" max="2312" width="2.7109375" style="120" customWidth="1"/>
    <col min="2313" max="2313" width="1.85546875" style="120" customWidth="1"/>
    <col min="2314" max="2314" width="1.7109375" style="120" customWidth="1"/>
    <col min="2315" max="2315" width="2.42578125" style="120" customWidth="1"/>
    <col min="2316" max="2316" width="5" style="120" customWidth="1"/>
    <col min="2317" max="2317" width="6.140625" style="120" customWidth="1"/>
    <col min="2318" max="2318" width="3.5703125" style="120" customWidth="1"/>
    <col min="2319" max="2319" width="4.85546875" style="120" customWidth="1"/>
    <col min="2320" max="2320" width="3" style="120" customWidth="1"/>
    <col min="2321" max="2321" width="15.5703125" style="120" customWidth="1"/>
    <col min="2322" max="2322" width="6.42578125" style="120" customWidth="1"/>
    <col min="2323" max="2323" width="10.42578125" style="120" customWidth="1"/>
    <col min="2324" max="2324" width="4.140625" style="120" customWidth="1"/>
    <col min="2325" max="2325" width="12.28515625" style="120" customWidth="1"/>
    <col min="2326" max="2326" width="1.28515625" style="120" customWidth="1"/>
    <col min="2327" max="2327" width="3.7109375" style="120" customWidth="1"/>
    <col min="2328" max="2328" width="14" style="120" customWidth="1"/>
    <col min="2329" max="2329" width="1.28515625" style="120" customWidth="1"/>
    <col min="2330" max="2330" width="1.5703125" style="120" customWidth="1"/>
    <col min="2331" max="2331" width="2.7109375" style="120" customWidth="1"/>
    <col min="2332" max="2332" width="7.5703125" style="120" customWidth="1"/>
    <col min="2333" max="2333" width="2.28515625" style="120" customWidth="1"/>
    <col min="2334" max="2334" width="3.5703125" style="120" customWidth="1"/>
    <col min="2335" max="2335" width="2.85546875" style="120" customWidth="1"/>
    <col min="2336" max="2336" width="1.28515625" style="120" customWidth="1"/>
    <col min="2337" max="2560" width="6.85546875" style="120" customWidth="1"/>
    <col min="2561" max="2561" width="1" style="120" customWidth="1"/>
    <col min="2562" max="2562" width="1.140625" style="120" customWidth="1"/>
    <col min="2563" max="2563" width="7.140625" style="120" customWidth="1"/>
    <col min="2564" max="2564" width="1" style="120" customWidth="1"/>
    <col min="2565" max="2565" width="4" style="120" customWidth="1"/>
    <col min="2566" max="2566" width="1.28515625" style="120" customWidth="1"/>
    <col min="2567" max="2567" width="6.140625" style="120" customWidth="1"/>
    <col min="2568" max="2568" width="2.7109375" style="120" customWidth="1"/>
    <col min="2569" max="2569" width="1.85546875" style="120" customWidth="1"/>
    <col min="2570" max="2570" width="1.7109375" style="120" customWidth="1"/>
    <col min="2571" max="2571" width="2.42578125" style="120" customWidth="1"/>
    <col min="2572" max="2572" width="5" style="120" customWidth="1"/>
    <col min="2573" max="2573" width="6.140625" style="120" customWidth="1"/>
    <col min="2574" max="2574" width="3.5703125" style="120" customWidth="1"/>
    <col min="2575" max="2575" width="4.85546875" style="120" customWidth="1"/>
    <col min="2576" max="2576" width="3" style="120" customWidth="1"/>
    <col min="2577" max="2577" width="15.5703125" style="120" customWidth="1"/>
    <col min="2578" max="2578" width="6.42578125" style="120" customWidth="1"/>
    <col min="2579" max="2579" width="10.42578125" style="120" customWidth="1"/>
    <col min="2580" max="2580" width="4.140625" style="120" customWidth="1"/>
    <col min="2581" max="2581" width="12.28515625" style="120" customWidth="1"/>
    <col min="2582" max="2582" width="1.28515625" style="120" customWidth="1"/>
    <col min="2583" max="2583" width="3.7109375" style="120" customWidth="1"/>
    <col min="2584" max="2584" width="14" style="120" customWidth="1"/>
    <col min="2585" max="2585" width="1.28515625" style="120" customWidth="1"/>
    <col min="2586" max="2586" width="1.5703125" style="120" customWidth="1"/>
    <col min="2587" max="2587" width="2.7109375" style="120" customWidth="1"/>
    <col min="2588" max="2588" width="7.5703125" style="120" customWidth="1"/>
    <col min="2589" max="2589" width="2.28515625" style="120" customWidth="1"/>
    <col min="2590" max="2590" width="3.5703125" style="120" customWidth="1"/>
    <col min="2591" max="2591" width="2.85546875" style="120" customWidth="1"/>
    <col min="2592" max="2592" width="1.28515625" style="120" customWidth="1"/>
    <col min="2593" max="2816" width="6.85546875" style="120" customWidth="1"/>
    <col min="2817" max="2817" width="1" style="120" customWidth="1"/>
    <col min="2818" max="2818" width="1.140625" style="120" customWidth="1"/>
    <col min="2819" max="2819" width="7.140625" style="120" customWidth="1"/>
    <col min="2820" max="2820" width="1" style="120" customWidth="1"/>
    <col min="2821" max="2821" width="4" style="120" customWidth="1"/>
    <col min="2822" max="2822" width="1.28515625" style="120" customWidth="1"/>
    <col min="2823" max="2823" width="6.140625" style="120" customWidth="1"/>
    <col min="2824" max="2824" width="2.7109375" style="120" customWidth="1"/>
    <col min="2825" max="2825" width="1.85546875" style="120" customWidth="1"/>
    <col min="2826" max="2826" width="1.7109375" style="120" customWidth="1"/>
    <col min="2827" max="2827" width="2.42578125" style="120" customWidth="1"/>
    <col min="2828" max="2828" width="5" style="120" customWidth="1"/>
    <col min="2829" max="2829" width="6.140625" style="120" customWidth="1"/>
    <col min="2830" max="2830" width="3.5703125" style="120" customWidth="1"/>
    <col min="2831" max="2831" width="4.85546875" style="120" customWidth="1"/>
    <col min="2832" max="2832" width="3" style="120" customWidth="1"/>
    <col min="2833" max="2833" width="15.5703125" style="120" customWidth="1"/>
    <col min="2834" max="2834" width="6.42578125" style="120" customWidth="1"/>
    <col min="2835" max="2835" width="10.42578125" style="120" customWidth="1"/>
    <col min="2836" max="2836" width="4.140625" style="120" customWidth="1"/>
    <col min="2837" max="2837" width="12.28515625" style="120" customWidth="1"/>
    <col min="2838" max="2838" width="1.28515625" style="120" customWidth="1"/>
    <col min="2839" max="2839" width="3.7109375" style="120" customWidth="1"/>
    <col min="2840" max="2840" width="14" style="120" customWidth="1"/>
    <col min="2841" max="2841" width="1.28515625" style="120" customWidth="1"/>
    <col min="2842" max="2842" width="1.5703125" style="120" customWidth="1"/>
    <col min="2843" max="2843" width="2.7109375" style="120" customWidth="1"/>
    <col min="2844" max="2844" width="7.5703125" style="120" customWidth="1"/>
    <col min="2845" max="2845" width="2.28515625" style="120" customWidth="1"/>
    <col min="2846" max="2846" width="3.5703125" style="120" customWidth="1"/>
    <col min="2847" max="2847" width="2.85546875" style="120" customWidth="1"/>
    <col min="2848" max="2848" width="1.28515625" style="120" customWidth="1"/>
    <col min="2849" max="3072" width="6.85546875" style="120" customWidth="1"/>
    <col min="3073" max="3073" width="1" style="120" customWidth="1"/>
    <col min="3074" max="3074" width="1.140625" style="120" customWidth="1"/>
    <col min="3075" max="3075" width="7.140625" style="120" customWidth="1"/>
    <col min="3076" max="3076" width="1" style="120" customWidth="1"/>
    <col min="3077" max="3077" width="4" style="120" customWidth="1"/>
    <col min="3078" max="3078" width="1.28515625" style="120" customWidth="1"/>
    <col min="3079" max="3079" width="6.140625" style="120" customWidth="1"/>
    <col min="3080" max="3080" width="2.7109375" style="120" customWidth="1"/>
    <col min="3081" max="3081" width="1.85546875" style="120" customWidth="1"/>
    <col min="3082" max="3082" width="1.7109375" style="120" customWidth="1"/>
    <col min="3083" max="3083" width="2.42578125" style="120" customWidth="1"/>
    <col min="3084" max="3084" width="5" style="120" customWidth="1"/>
    <col min="3085" max="3085" width="6.140625" style="120" customWidth="1"/>
    <col min="3086" max="3086" width="3.5703125" style="120" customWidth="1"/>
    <col min="3087" max="3087" width="4.85546875" style="120" customWidth="1"/>
    <col min="3088" max="3088" width="3" style="120" customWidth="1"/>
    <col min="3089" max="3089" width="15.5703125" style="120" customWidth="1"/>
    <col min="3090" max="3090" width="6.42578125" style="120" customWidth="1"/>
    <col min="3091" max="3091" width="10.42578125" style="120" customWidth="1"/>
    <col min="3092" max="3092" width="4.140625" style="120" customWidth="1"/>
    <col min="3093" max="3093" width="12.28515625" style="120" customWidth="1"/>
    <col min="3094" max="3094" width="1.28515625" style="120" customWidth="1"/>
    <col min="3095" max="3095" width="3.7109375" style="120" customWidth="1"/>
    <col min="3096" max="3096" width="14" style="120" customWidth="1"/>
    <col min="3097" max="3097" width="1.28515625" style="120" customWidth="1"/>
    <col min="3098" max="3098" width="1.5703125" style="120" customWidth="1"/>
    <col min="3099" max="3099" width="2.7109375" style="120" customWidth="1"/>
    <col min="3100" max="3100" width="7.5703125" style="120" customWidth="1"/>
    <col min="3101" max="3101" width="2.28515625" style="120" customWidth="1"/>
    <col min="3102" max="3102" width="3.5703125" style="120" customWidth="1"/>
    <col min="3103" max="3103" width="2.85546875" style="120" customWidth="1"/>
    <col min="3104" max="3104" width="1.28515625" style="120" customWidth="1"/>
    <col min="3105" max="3328" width="6.85546875" style="120" customWidth="1"/>
    <col min="3329" max="3329" width="1" style="120" customWidth="1"/>
    <col min="3330" max="3330" width="1.140625" style="120" customWidth="1"/>
    <col min="3331" max="3331" width="7.140625" style="120" customWidth="1"/>
    <col min="3332" max="3332" width="1" style="120" customWidth="1"/>
    <col min="3333" max="3333" width="4" style="120" customWidth="1"/>
    <col min="3334" max="3334" width="1.28515625" style="120" customWidth="1"/>
    <col min="3335" max="3335" width="6.140625" style="120" customWidth="1"/>
    <col min="3336" max="3336" width="2.7109375" style="120" customWidth="1"/>
    <col min="3337" max="3337" width="1.85546875" style="120" customWidth="1"/>
    <col min="3338" max="3338" width="1.7109375" style="120" customWidth="1"/>
    <col min="3339" max="3339" width="2.42578125" style="120" customWidth="1"/>
    <col min="3340" max="3340" width="5" style="120" customWidth="1"/>
    <col min="3341" max="3341" width="6.140625" style="120" customWidth="1"/>
    <col min="3342" max="3342" width="3.5703125" style="120" customWidth="1"/>
    <col min="3343" max="3343" width="4.85546875" style="120" customWidth="1"/>
    <col min="3344" max="3344" width="3" style="120" customWidth="1"/>
    <col min="3345" max="3345" width="15.5703125" style="120" customWidth="1"/>
    <col min="3346" max="3346" width="6.42578125" style="120" customWidth="1"/>
    <col min="3347" max="3347" width="10.42578125" style="120" customWidth="1"/>
    <col min="3348" max="3348" width="4.140625" style="120" customWidth="1"/>
    <col min="3349" max="3349" width="12.28515625" style="120" customWidth="1"/>
    <col min="3350" max="3350" width="1.28515625" style="120" customWidth="1"/>
    <col min="3351" max="3351" width="3.7109375" style="120" customWidth="1"/>
    <col min="3352" max="3352" width="14" style="120" customWidth="1"/>
    <col min="3353" max="3353" width="1.28515625" style="120" customWidth="1"/>
    <col min="3354" max="3354" width="1.5703125" style="120" customWidth="1"/>
    <col min="3355" max="3355" width="2.7109375" style="120" customWidth="1"/>
    <col min="3356" max="3356" width="7.5703125" style="120" customWidth="1"/>
    <col min="3357" max="3357" width="2.28515625" style="120" customWidth="1"/>
    <col min="3358" max="3358" width="3.5703125" style="120" customWidth="1"/>
    <col min="3359" max="3359" width="2.85546875" style="120" customWidth="1"/>
    <col min="3360" max="3360" width="1.28515625" style="120" customWidth="1"/>
    <col min="3361" max="3584" width="6.85546875" style="120" customWidth="1"/>
    <col min="3585" max="3585" width="1" style="120" customWidth="1"/>
    <col min="3586" max="3586" width="1.140625" style="120" customWidth="1"/>
    <col min="3587" max="3587" width="7.140625" style="120" customWidth="1"/>
    <col min="3588" max="3588" width="1" style="120" customWidth="1"/>
    <col min="3589" max="3589" width="4" style="120" customWidth="1"/>
    <col min="3590" max="3590" width="1.28515625" style="120" customWidth="1"/>
    <col min="3591" max="3591" width="6.140625" style="120" customWidth="1"/>
    <col min="3592" max="3592" width="2.7109375" style="120" customWidth="1"/>
    <col min="3593" max="3593" width="1.85546875" style="120" customWidth="1"/>
    <col min="3594" max="3594" width="1.7109375" style="120" customWidth="1"/>
    <col min="3595" max="3595" width="2.42578125" style="120" customWidth="1"/>
    <col min="3596" max="3596" width="5" style="120" customWidth="1"/>
    <col min="3597" max="3597" width="6.140625" style="120" customWidth="1"/>
    <col min="3598" max="3598" width="3.5703125" style="120" customWidth="1"/>
    <col min="3599" max="3599" width="4.85546875" style="120" customWidth="1"/>
    <col min="3600" max="3600" width="3" style="120" customWidth="1"/>
    <col min="3601" max="3601" width="15.5703125" style="120" customWidth="1"/>
    <col min="3602" max="3602" width="6.42578125" style="120" customWidth="1"/>
    <col min="3603" max="3603" width="10.42578125" style="120" customWidth="1"/>
    <col min="3604" max="3604" width="4.140625" style="120" customWidth="1"/>
    <col min="3605" max="3605" width="12.28515625" style="120" customWidth="1"/>
    <col min="3606" max="3606" width="1.28515625" style="120" customWidth="1"/>
    <col min="3607" max="3607" width="3.7109375" style="120" customWidth="1"/>
    <col min="3608" max="3608" width="14" style="120" customWidth="1"/>
    <col min="3609" max="3609" width="1.28515625" style="120" customWidth="1"/>
    <col min="3610" max="3610" width="1.5703125" style="120" customWidth="1"/>
    <col min="3611" max="3611" width="2.7109375" style="120" customWidth="1"/>
    <col min="3612" max="3612" width="7.5703125" style="120" customWidth="1"/>
    <col min="3613" max="3613" width="2.28515625" style="120" customWidth="1"/>
    <col min="3614" max="3614" width="3.5703125" style="120" customWidth="1"/>
    <col min="3615" max="3615" width="2.85546875" style="120" customWidth="1"/>
    <col min="3616" max="3616" width="1.28515625" style="120" customWidth="1"/>
    <col min="3617" max="3840" width="6.85546875" style="120" customWidth="1"/>
    <col min="3841" max="3841" width="1" style="120" customWidth="1"/>
    <col min="3842" max="3842" width="1.140625" style="120" customWidth="1"/>
    <col min="3843" max="3843" width="7.140625" style="120" customWidth="1"/>
    <col min="3844" max="3844" width="1" style="120" customWidth="1"/>
    <col min="3845" max="3845" width="4" style="120" customWidth="1"/>
    <col min="3846" max="3846" width="1.28515625" style="120" customWidth="1"/>
    <col min="3847" max="3847" width="6.140625" style="120" customWidth="1"/>
    <col min="3848" max="3848" width="2.7109375" style="120" customWidth="1"/>
    <col min="3849" max="3849" width="1.85546875" style="120" customWidth="1"/>
    <col min="3850" max="3850" width="1.7109375" style="120" customWidth="1"/>
    <col min="3851" max="3851" width="2.42578125" style="120" customWidth="1"/>
    <col min="3852" max="3852" width="5" style="120" customWidth="1"/>
    <col min="3853" max="3853" width="6.140625" style="120" customWidth="1"/>
    <col min="3854" max="3854" width="3.5703125" style="120" customWidth="1"/>
    <col min="3855" max="3855" width="4.85546875" style="120" customWidth="1"/>
    <col min="3856" max="3856" width="3" style="120" customWidth="1"/>
    <col min="3857" max="3857" width="15.5703125" style="120" customWidth="1"/>
    <col min="3858" max="3858" width="6.42578125" style="120" customWidth="1"/>
    <col min="3859" max="3859" width="10.42578125" style="120" customWidth="1"/>
    <col min="3860" max="3860" width="4.140625" style="120" customWidth="1"/>
    <col min="3861" max="3861" width="12.28515625" style="120" customWidth="1"/>
    <col min="3862" max="3862" width="1.28515625" style="120" customWidth="1"/>
    <col min="3863" max="3863" width="3.7109375" style="120" customWidth="1"/>
    <col min="3864" max="3864" width="14" style="120" customWidth="1"/>
    <col min="3865" max="3865" width="1.28515625" style="120" customWidth="1"/>
    <col min="3866" max="3866" width="1.5703125" style="120" customWidth="1"/>
    <col min="3867" max="3867" width="2.7109375" style="120" customWidth="1"/>
    <col min="3868" max="3868" width="7.5703125" style="120" customWidth="1"/>
    <col min="3869" max="3869" width="2.28515625" style="120" customWidth="1"/>
    <col min="3870" max="3870" width="3.5703125" style="120" customWidth="1"/>
    <col min="3871" max="3871" width="2.85546875" style="120" customWidth="1"/>
    <col min="3872" max="3872" width="1.28515625" style="120" customWidth="1"/>
    <col min="3873" max="4096" width="6.85546875" style="120" customWidth="1"/>
    <col min="4097" max="4097" width="1" style="120" customWidth="1"/>
    <col min="4098" max="4098" width="1.140625" style="120" customWidth="1"/>
    <col min="4099" max="4099" width="7.140625" style="120" customWidth="1"/>
    <col min="4100" max="4100" width="1" style="120" customWidth="1"/>
    <col min="4101" max="4101" width="4" style="120" customWidth="1"/>
    <col min="4102" max="4102" width="1.28515625" style="120" customWidth="1"/>
    <col min="4103" max="4103" width="6.140625" style="120" customWidth="1"/>
    <col min="4104" max="4104" width="2.7109375" style="120" customWidth="1"/>
    <col min="4105" max="4105" width="1.85546875" style="120" customWidth="1"/>
    <col min="4106" max="4106" width="1.7109375" style="120" customWidth="1"/>
    <col min="4107" max="4107" width="2.42578125" style="120" customWidth="1"/>
    <col min="4108" max="4108" width="5" style="120" customWidth="1"/>
    <col min="4109" max="4109" width="6.140625" style="120" customWidth="1"/>
    <col min="4110" max="4110" width="3.5703125" style="120" customWidth="1"/>
    <col min="4111" max="4111" width="4.85546875" style="120" customWidth="1"/>
    <col min="4112" max="4112" width="3" style="120" customWidth="1"/>
    <col min="4113" max="4113" width="15.5703125" style="120" customWidth="1"/>
    <col min="4114" max="4114" width="6.42578125" style="120" customWidth="1"/>
    <col min="4115" max="4115" width="10.42578125" style="120" customWidth="1"/>
    <col min="4116" max="4116" width="4.140625" style="120" customWidth="1"/>
    <col min="4117" max="4117" width="12.28515625" style="120" customWidth="1"/>
    <col min="4118" max="4118" width="1.28515625" style="120" customWidth="1"/>
    <col min="4119" max="4119" width="3.7109375" style="120" customWidth="1"/>
    <col min="4120" max="4120" width="14" style="120" customWidth="1"/>
    <col min="4121" max="4121" width="1.28515625" style="120" customWidth="1"/>
    <col min="4122" max="4122" width="1.5703125" style="120" customWidth="1"/>
    <col min="4123" max="4123" width="2.7109375" style="120" customWidth="1"/>
    <col min="4124" max="4124" width="7.5703125" style="120" customWidth="1"/>
    <col min="4125" max="4125" width="2.28515625" style="120" customWidth="1"/>
    <col min="4126" max="4126" width="3.5703125" style="120" customWidth="1"/>
    <col min="4127" max="4127" width="2.85546875" style="120" customWidth="1"/>
    <col min="4128" max="4128" width="1.28515625" style="120" customWidth="1"/>
    <col min="4129" max="4352" width="6.85546875" style="120" customWidth="1"/>
    <col min="4353" max="4353" width="1" style="120" customWidth="1"/>
    <col min="4354" max="4354" width="1.140625" style="120" customWidth="1"/>
    <col min="4355" max="4355" width="7.140625" style="120" customWidth="1"/>
    <col min="4356" max="4356" width="1" style="120" customWidth="1"/>
    <col min="4357" max="4357" width="4" style="120" customWidth="1"/>
    <col min="4358" max="4358" width="1.28515625" style="120" customWidth="1"/>
    <col min="4359" max="4359" width="6.140625" style="120" customWidth="1"/>
    <col min="4360" max="4360" width="2.7109375" style="120" customWidth="1"/>
    <col min="4361" max="4361" width="1.85546875" style="120" customWidth="1"/>
    <col min="4362" max="4362" width="1.7109375" style="120" customWidth="1"/>
    <col min="4363" max="4363" width="2.42578125" style="120" customWidth="1"/>
    <col min="4364" max="4364" width="5" style="120" customWidth="1"/>
    <col min="4365" max="4365" width="6.140625" style="120" customWidth="1"/>
    <col min="4366" max="4366" width="3.5703125" style="120" customWidth="1"/>
    <col min="4367" max="4367" width="4.85546875" style="120" customWidth="1"/>
    <col min="4368" max="4368" width="3" style="120" customWidth="1"/>
    <col min="4369" max="4369" width="15.5703125" style="120" customWidth="1"/>
    <col min="4370" max="4370" width="6.42578125" style="120" customWidth="1"/>
    <col min="4371" max="4371" width="10.42578125" style="120" customWidth="1"/>
    <col min="4372" max="4372" width="4.140625" style="120" customWidth="1"/>
    <col min="4373" max="4373" width="12.28515625" style="120" customWidth="1"/>
    <col min="4374" max="4374" width="1.28515625" style="120" customWidth="1"/>
    <col min="4375" max="4375" width="3.7109375" style="120" customWidth="1"/>
    <col min="4376" max="4376" width="14" style="120" customWidth="1"/>
    <col min="4377" max="4377" width="1.28515625" style="120" customWidth="1"/>
    <col min="4378" max="4378" width="1.5703125" style="120" customWidth="1"/>
    <col min="4379" max="4379" width="2.7109375" style="120" customWidth="1"/>
    <col min="4380" max="4380" width="7.5703125" style="120" customWidth="1"/>
    <col min="4381" max="4381" width="2.28515625" style="120" customWidth="1"/>
    <col min="4382" max="4382" width="3.5703125" style="120" customWidth="1"/>
    <col min="4383" max="4383" width="2.85546875" style="120" customWidth="1"/>
    <col min="4384" max="4384" width="1.28515625" style="120" customWidth="1"/>
    <col min="4385" max="4608" width="6.85546875" style="120" customWidth="1"/>
    <col min="4609" max="4609" width="1" style="120" customWidth="1"/>
    <col min="4610" max="4610" width="1.140625" style="120" customWidth="1"/>
    <col min="4611" max="4611" width="7.140625" style="120" customWidth="1"/>
    <col min="4612" max="4612" width="1" style="120" customWidth="1"/>
    <col min="4613" max="4613" width="4" style="120" customWidth="1"/>
    <col min="4614" max="4614" width="1.28515625" style="120" customWidth="1"/>
    <col min="4615" max="4615" width="6.140625" style="120" customWidth="1"/>
    <col min="4616" max="4616" width="2.7109375" style="120" customWidth="1"/>
    <col min="4617" max="4617" width="1.85546875" style="120" customWidth="1"/>
    <col min="4618" max="4618" width="1.7109375" style="120" customWidth="1"/>
    <col min="4619" max="4619" width="2.42578125" style="120" customWidth="1"/>
    <col min="4620" max="4620" width="5" style="120" customWidth="1"/>
    <col min="4621" max="4621" width="6.140625" style="120" customWidth="1"/>
    <col min="4622" max="4622" width="3.5703125" style="120" customWidth="1"/>
    <col min="4623" max="4623" width="4.85546875" style="120" customWidth="1"/>
    <col min="4624" max="4624" width="3" style="120" customWidth="1"/>
    <col min="4625" max="4625" width="15.5703125" style="120" customWidth="1"/>
    <col min="4626" max="4626" width="6.42578125" style="120" customWidth="1"/>
    <col min="4627" max="4627" width="10.42578125" style="120" customWidth="1"/>
    <col min="4628" max="4628" width="4.140625" style="120" customWidth="1"/>
    <col min="4629" max="4629" width="12.28515625" style="120" customWidth="1"/>
    <col min="4630" max="4630" width="1.28515625" style="120" customWidth="1"/>
    <col min="4631" max="4631" width="3.7109375" style="120" customWidth="1"/>
    <col min="4632" max="4632" width="14" style="120" customWidth="1"/>
    <col min="4633" max="4633" width="1.28515625" style="120" customWidth="1"/>
    <col min="4634" max="4634" width="1.5703125" style="120" customWidth="1"/>
    <col min="4635" max="4635" width="2.7109375" style="120" customWidth="1"/>
    <col min="4636" max="4636" width="7.5703125" style="120" customWidth="1"/>
    <col min="4637" max="4637" width="2.28515625" style="120" customWidth="1"/>
    <col min="4638" max="4638" width="3.5703125" style="120" customWidth="1"/>
    <col min="4639" max="4639" width="2.85546875" style="120" customWidth="1"/>
    <col min="4640" max="4640" width="1.28515625" style="120" customWidth="1"/>
    <col min="4641" max="4864" width="6.85546875" style="120" customWidth="1"/>
    <col min="4865" max="4865" width="1" style="120" customWidth="1"/>
    <col min="4866" max="4866" width="1.140625" style="120" customWidth="1"/>
    <col min="4867" max="4867" width="7.140625" style="120" customWidth="1"/>
    <col min="4868" max="4868" width="1" style="120" customWidth="1"/>
    <col min="4869" max="4869" width="4" style="120" customWidth="1"/>
    <col min="4870" max="4870" width="1.28515625" style="120" customWidth="1"/>
    <col min="4871" max="4871" width="6.140625" style="120" customWidth="1"/>
    <col min="4872" max="4872" width="2.7109375" style="120" customWidth="1"/>
    <col min="4873" max="4873" width="1.85546875" style="120" customWidth="1"/>
    <col min="4874" max="4874" width="1.7109375" style="120" customWidth="1"/>
    <col min="4875" max="4875" width="2.42578125" style="120" customWidth="1"/>
    <col min="4876" max="4876" width="5" style="120" customWidth="1"/>
    <col min="4877" max="4877" width="6.140625" style="120" customWidth="1"/>
    <col min="4878" max="4878" width="3.5703125" style="120" customWidth="1"/>
    <col min="4879" max="4879" width="4.85546875" style="120" customWidth="1"/>
    <col min="4880" max="4880" width="3" style="120" customWidth="1"/>
    <col min="4881" max="4881" width="15.5703125" style="120" customWidth="1"/>
    <col min="4882" max="4882" width="6.42578125" style="120" customWidth="1"/>
    <col min="4883" max="4883" width="10.42578125" style="120" customWidth="1"/>
    <col min="4884" max="4884" width="4.140625" style="120" customWidth="1"/>
    <col min="4885" max="4885" width="12.28515625" style="120" customWidth="1"/>
    <col min="4886" max="4886" width="1.28515625" style="120" customWidth="1"/>
    <col min="4887" max="4887" width="3.7109375" style="120" customWidth="1"/>
    <col min="4888" max="4888" width="14" style="120" customWidth="1"/>
    <col min="4889" max="4889" width="1.28515625" style="120" customWidth="1"/>
    <col min="4890" max="4890" width="1.5703125" style="120" customWidth="1"/>
    <col min="4891" max="4891" width="2.7109375" style="120" customWidth="1"/>
    <col min="4892" max="4892" width="7.5703125" style="120" customWidth="1"/>
    <col min="4893" max="4893" width="2.28515625" style="120" customWidth="1"/>
    <col min="4894" max="4894" width="3.5703125" style="120" customWidth="1"/>
    <col min="4895" max="4895" width="2.85546875" style="120" customWidth="1"/>
    <col min="4896" max="4896" width="1.28515625" style="120" customWidth="1"/>
    <col min="4897" max="5120" width="6.85546875" style="120" customWidth="1"/>
    <col min="5121" max="5121" width="1" style="120" customWidth="1"/>
    <col min="5122" max="5122" width="1.140625" style="120" customWidth="1"/>
    <col min="5123" max="5123" width="7.140625" style="120" customWidth="1"/>
    <col min="5124" max="5124" width="1" style="120" customWidth="1"/>
    <col min="5125" max="5125" width="4" style="120" customWidth="1"/>
    <col min="5126" max="5126" width="1.28515625" style="120" customWidth="1"/>
    <col min="5127" max="5127" width="6.140625" style="120" customWidth="1"/>
    <col min="5128" max="5128" width="2.7109375" style="120" customWidth="1"/>
    <col min="5129" max="5129" width="1.85546875" style="120" customWidth="1"/>
    <col min="5130" max="5130" width="1.7109375" style="120" customWidth="1"/>
    <col min="5131" max="5131" width="2.42578125" style="120" customWidth="1"/>
    <col min="5132" max="5132" width="5" style="120" customWidth="1"/>
    <col min="5133" max="5133" width="6.140625" style="120" customWidth="1"/>
    <col min="5134" max="5134" width="3.5703125" style="120" customWidth="1"/>
    <col min="5135" max="5135" width="4.85546875" style="120" customWidth="1"/>
    <col min="5136" max="5136" width="3" style="120" customWidth="1"/>
    <col min="5137" max="5137" width="15.5703125" style="120" customWidth="1"/>
    <col min="5138" max="5138" width="6.42578125" style="120" customWidth="1"/>
    <col min="5139" max="5139" width="10.42578125" style="120" customWidth="1"/>
    <col min="5140" max="5140" width="4.140625" style="120" customWidth="1"/>
    <col min="5141" max="5141" width="12.28515625" style="120" customWidth="1"/>
    <col min="5142" max="5142" width="1.28515625" style="120" customWidth="1"/>
    <col min="5143" max="5143" width="3.7109375" style="120" customWidth="1"/>
    <col min="5144" max="5144" width="14" style="120" customWidth="1"/>
    <col min="5145" max="5145" width="1.28515625" style="120" customWidth="1"/>
    <col min="5146" max="5146" width="1.5703125" style="120" customWidth="1"/>
    <col min="5147" max="5147" width="2.7109375" style="120" customWidth="1"/>
    <col min="5148" max="5148" width="7.5703125" style="120" customWidth="1"/>
    <col min="5149" max="5149" width="2.28515625" style="120" customWidth="1"/>
    <col min="5150" max="5150" width="3.5703125" style="120" customWidth="1"/>
    <col min="5151" max="5151" width="2.85546875" style="120" customWidth="1"/>
    <col min="5152" max="5152" width="1.28515625" style="120" customWidth="1"/>
    <col min="5153" max="5376" width="6.85546875" style="120" customWidth="1"/>
    <col min="5377" max="5377" width="1" style="120" customWidth="1"/>
    <col min="5378" max="5378" width="1.140625" style="120" customWidth="1"/>
    <col min="5379" max="5379" width="7.140625" style="120" customWidth="1"/>
    <col min="5380" max="5380" width="1" style="120" customWidth="1"/>
    <col min="5381" max="5381" width="4" style="120" customWidth="1"/>
    <col min="5382" max="5382" width="1.28515625" style="120" customWidth="1"/>
    <col min="5383" max="5383" width="6.140625" style="120" customWidth="1"/>
    <col min="5384" max="5384" width="2.7109375" style="120" customWidth="1"/>
    <col min="5385" max="5385" width="1.85546875" style="120" customWidth="1"/>
    <col min="5386" max="5386" width="1.7109375" style="120" customWidth="1"/>
    <col min="5387" max="5387" width="2.42578125" style="120" customWidth="1"/>
    <col min="5388" max="5388" width="5" style="120" customWidth="1"/>
    <col min="5389" max="5389" width="6.140625" style="120" customWidth="1"/>
    <col min="5390" max="5390" width="3.5703125" style="120" customWidth="1"/>
    <col min="5391" max="5391" width="4.85546875" style="120" customWidth="1"/>
    <col min="5392" max="5392" width="3" style="120" customWidth="1"/>
    <col min="5393" max="5393" width="15.5703125" style="120" customWidth="1"/>
    <col min="5394" max="5394" width="6.42578125" style="120" customWidth="1"/>
    <col min="5395" max="5395" width="10.42578125" style="120" customWidth="1"/>
    <col min="5396" max="5396" width="4.140625" style="120" customWidth="1"/>
    <col min="5397" max="5397" width="12.28515625" style="120" customWidth="1"/>
    <col min="5398" max="5398" width="1.28515625" style="120" customWidth="1"/>
    <col min="5399" max="5399" width="3.7109375" style="120" customWidth="1"/>
    <col min="5400" max="5400" width="14" style="120" customWidth="1"/>
    <col min="5401" max="5401" width="1.28515625" style="120" customWidth="1"/>
    <col min="5402" max="5402" width="1.5703125" style="120" customWidth="1"/>
    <col min="5403" max="5403" width="2.7109375" style="120" customWidth="1"/>
    <col min="5404" max="5404" width="7.5703125" style="120" customWidth="1"/>
    <col min="5405" max="5405" width="2.28515625" style="120" customWidth="1"/>
    <col min="5406" max="5406" width="3.5703125" style="120" customWidth="1"/>
    <col min="5407" max="5407" width="2.85546875" style="120" customWidth="1"/>
    <col min="5408" max="5408" width="1.28515625" style="120" customWidth="1"/>
    <col min="5409" max="5632" width="6.85546875" style="120" customWidth="1"/>
    <col min="5633" max="5633" width="1" style="120" customWidth="1"/>
    <col min="5634" max="5634" width="1.140625" style="120" customWidth="1"/>
    <col min="5635" max="5635" width="7.140625" style="120" customWidth="1"/>
    <col min="5636" max="5636" width="1" style="120" customWidth="1"/>
    <col min="5637" max="5637" width="4" style="120" customWidth="1"/>
    <col min="5638" max="5638" width="1.28515625" style="120" customWidth="1"/>
    <col min="5639" max="5639" width="6.140625" style="120" customWidth="1"/>
    <col min="5640" max="5640" width="2.7109375" style="120" customWidth="1"/>
    <col min="5641" max="5641" width="1.85546875" style="120" customWidth="1"/>
    <col min="5642" max="5642" width="1.7109375" style="120" customWidth="1"/>
    <col min="5643" max="5643" width="2.42578125" style="120" customWidth="1"/>
    <col min="5644" max="5644" width="5" style="120" customWidth="1"/>
    <col min="5645" max="5645" width="6.140625" style="120" customWidth="1"/>
    <col min="5646" max="5646" width="3.5703125" style="120" customWidth="1"/>
    <col min="5647" max="5647" width="4.85546875" style="120" customWidth="1"/>
    <col min="5648" max="5648" width="3" style="120" customWidth="1"/>
    <col min="5649" max="5649" width="15.5703125" style="120" customWidth="1"/>
    <col min="5650" max="5650" width="6.42578125" style="120" customWidth="1"/>
    <col min="5651" max="5651" width="10.42578125" style="120" customWidth="1"/>
    <col min="5652" max="5652" width="4.140625" style="120" customWidth="1"/>
    <col min="5653" max="5653" width="12.28515625" style="120" customWidth="1"/>
    <col min="5654" max="5654" width="1.28515625" style="120" customWidth="1"/>
    <col min="5655" max="5655" width="3.7109375" style="120" customWidth="1"/>
    <col min="5656" max="5656" width="14" style="120" customWidth="1"/>
    <col min="5657" max="5657" width="1.28515625" style="120" customWidth="1"/>
    <col min="5658" max="5658" width="1.5703125" style="120" customWidth="1"/>
    <col min="5659" max="5659" width="2.7109375" style="120" customWidth="1"/>
    <col min="5660" max="5660" width="7.5703125" style="120" customWidth="1"/>
    <col min="5661" max="5661" width="2.28515625" style="120" customWidth="1"/>
    <col min="5662" max="5662" width="3.5703125" style="120" customWidth="1"/>
    <col min="5663" max="5663" width="2.85546875" style="120" customWidth="1"/>
    <col min="5664" max="5664" width="1.28515625" style="120" customWidth="1"/>
    <col min="5665" max="5888" width="6.85546875" style="120" customWidth="1"/>
    <col min="5889" max="5889" width="1" style="120" customWidth="1"/>
    <col min="5890" max="5890" width="1.140625" style="120" customWidth="1"/>
    <col min="5891" max="5891" width="7.140625" style="120" customWidth="1"/>
    <col min="5892" max="5892" width="1" style="120" customWidth="1"/>
    <col min="5893" max="5893" width="4" style="120" customWidth="1"/>
    <col min="5894" max="5894" width="1.28515625" style="120" customWidth="1"/>
    <col min="5895" max="5895" width="6.140625" style="120" customWidth="1"/>
    <col min="5896" max="5896" width="2.7109375" style="120" customWidth="1"/>
    <col min="5897" max="5897" width="1.85546875" style="120" customWidth="1"/>
    <col min="5898" max="5898" width="1.7109375" style="120" customWidth="1"/>
    <col min="5899" max="5899" width="2.42578125" style="120" customWidth="1"/>
    <col min="5900" max="5900" width="5" style="120" customWidth="1"/>
    <col min="5901" max="5901" width="6.140625" style="120" customWidth="1"/>
    <col min="5902" max="5902" width="3.5703125" style="120" customWidth="1"/>
    <col min="5903" max="5903" width="4.85546875" style="120" customWidth="1"/>
    <col min="5904" max="5904" width="3" style="120" customWidth="1"/>
    <col min="5905" max="5905" width="15.5703125" style="120" customWidth="1"/>
    <col min="5906" max="5906" width="6.42578125" style="120" customWidth="1"/>
    <col min="5907" max="5907" width="10.42578125" style="120" customWidth="1"/>
    <col min="5908" max="5908" width="4.140625" style="120" customWidth="1"/>
    <col min="5909" max="5909" width="12.28515625" style="120" customWidth="1"/>
    <col min="5910" max="5910" width="1.28515625" style="120" customWidth="1"/>
    <col min="5911" max="5911" width="3.7109375" style="120" customWidth="1"/>
    <col min="5912" max="5912" width="14" style="120" customWidth="1"/>
    <col min="5913" max="5913" width="1.28515625" style="120" customWidth="1"/>
    <col min="5914" max="5914" width="1.5703125" style="120" customWidth="1"/>
    <col min="5915" max="5915" width="2.7109375" style="120" customWidth="1"/>
    <col min="5916" max="5916" width="7.5703125" style="120" customWidth="1"/>
    <col min="5917" max="5917" width="2.28515625" style="120" customWidth="1"/>
    <col min="5918" max="5918" width="3.5703125" style="120" customWidth="1"/>
    <col min="5919" max="5919" width="2.85546875" style="120" customWidth="1"/>
    <col min="5920" max="5920" width="1.28515625" style="120" customWidth="1"/>
    <col min="5921" max="6144" width="6.85546875" style="120" customWidth="1"/>
    <col min="6145" max="6145" width="1" style="120" customWidth="1"/>
    <col min="6146" max="6146" width="1.140625" style="120" customWidth="1"/>
    <col min="6147" max="6147" width="7.140625" style="120" customWidth="1"/>
    <col min="6148" max="6148" width="1" style="120" customWidth="1"/>
    <col min="6149" max="6149" width="4" style="120" customWidth="1"/>
    <col min="6150" max="6150" width="1.28515625" style="120" customWidth="1"/>
    <col min="6151" max="6151" width="6.140625" style="120" customWidth="1"/>
    <col min="6152" max="6152" width="2.7109375" style="120" customWidth="1"/>
    <col min="6153" max="6153" width="1.85546875" style="120" customWidth="1"/>
    <col min="6154" max="6154" width="1.7109375" style="120" customWidth="1"/>
    <col min="6155" max="6155" width="2.42578125" style="120" customWidth="1"/>
    <col min="6156" max="6156" width="5" style="120" customWidth="1"/>
    <col min="6157" max="6157" width="6.140625" style="120" customWidth="1"/>
    <col min="6158" max="6158" width="3.5703125" style="120" customWidth="1"/>
    <col min="6159" max="6159" width="4.85546875" style="120" customWidth="1"/>
    <col min="6160" max="6160" width="3" style="120" customWidth="1"/>
    <col min="6161" max="6161" width="15.5703125" style="120" customWidth="1"/>
    <col min="6162" max="6162" width="6.42578125" style="120" customWidth="1"/>
    <col min="6163" max="6163" width="10.42578125" style="120" customWidth="1"/>
    <col min="6164" max="6164" width="4.140625" style="120" customWidth="1"/>
    <col min="6165" max="6165" width="12.28515625" style="120" customWidth="1"/>
    <col min="6166" max="6166" width="1.28515625" style="120" customWidth="1"/>
    <col min="6167" max="6167" width="3.7109375" style="120" customWidth="1"/>
    <col min="6168" max="6168" width="14" style="120" customWidth="1"/>
    <col min="6169" max="6169" width="1.28515625" style="120" customWidth="1"/>
    <col min="6170" max="6170" width="1.5703125" style="120" customWidth="1"/>
    <col min="6171" max="6171" width="2.7109375" style="120" customWidth="1"/>
    <col min="6172" max="6172" width="7.5703125" style="120" customWidth="1"/>
    <col min="6173" max="6173" width="2.28515625" style="120" customWidth="1"/>
    <col min="6174" max="6174" width="3.5703125" style="120" customWidth="1"/>
    <col min="6175" max="6175" width="2.85546875" style="120" customWidth="1"/>
    <col min="6176" max="6176" width="1.28515625" style="120" customWidth="1"/>
    <col min="6177" max="6400" width="6.85546875" style="120" customWidth="1"/>
    <col min="6401" max="6401" width="1" style="120" customWidth="1"/>
    <col min="6402" max="6402" width="1.140625" style="120" customWidth="1"/>
    <col min="6403" max="6403" width="7.140625" style="120" customWidth="1"/>
    <col min="6404" max="6404" width="1" style="120" customWidth="1"/>
    <col min="6405" max="6405" width="4" style="120" customWidth="1"/>
    <col min="6406" max="6406" width="1.28515625" style="120" customWidth="1"/>
    <col min="6407" max="6407" width="6.140625" style="120" customWidth="1"/>
    <col min="6408" max="6408" width="2.7109375" style="120" customWidth="1"/>
    <col min="6409" max="6409" width="1.85546875" style="120" customWidth="1"/>
    <col min="6410" max="6410" width="1.7109375" style="120" customWidth="1"/>
    <col min="6411" max="6411" width="2.42578125" style="120" customWidth="1"/>
    <col min="6412" max="6412" width="5" style="120" customWidth="1"/>
    <col min="6413" max="6413" width="6.140625" style="120" customWidth="1"/>
    <col min="6414" max="6414" width="3.5703125" style="120" customWidth="1"/>
    <col min="6415" max="6415" width="4.85546875" style="120" customWidth="1"/>
    <col min="6416" max="6416" width="3" style="120" customWidth="1"/>
    <col min="6417" max="6417" width="15.5703125" style="120" customWidth="1"/>
    <col min="6418" max="6418" width="6.42578125" style="120" customWidth="1"/>
    <col min="6419" max="6419" width="10.42578125" style="120" customWidth="1"/>
    <col min="6420" max="6420" width="4.140625" style="120" customWidth="1"/>
    <col min="6421" max="6421" width="12.28515625" style="120" customWidth="1"/>
    <col min="6422" max="6422" width="1.28515625" style="120" customWidth="1"/>
    <col min="6423" max="6423" width="3.7109375" style="120" customWidth="1"/>
    <col min="6424" max="6424" width="14" style="120" customWidth="1"/>
    <col min="6425" max="6425" width="1.28515625" style="120" customWidth="1"/>
    <col min="6426" max="6426" width="1.5703125" style="120" customWidth="1"/>
    <col min="6427" max="6427" width="2.7109375" style="120" customWidth="1"/>
    <col min="6428" max="6428" width="7.5703125" style="120" customWidth="1"/>
    <col min="6429" max="6429" width="2.28515625" style="120" customWidth="1"/>
    <col min="6430" max="6430" width="3.5703125" style="120" customWidth="1"/>
    <col min="6431" max="6431" width="2.85546875" style="120" customWidth="1"/>
    <col min="6432" max="6432" width="1.28515625" style="120" customWidth="1"/>
    <col min="6433" max="6656" width="6.85546875" style="120" customWidth="1"/>
    <col min="6657" max="6657" width="1" style="120" customWidth="1"/>
    <col min="6658" max="6658" width="1.140625" style="120" customWidth="1"/>
    <col min="6659" max="6659" width="7.140625" style="120" customWidth="1"/>
    <col min="6660" max="6660" width="1" style="120" customWidth="1"/>
    <col min="6661" max="6661" width="4" style="120" customWidth="1"/>
    <col min="6662" max="6662" width="1.28515625" style="120" customWidth="1"/>
    <col min="6663" max="6663" width="6.140625" style="120" customWidth="1"/>
    <col min="6664" max="6664" width="2.7109375" style="120" customWidth="1"/>
    <col min="6665" max="6665" width="1.85546875" style="120" customWidth="1"/>
    <col min="6666" max="6666" width="1.7109375" style="120" customWidth="1"/>
    <col min="6667" max="6667" width="2.42578125" style="120" customWidth="1"/>
    <col min="6668" max="6668" width="5" style="120" customWidth="1"/>
    <col min="6669" max="6669" width="6.140625" style="120" customWidth="1"/>
    <col min="6670" max="6670" width="3.5703125" style="120" customWidth="1"/>
    <col min="6671" max="6671" width="4.85546875" style="120" customWidth="1"/>
    <col min="6672" max="6672" width="3" style="120" customWidth="1"/>
    <col min="6673" max="6673" width="15.5703125" style="120" customWidth="1"/>
    <col min="6674" max="6674" width="6.42578125" style="120" customWidth="1"/>
    <col min="6675" max="6675" width="10.42578125" style="120" customWidth="1"/>
    <col min="6676" max="6676" width="4.140625" style="120" customWidth="1"/>
    <col min="6677" max="6677" width="12.28515625" style="120" customWidth="1"/>
    <col min="6678" max="6678" width="1.28515625" style="120" customWidth="1"/>
    <col min="6679" max="6679" width="3.7109375" style="120" customWidth="1"/>
    <col min="6680" max="6680" width="14" style="120" customWidth="1"/>
    <col min="6681" max="6681" width="1.28515625" style="120" customWidth="1"/>
    <col min="6682" max="6682" width="1.5703125" style="120" customWidth="1"/>
    <col min="6683" max="6683" width="2.7109375" style="120" customWidth="1"/>
    <col min="6684" max="6684" width="7.5703125" style="120" customWidth="1"/>
    <col min="6685" max="6685" width="2.28515625" style="120" customWidth="1"/>
    <col min="6686" max="6686" width="3.5703125" style="120" customWidth="1"/>
    <col min="6687" max="6687" width="2.85546875" style="120" customWidth="1"/>
    <col min="6688" max="6688" width="1.28515625" style="120" customWidth="1"/>
    <col min="6689" max="6912" width="6.85546875" style="120" customWidth="1"/>
    <col min="6913" max="6913" width="1" style="120" customWidth="1"/>
    <col min="6914" max="6914" width="1.140625" style="120" customWidth="1"/>
    <col min="6915" max="6915" width="7.140625" style="120" customWidth="1"/>
    <col min="6916" max="6916" width="1" style="120" customWidth="1"/>
    <col min="6917" max="6917" width="4" style="120" customWidth="1"/>
    <col min="6918" max="6918" width="1.28515625" style="120" customWidth="1"/>
    <col min="6919" max="6919" width="6.140625" style="120" customWidth="1"/>
    <col min="6920" max="6920" width="2.7109375" style="120" customWidth="1"/>
    <col min="6921" max="6921" width="1.85546875" style="120" customWidth="1"/>
    <col min="6922" max="6922" width="1.7109375" style="120" customWidth="1"/>
    <col min="6923" max="6923" width="2.42578125" style="120" customWidth="1"/>
    <col min="6924" max="6924" width="5" style="120" customWidth="1"/>
    <col min="6925" max="6925" width="6.140625" style="120" customWidth="1"/>
    <col min="6926" max="6926" width="3.5703125" style="120" customWidth="1"/>
    <col min="6927" max="6927" width="4.85546875" style="120" customWidth="1"/>
    <col min="6928" max="6928" width="3" style="120" customWidth="1"/>
    <col min="6929" max="6929" width="15.5703125" style="120" customWidth="1"/>
    <col min="6930" max="6930" width="6.42578125" style="120" customWidth="1"/>
    <col min="6931" max="6931" width="10.42578125" style="120" customWidth="1"/>
    <col min="6932" max="6932" width="4.140625" style="120" customWidth="1"/>
    <col min="6933" max="6933" width="12.28515625" style="120" customWidth="1"/>
    <col min="6934" max="6934" width="1.28515625" style="120" customWidth="1"/>
    <col min="6935" max="6935" width="3.7109375" style="120" customWidth="1"/>
    <col min="6936" max="6936" width="14" style="120" customWidth="1"/>
    <col min="6937" max="6937" width="1.28515625" style="120" customWidth="1"/>
    <col min="6938" max="6938" width="1.5703125" style="120" customWidth="1"/>
    <col min="6939" max="6939" width="2.7109375" style="120" customWidth="1"/>
    <col min="6940" max="6940" width="7.5703125" style="120" customWidth="1"/>
    <col min="6941" max="6941" width="2.28515625" style="120" customWidth="1"/>
    <col min="6942" max="6942" width="3.5703125" style="120" customWidth="1"/>
    <col min="6943" max="6943" width="2.85546875" style="120" customWidth="1"/>
    <col min="6944" max="6944" width="1.28515625" style="120" customWidth="1"/>
    <col min="6945" max="7168" width="6.85546875" style="120" customWidth="1"/>
    <col min="7169" max="7169" width="1" style="120" customWidth="1"/>
    <col min="7170" max="7170" width="1.140625" style="120" customWidth="1"/>
    <col min="7171" max="7171" width="7.140625" style="120" customWidth="1"/>
    <col min="7172" max="7172" width="1" style="120" customWidth="1"/>
    <col min="7173" max="7173" width="4" style="120" customWidth="1"/>
    <col min="7174" max="7174" width="1.28515625" style="120" customWidth="1"/>
    <col min="7175" max="7175" width="6.140625" style="120" customWidth="1"/>
    <col min="7176" max="7176" width="2.7109375" style="120" customWidth="1"/>
    <col min="7177" max="7177" width="1.85546875" style="120" customWidth="1"/>
    <col min="7178" max="7178" width="1.7109375" style="120" customWidth="1"/>
    <col min="7179" max="7179" width="2.42578125" style="120" customWidth="1"/>
    <col min="7180" max="7180" width="5" style="120" customWidth="1"/>
    <col min="7181" max="7181" width="6.140625" style="120" customWidth="1"/>
    <col min="7182" max="7182" width="3.5703125" style="120" customWidth="1"/>
    <col min="7183" max="7183" width="4.85546875" style="120" customWidth="1"/>
    <col min="7184" max="7184" width="3" style="120" customWidth="1"/>
    <col min="7185" max="7185" width="15.5703125" style="120" customWidth="1"/>
    <col min="7186" max="7186" width="6.42578125" style="120" customWidth="1"/>
    <col min="7187" max="7187" width="10.42578125" style="120" customWidth="1"/>
    <col min="7188" max="7188" width="4.140625" style="120" customWidth="1"/>
    <col min="7189" max="7189" width="12.28515625" style="120" customWidth="1"/>
    <col min="7190" max="7190" width="1.28515625" style="120" customWidth="1"/>
    <col min="7191" max="7191" width="3.7109375" style="120" customWidth="1"/>
    <col min="7192" max="7192" width="14" style="120" customWidth="1"/>
    <col min="7193" max="7193" width="1.28515625" style="120" customWidth="1"/>
    <col min="7194" max="7194" width="1.5703125" style="120" customWidth="1"/>
    <col min="7195" max="7195" width="2.7109375" style="120" customWidth="1"/>
    <col min="7196" max="7196" width="7.5703125" style="120" customWidth="1"/>
    <col min="7197" max="7197" width="2.28515625" style="120" customWidth="1"/>
    <col min="7198" max="7198" width="3.5703125" style="120" customWidth="1"/>
    <col min="7199" max="7199" width="2.85546875" style="120" customWidth="1"/>
    <col min="7200" max="7200" width="1.28515625" style="120" customWidth="1"/>
    <col min="7201" max="7424" width="6.85546875" style="120" customWidth="1"/>
    <col min="7425" max="7425" width="1" style="120" customWidth="1"/>
    <col min="7426" max="7426" width="1.140625" style="120" customWidth="1"/>
    <col min="7427" max="7427" width="7.140625" style="120" customWidth="1"/>
    <col min="7428" max="7428" width="1" style="120" customWidth="1"/>
    <col min="7429" max="7429" width="4" style="120" customWidth="1"/>
    <col min="7430" max="7430" width="1.28515625" style="120" customWidth="1"/>
    <col min="7431" max="7431" width="6.140625" style="120" customWidth="1"/>
    <col min="7432" max="7432" width="2.7109375" style="120" customWidth="1"/>
    <col min="7433" max="7433" width="1.85546875" style="120" customWidth="1"/>
    <col min="7434" max="7434" width="1.7109375" style="120" customWidth="1"/>
    <col min="7435" max="7435" width="2.42578125" style="120" customWidth="1"/>
    <col min="7436" max="7436" width="5" style="120" customWidth="1"/>
    <col min="7437" max="7437" width="6.140625" style="120" customWidth="1"/>
    <col min="7438" max="7438" width="3.5703125" style="120" customWidth="1"/>
    <col min="7439" max="7439" width="4.85546875" style="120" customWidth="1"/>
    <col min="7440" max="7440" width="3" style="120" customWidth="1"/>
    <col min="7441" max="7441" width="15.5703125" style="120" customWidth="1"/>
    <col min="7442" max="7442" width="6.42578125" style="120" customWidth="1"/>
    <col min="7443" max="7443" width="10.42578125" style="120" customWidth="1"/>
    <col min="7444" max="7444" width="4.140625" style="120" customWidth="1"/>
    <col min="7445" max="7445" width="12.28515625" style="120" customWidth="1"/>
    <col min="7446" max="7446" width="1.28515625" style="120" customWidth="1"/>
    <col min="7447" max="7447" width="3.7109375" style="120" customWidth="1"/>
    <col min="7448" max="7448" width="14" style="120" customWidth="1"/>
    <col min="7449" max="7449" width="1.28515625" style="120" customWidth="1"/>
    <col min="7450" max="7450" width="1.5703125" style="120" customWidth="1"/>
    <col min="7451" max="7451" width="2.7109375" style="120" customWidth="1"/>
    <col min="7452" max="7452" width="7.5703125" style="120" customWidth="1"/>
    <col min="7453" max="7453" width="2.28515625" style="120" customWidth="1"/>
    <col min="7454" max="7454" width="3.5703125" style="120" customWidth="1"/>
    <col min="7455" max="7455" width="2.85546875" style="120" customWidth="1"/>
    <col min="7456" max="7456" width="1.28515625" style="120" customWidth="1"/>
    <col min="7457" max="7680" width="6.85546875" style="120" customWidth="1"/>
    <col min="7681" max="7681" width="1" style="120" customWidth="1"/>
    <col min="7682" max="7682" width="1.140625" style="120" customWidth="1"/>
    <col min="7683" max="7683" width="7.140625" style="120" customWidth="1"/>
    <col min="7684" max="7684" width="1" style="120" customWidth="1"/>
    <col min="7685" max="7685" width="4" style="120" customWidth="1"/>
    <col min="7686" max="7686" width="1.28515625" style="120" customWidth="1"/>
    <col min="7687" max="7687" width="6.140625" style="120" customWidth="1"/>
    <col min="7688" max="7688" width="2.7109375" style="120" customWidth="1"/>
    <col min="7689" max="7689" width="1.85546875" style="120" customWidth="1"/>
    <col min="7690" max="7690" width="1.7109375" style="120" customWidth="1"/>
    <col min="7691" max="7691" width="2.42578125" style="120" customWidth="1"/>
    <col min="7692" max="7692" width="5" style="120" customWidth="1"/>
    <col min="7693" max="7693" width="6.140625" style="120" customWidth="1"/>
    <col min="7694" max="7694" width="3.5703125" style="120" customWidth="1"/>
    <col min="7695" max="7695" width="4.85546875" style="120" customWidth="1"/>
    <col min="7696" max="7696" width="3" style="120" customWidth="1"/>
    <col min="7697" max="7697" width="15.5703125" style="120" customWidth="1"/>
    <col min="7698" max="7698" width="6.42578125" style="120" customWidth="1"/>
    <col min="7699" max="7699" width="10.42578125" style="120" customWidth="1"/>
    <col min="7700" max="7700" width="4.140625" style="120" customWidth="1"/>
    <col min="7701" max="7701" width="12.28515625" style="120" customWidth="1"/>
    <col min="7702" max="7702" width="1.28515625" style="120" customWidth="1"/>
    <col min="7703" max="7703" width="3.7109375" style="120" customWidth="1"/>
    <col min="7704" max="7704" width="14" style="120" customWidth="1"/>
    <col min="7705" max="7705" width="1.28515625" style="120" customWidth="1"/>
    <col min="7706" max="7706" width="1.5703125" style="120" customWidth="1"/>
    <col min="7707" max="7707" width="2.7109375" style="120" customWidth="1"/>
    <col min="7708" max="7708" width="7.5703125" style="120" customWidth="1"/>
    <col min="7709" max="7709" width="2.28515625" style="120" customWidth="1"/>
    <col min="7710" max="7710" width="3.5703125" style="120" customWidth="1"/>
    <col min="7711" max="7711" width="2.85546875" style="120" customWidth="1"/>
    <col min="7712" max="7712" width="1.28515625" style="120" customWidth="1"/>
    <col min="7713" max="7936" width="6.85546875" style="120" customWidth="1"/>
    <col min="7937" max="7937" width="1" style="120" customWidth="1"/>
    <col min="7938" max="7938" width="1.140625" style="120" customWidth="1"/>
    <col min="7939" max="7939" width="7.140625" style="120" customWidth="1"/>
    <col min="7940" max="7940" width="1" style="120" customWidth="1"/>
    <col min="7941" max="7941" width="4" style="120" customWidth="1"/>
    <col min="7942" max="7942" width="1.28515625" style="120" customWidth="1"/>
    <col min="7943" max="7943" width="6.140625" style="120" customWidth="1"/>
    <col min="7944" max="7944" width="2.7109375" style="120" customWidth="1"/>
    <col min="7945" max="7945" width="1.85546875" style="120" customWidth="1"/>
    <col min="7946" max="7946" width="1.7109375" style="120" customWidth="1"/>
    <col min="7947" max="7947" width="2.42578125" style="120" customWidth="1"/>
    <col min="7948" max="7948" width="5" style="120" customWidth="1"/>
    <col min="7949" max="7949" width="6.140625" style="120" customWidth="1"/>
    <col min="7950" max="7950" width="3.5703125" style="120" customWidth="1"/>
    <col min="7951" max="7951" width="4.85546875" style="120" customWidth="1"/>
    <col min="7952" max="7952" width="3" style="120" customWidth="1"/>
    <col min="7953" max="7953" width="15.5703125" style="120" customWidth="1"/>
    <col min="7954" max="7954" width="6.42578125" style="120" customWidth="1"/>
    <col min="7955" max="7955" width="10.42578125" style="120" customWidth="1"/>
    <col min="7956" max="7956" width="4.140625" style="120" customWidth="1"/>
    <col min="7957" max="7957" width="12.28515625" style="120" customWidth="1"/>
    <col min="7958" max="7958" width="1.28515625" style="120" customWidth="1"/>
    <col min="7959" max="7959" width="3.7109375" style="120" customWidth="1"/>
    <col min="7960" max="7960" width="14" style="120" customWidth="1"/>
    <col min="7961" max="7961" width="1.28515625" style="120" customWidth="1"/>
    <col min="7962" max="7962" width="1.5703125" style="120" customWidth="1"/>
    <col min="7963" max="7963" width="2.7109375" style="120" customWidth="1"/>
    <col min="7964" max="7964" width="7.5703125" style="120" customWidth="1"/>
    <col min="7965" max="7965" width="2.28515625" style="120" customWidth="1"/>
    <col min="7966" max="7966" width="3.5703125" style="120" customWidth="1"/>
    <col min="7967" max="7967" width="2.85546875" style="120" customWidth="1"/>
    <col min="7968" max="7968" width="1.28515625" style="120" customWidth="1"/>
    <col min="7969" max="8192" width="6.85546875" style="120" customWidth="1"/>
    <col min="8193" max="8193" width="1" style="120" customWidth="1"/>
    <col min="8194" max="8194" width="1.140625" style="120" customWidth="1"/>
    <col min="8195" max="8195" width="7.140625" style="120" customWidth="1"/>
    <col min="8196" max="8196" width="1" style="120" customWidth="1"/>
    <col min="8197" max="8197" width="4" style="120" customWidth="1"/>
    <col min="8198" max="8198" width="1.28515625" style="120" customWidth="1"/>
    <col min="8199" max="8199" width="6.140625" style="120" customWidth="1"/>
    <col min="8200" max="8200" width="2.7109375" style="120" customWidth="1"/>
    <col min="8201" max="8201" width="1.85546875" style="120" customWidth="1"/>
    <col min="8202" max="8202" width="1.7109375" style="120" customWidth="1"/>
    <col min="8203" max="8203" width="2.42578125" style="120" customWidth="1"/>
    <col min="8204" max="8204" width="5" style="120" customWidth="1"/>
    <col min="8205" max="8205" width="6.140625" style="120" customWidth="1"/>
    <col min="8206" max="8206" width="3.5703125" style="120" customWidth="1"/>
    <col min="8207" max="8207" width="4.85546875" style="120" customWidth="1"/>
    <col min="8208" max="8208" width="3" style="120" customWidth="1"/>
    <col min="8209" max="8209" width="15.5703125" style="120" customWidth="1"/>
    <col min="8210" max="8210" width="6.42578125" style="120" customWidth="1"/>
    <col min="8211" max="8211" width="10.42578125" style="120" customWidth="1"/>
    <col min="8212" max="8212" width="4.140625" style="120" customWidth="1"/>
    <col min="8213" max="8213" width="12.28515625" style="120" customWidth="1"/>
    <col min="8214" max="8214" width="1.28515625" style="120" customWidth="1"/>
    <col min="8215" max="8215" width="3.7109375" style="120" customWidth="1"/>
    <col min="8216" max="8216" width="14" style="120" customWidth="1"/>
    <col min="8217" max="8217" width="1.28515625" style="120" customWidth="1"/>
    <col min="8218" max="8218" width="1.5703125" style="120" customWidth="1"/>
    <col min="8219" max="8219" width="2.7109375" style="120" customWidth="1"/>
    <col min="8220" max="8220" width="7.5703125" style="120" customWidth="1"/>
    <col min="8221" max="8221" width="2.28515625" style="120" customWidth="1"/>
    <col min="8222" max="8222" width="3.5703125" style="120" customWidth="1"/>
    <col min="8223" max="8223" width="2.85546875" style="120" customWidth="1"/>
    <col min="8224" max="8224" width="1.28515625" style="120" customWidth="1"/>
    <col min="8225" max="8448" width="6.85546875" style="120" customWidth="1"/>
    <col min="8449" max="8449" width="1" style="120" customWidth="1"/>
    <col min="8450" max="8450" width="1.140625" style="120" customWidth="1"/>
    <col min="8451" max="8451" width="7.140625" style="120" customWidth="1"/>
    <col min="8452" max="8452" width="1" style="120" customWidth="1"/>
    <col min="8453" max="8453" width="4" style="120" customWidth="1"/>
    <col min="8454" max="8454" width="1.28515625" style="120" customWidth="1"/>
    <col min="8455" max="8455" width="6.140625" style="120" customWidth="1"/>
    <col min="8456" max="8456" width="2.7109375" style="120" customWidth="1"/>
    <col min="8457" max="8457" width="1.85546875" style="120" customWidth="1"/>
    <col min="8458" max="8458" width="1.7109375" style="120" customWidth="1"/>
    <col min="8459" max="8459" width="2.42578125" style="120" customWidth="1"/>
    <col min="8460" max="8460" width="5" style="120" customWidth="1"/>
    <col min="8461" max="8461" width="6.140625" style="120" customWidth="1"/>
    <col min="8462" max="8462" width="3.5703125" style="120" customWidth="1"/>
    <col min="8463" max="8463" width="4.85546875" style="120" customWidth="1"/>
    <col min="8464" max="8464" width="3" style="120" customWidth="1"/>
    <col min="8465" max="8465" width="15.5703125" style="120" customWidth="1"/>
    <col min="8466" max="8466" width="6.42578125" style="120" customWidth="1"/>
    <col min="8467" max="8467" width="10.42578125" style="120" customWidth="1"/>
    <col min="8468" max="8468" width="4.140625" style="120" customWidth="1"/>
    <col min="8469" max="8469" width="12.28515625" style="120" customWidth="1"/>
    <col min="8470" max="8470" width="1.28515625" style="120" customWidth="1"/>
    <col min="8471" max="8471" width="3.7109375" style="120" customWidth="1"/>
    <col min="8472" max="8472" width="14" style="120" customWidth="1"/>
    <col min="8473" max="8473" width="1.28515625" style="120" customWidth="1"/>
    <col min="8474" max="8474" width="1.5703125" style="120" customWidth="1"/>
    <col min="8475" max="8475" width="2.7109375" style="120" customWidth="1"/>
    <col min="8476" max="8476" width="7.5703125" style="120" customWidth="1"/>
    <col min="8477" max="8477" width="2.28515625" style="120" customWidth="1"/>
    <col min="8478" max="8478" width="3.5703125" style="120" customWidth="1"/>
    <col min="8479" max="8479" width="2.85546875" style="120" customWidth="1"/>
    <col min="8480" max="8480" width="1.28515625" style="120" customWidth="1"/>
    <col min="8481" max="8704" width="6.85546875" style="120" customWidth="1"/>
    <col min="8705" max="8705" width="1" style="120" customWidth="1"/>
    <col min="8706" max="8706" width="1.140625" style="120" customWidth="1"/>
    <col min="8707" max="8707" width="7.140625" style="120" customWidth="1"/>
    <col min="8708" max="8708" width="1" style="120" customWidth="1"/>
    <col min="8709" max="8709" width="4" style="120" customWidth="1"/>
    <col min="8710" max="8710" width="1.28515625" style="120" customWidth="1"/>
    <col min="8711" max="8711" width="6.140625" style="120" customWidth="1"/>
    <col min="8712" max="8712" width="2.7109375" style="120" customWidth="1"/>
    <col min="8713" max="8713" width="1.85546875" style="120" customWidth="1"/>
    <col min="8714" max="8714" width="1.7109375" style="120" customWidth="1"/>
    <col min="8715" max="8715" width="2.42578125" style="120" customWidth="1"/>
    <col min="8716" max="8716" width="5" style="120" customWidth="1"/>
    <col min="8717" max="8717" width="6.140625" style="120" customWidth="1"/>
    <col min="8718" max="8718" width="3.5703125" style="120" customWidth="1"/>
    <col min="8719" max="8719" width="4.85546875" style="120" customWidth="1"/>
    <col min="8720" max="8720" width="3" style="120" customWidth="1"/>
    <col min="8721" max="8721" width="15.5703125" style="120" customWidth="1"/>
    <col min="8722" max="8722" width="6.42578125" style="120" customWidth="1"/>
    <col min="8723" max="8723" width="10.42578125" style="120" customWidth="1"/>
    <col min="8724" max="8724" width="4.140625" style="120" customWidth="1"/>
    <col min="8725" max="8725" width="12.28515625" style="120" customWidth="1"/>
    <col min="8726" max="8726" width="1.28515625" style="120" customWidth="1"/>
    <col min="8727" max="8727" width="3.7109375" style="120" customWidth="1"/>
    <col min="8728" max="8728" width="14" style="120" customWidth="1"/>
    <col min="8729" max="8729" width="1.28515625" style="120" customWidth="1"/>
    <col min="8730" max="8730" width="1.5703125" style="120" customWidth="1"/>
    <col min="8731" max="8731" width="2.7109375" style="120" customWidth="1"/>
    <col min="8732" max="8732" width="7.5703125" style="120" customWidth="1"/>
    <col min="8733" max="8733" width="2.28515625" style="120" customWidth="1"/>
    <col min="8734" max="8734" width="3.5703125" style="120" customWidth="1"/>
    <col min="8735" max="8735" width="2.85546875" style="120" customWidth="1"/>
    <col min="8736" max="8736" width="1.28515625" style="120" customWidth="1"/>
    <col min="8737" max="8960" width="6.85546875" style="120" customWidth="1"/>
    <col min="8961" max="8961" width="1" style="120" customWidth="1"/>
    <col min="8962" max="8962" width="1.140625" style="120" customWidth="1"/>
    <col min="8963" max="8963" width="7.140625" style="120" customWidth="1"/>
    <col min="8964" max="8964" width="1" style="120" customWidth="1"/>
    <col min="8965" max="8965" width="4" style="120" customWidth="1"/>
    <col min="8966" max="8966" width="1.28515625" style="120" customWidth="1"/>
    <col min="8967" max="8967" width="6.140625" style="120" customWidth="1"/>
    <col min="8968" max="8968" width="2.7109375" style="120" customWidth="1"/>
    <col min="8969" max="8969" width="1.85546875" style="120" customWidth="1"/>
    <col min="8970" max="8970" width="1.7109375" style="120" customWidth="1"/>
    <col min="8971" max="8971" width="2.42578125" style="120" customWidth="1"/>
    <col min="8972" max="8972" width="5" style="120" customWidth="1"/>
    <col min="8973" max="8973" width="6.140625" style="120" customWidth="1"/>
    <col min="8974" max="8974" width="3.5703125" style="120" customWidth="1"/>
    <col min="8975" max="8975" width="4.85546875" style="120" customWidth="1"/>
    <col min="8976" max="8976" width="3" style="120" customWidth="1"/>
    <col min="8977" max="8977" width="15.5703125" style="120" customWidth="1"/>
    <col min="8978" max="8978" width="6.42578125" style="120" customWidth="1"/>
    <col min="8979" max="8979" width="10.42578125" style="120" customWidth="1"/>
    <col min="8980" max="8980" width="4.140625" style="120" customWidth="1"/>
    <col min="8981" max="8981" width="12.28515625" style="120" customWidth="1"/>
    <col min="8982" max="8982" width="1.28515625" style="120" customWidth="1"/>
    <col min="8983" max="8983" width="3.7109375" style="120" customWidth="1"/>
    <col min="8984" max="8984" width="14" style="120" customWidth="1"/>
    <col min="8985" max="8985" width="1.28515625" style="120" customWidth="1"/>
    <col min="8986" max="8986" width="1.5703125" style="120" customWidth="1"/>
    <col min="8987" max="8987" width="2.7109375" style="120" customWidth="1"/>
    <col min="8988" max="8988" width="7.5703125" style="120" customWidth="1"/>
    <col min="8989" max="8989" width="2.28515625" style="120" customWidth="1"/>
    <col min="8990" max="8990" width="3.5703125" style="120" customWidth="1"/>
    <col min="8991" max="8991" width="2.85546875" style="120" customWidth="1"/>
    <col min="8992" max="8992" width="1.28515625" style="120" customWidth="1"/>
    <col min="8993" max="9216" width="6.85546875" style="120" customWidth="1"/>
    <col min="9217" max="9217" width="1" style="120" customWidth="1"/>
    <col min="9218" max="9218" width="1.140625" style="120" customWidth="1"/>
    <col min="9219" max="9219" width="7.140625" style="120" customWidth="1"/>
    <col min="9220" max="9220" width="1" style="120" customWidth="1"/>
    <col min="9221" max="9221" width="4" style="120" customWidth="1"/>
    <col min="9222" max="9222" width="1.28515625" style="120" customWidth="1"/>
    <col min="9223" max="9223" width="6.140625" style="120" customWidth="1"/>
    <col min="9224" max="9224" width="2.7109375" style="120" customWidth="1"/>
    <col min="9225" max="9225" width="1.85546875" style="120" customWidth="1"/>
    <col min="9226" max="9226" width="1.7109375" style="120" customWidth="1"/>
    <col min="9227" max="9227" width="2.42578125" style="120" customWidth="1"/>
    <col min="9228" max="9228" width="5" style="120" customWidth="1"/>
    <col min="9229" max="9229" width="6.140625" style="120" customWidth="1"/>
    <col min="9230" max="9230" width="3.5703125" style="120" customWidth="1"/>
    <col min="9231" max="9231" width="4.85546875" style="120" customWidth="1"/>
    <col min="9232" max="9232" width="3" style="120" customWidth="1"/>
    <col min="9233" max="9233" width="15.5703125" style="120" customWidth="1"/>
    <col min="9234" max="9234" width="6.42578125" style="120" customWidth="1"/>
    <col min="9235" max="9235" width="10.42578125" style="120" customWidth="1"/>
    <col min="9236" max="9236" width="4.140625" style="120" customWidth="1"/>
    <col min="9237" max="9237" width="12.28515625" style="120" customWidth="1"/>
    <col min="9238" max="9238" width="1.28515625" style="120" customWidth="1"/>
    <col min="9239" max="9239" width="3.7109375" style="120" customWidth="1"/>
    <col min="9240" max="9240" width="14" style="120" customWidth="1"/>
    <col min="9241" max="9241" width="1.28515625" style="120" customWidth="1"/>
    <col min="9242" max="9242" width="1.5703125" style="120" customWidth="1"/>
    <col min="9243" max="9243" width="2.7109375" style="120" customWidth="1"/>
    <col min="9244" max="9244" width="7.5703125" style="120" customWidth="1"/>
    <col min="9245" max="9245" width="2.28515625" style="120" customWidth="1"/>
    <col min="9246" max="9246" width="3.5703125" style="120" customWidth="1"/>
    <col min="9247" max="9247" width="2.85546875" style="120" customWidth="1"/>
    <col min="9248" max="9248" width="1.28515625" style="120" customWidth="1"/>
    <col min="9249" max="9472" width="6.85546875" style="120" customWidth="1"/>
    <col min="9473" max="9473" width="1" style="120" customWidth="1"/>
    <col min="9474" max="9474" width="1.140625" style="120" customWidth="1"/>
    <col min="9475" max="9475" width="7.140625" style="120" customWidth="1"/>
    <col min="9476" max="9476" width="1" style="120" customWidth="1"/>
    <col min="9477" max="9477" width="4" style="120" customWidth="1"/>
    <col min="9478" max="9478" width="1.28515625" style="120" customWidth="1"/>
    <col min="9479" max="9479" width="6.140625" style="120" customWidth="1"/>
    <col min="9480" max="9480" width="2.7109375" style="120" customWidth="1"/>
    <col min="9481" max="9481" width="1.85546875" style="120" customWidth="1"/>
    <col min="9482" max="9482" width="1.7109375" style="120" customWidth="1"/>
    <col min="9483" max="9483" width="2.42578125" style="120" customWidth="1"/>
    <col min="9484" max="9484" width="5" style="120" customWidth="1"/>
    <col min="9485" max="9485" width="6.140625" style="120" customWidth="1"/>
    <col min="9486" max="9486" width="3.5703125" style="120" customWidth="1"/>
    <col min="9487" max="9487" width="4.85546875" style="120" customWidth="1"/>
    <col min="9488" max="9488" width="3" style="120" customWidth="1"/>
    <col min="9489" max="9489" width="15.5703125" style="120" customWidth="1"/>
    <col min="9490" max="9490" width="6.42578125" style="120" customWidth="1"/>
    <col min="9491" max="9491" width="10.42578125" style="120" customWidth="1"/>
    <col min="9492" max="9492" width="4.140625" style="120" customWidth="1"/>
    <col min="9493" max="9493" width="12.28515625" style="120" customWidth="1"/>
    <col min="9494" max="9494" width="1.28515625" style="120" customWidth="1"/>
    <col min="9495" max="9495" width="3.7109375" style="120" customWidth="1"/>
    <col min="9496" max="9496" width="14" style="120" customWidth="1"/>
    <col min="9497" max="9497" width="1.28515625" style="120" customWidth="1"/>
    <col min="9498" max="9498" width="1.5703125" style="120" customWidth="1"/>
    <col min="9499" max="9499" width="2.7109375" style="120" customWidth="1"/>
    <col min="9500" max="9500" width="7.5703125" style="120" customWidth="1"/>
    <col min="9501" max="9501" width="2.28515625" style="120" customWidth="1"/>
    <col min="9502" max="9502" width="3.5703125" style="120" customWidth="1"/>
    <col min="9503" max="9503" width="2.85546875" style="120" customWidth="1"/>
    <col min="9504" max="9504" width="1.28515625" style="120" customWidth="1"/>
    <col min="9505" max="9728" width="6.85546875" style="120" customWidth="1"/>
    <col min="9729" max="9729" width="1" style="120" customWidth="1"/>
    <col min="9730" max="9730" width="1.140625" style="120" customWidth="1"/>
    <col min="9731" max="9731" width="7.140625" style="120" customWidth="1"/>
    <col min="9732" max="9732" width="1" style="120" customWidth="1"/>
    <col min="9733" max="9733" width="4" style="120" customWidth="1"/>
    <col min="9734" max="9734" width="1.28515625" style="120" customWidth="1"/>
    <col min="9735" max="9735" width="6.140625" style="120" customWidth="1"/>
    <col min="9736" max="9736" width="2.7109375" style="120" customWidth="1"/>
    <col min="9737" max="9737" width="1.85546875" style="120" customWidth="1"/>
    <col min="9738" max="9738" width="1.7109375" style="120" customWidth="1"/>
    <col min="9739" max="9739" width="2.42578125" style="120" customWidth="1"/>
    <col min="9740" max="9740" width="5" style="120" customWidth="1"/>
    <col min="9741" max="9741" width="6.140625" style="120" customWidth="1"/>
    <col min="9742" max="9742" width="3.5703125" style="120" customWidth="1"/>
    <col min="9743" max="9743" width="4.85546875" style="120" customWidth="1"/>
    <col min="9744" max="9744" width="3" style="120" customWidth="1"/>
    <col min="9745" max="9745" width="15.5703125" style="120" customWidth="1"/>
    <col min="9746" max="9746" width="6.42578125" style="120" customWidth="1"/>
    <col min="9747" max="9747" width="10.42578125" style="120" customWidth="1"/>
    <col min="9748" max="9748" width="4.140625" style="120" customWidth="1"/>
    <col min="9749" max="9749" width="12.28515625" style="120" customWidth="1"/>
    <col min="9750" max="9750" width="1.28515625" style="120" customWidth="1"/>
    <col min="9751" max="9751" width="3.7109375" style="120" customWidth="1"/>
    <col min="9752" max="9752" width="14" style="120" customWidth="1"/>
    <col min="9753" max="9753" width="1.28515625" style="120" customWidth="1"/>
    <col min="9754" max="9754" width="1.5703125" style="120" customWidth="1"/>
    <col min="9755" max="9755" width="2.7109375" style="120" customWidth="1"/>
    <col min="9756" max="9756" width="7.5703125" style="120" customWidth="1"/>
    <col min="9757" max="9757" width="2.28515625" style="120" customWidth="1"/>
    <col min="9758" max="9758" width="3.5703125" style="120" customWidth="1"/>
    <col min="9759" max="9759" width="2.85546875" style="120" customWidth="1"/>
    <col min="9760" max="9760" width="1.28515625" style="120" customWidth="1"/>
    <col min="9761" max="9984" width="6.85546875" style="120" customWidth="1"/>
    <col min="9985" max="9985" width="1" style="120" customWidth="1"/>
    <col min="9986" max="9986" width="1.140625" style="120" customWidth="1"/>
    <col min="9987" max="9987" width="7.140625" style="120" customWidth="1"/>
    <col min="9988" max="9988" width="1" style="120" customWidth="1"/>
    <col min="9989" max="9989" width="4" style="120" customWidth="1"/>
    <col min="9990" max="9990" width="1.28515625" style="120" customWidth="1"/>
    <col min="9991" max="9991" width="6.140625" style="120" customWidth="1"/>
    <col min="9992" max="9992" width="2.7109375" style="120" customWidth="1"/>
    <col min="9993" max="9993" width="1.85546875" style="120" customWidth="1"/>
    <col min="9994" max="9994" width="1.7109375" style="120" customWidth="1"/>
    <col min="9995" max="9995" width="2.42578125" style="120" customWidth="1"/>
    <col min="9996" max="9996" width="5" style="120" customWidth="1"/>
    <col min="9997" max="9997" width="6.140625" style="120" customWidth="1"/>
    <col min="9998" max="9998" width="3.5703125" style="120" customWidth="1"/>
    <col min="9999" max="9999" width="4.85546875" style="120" customWidth="1"/>
    <col min="10000" max="10000" width="3" style="120" customWidth="1"/>
    <col min="10001" max="10001" width="15.5703125" style="120" customWidth="1"/>
    <col min="10002" max="10002" width="6.42578125" style="120" customWidth="1"/>
    <col min="10003" max="10003" width="10.42578125" style="120" customWidth="1"/>
    <col min="10004" max="10004" width="4.140625" style="120" customWidth="1"/>
    <col min="10005" max="10005" width="12.28515625" style="120" customWidth="1"/>
    <col min="10006" max="10006" width="1.28515625" style="120" customWidth="1"/>
    <col min="10007" max="10007" width="3.7109375" style="120" customWidth="1"/>
    <col min="10008" max="10008" width="14" style="120" customWidth="1"/>
    <col min="10009" max="10009" width="1.28515625" style="120" customWidth="1"/>
    <col min="10010" max="10010" width="1.5703125" style="120" customWidth="1"/>
    <col min="10011" max="10011" width="2.7109375" style="120" customWidth="1"/>
    <col min="10012" max="10012" width="7.5703125" style="120" customWidth="1"/>
    <col min="10013" max="10013" width="2.28515625" style="120" customWidth="1"/>
    <col min="10014" max="10014" width="3.5703125" style="120" customWidth="1"/>
    <col min="10015" max="10015" width="2.85546875" style="120" customWidth="1"/>
    <col min="10016" max="10016" width="1.28515625" style="120" customWidth="1"/>
    <col min="10017" max="10240" width="6.85546875" style="120" customWidth="1"/>
    <col min="10241" max="10241" width="1" style="120" customWidth="1"/>
    <col min="10242" max="10242" width="1.140625" style="120" customWidth="1"/>
    <col min="10243" max="10243" width="7.140625" style="120" customWidth="1"/>
    <col min="10244" max="10244" width="1" style="120" customWidth="1"/>
    <col min="10245" max="10245" width="4" style="120" customWidth="1"/>
    <col min="10246" max="10246" width="1.28515625" style="120" customWidth="1"/>
    <col min="10247" max="10247" width="6.140625" style="120" customWidth="1"/>
    <col min="10248" max="10248" width="2.7109375" style="120" customWidth="1"/>
    <col min="10249" max="10249" width="1.85546875" style="120" customWidth="1"/>
    <col min="10250" max="10250" width="1.7109375" style="120" customWidth="1"/>
    <col min="10251" max="10251" width="2.42578125" style="120" customWidth="1"/>
    <col min="10252" max="10252" width="5" style="120" customWidth="1"/>
    <col min="10253" max="10253" width="6.140625" style="120" customWidth="1"/>
    <col min="10254" max="10254" width="3.5703125" style="120" customWidth="1"/>
    <col min="10255" max="10255" width="4.85546875" style="120" customWidth="1"/>
    <col min="10256" max="10256" width="3" style="120" customWidth="1"/>
    <col min="10257" max="10257" width="15.5703125" style="120" customWidth="1"/>
    <col min="10258" max="10258" width="6.42578125" style="120" customWidth="1"/>
    <col min="10259" max="10259" width="10.42578125" style="120" customWidth="1"/>
    <col min="10260" max="10260" width="4.140625" style="120" customWidth="1"/>
    <col min="10261" max="10261" width="12.28515625" style="120" customWidth="1"/>
    <col min="10262" max="10262" width="1.28515625" style="120" customWidth="1"/>
    <col min="10263" max="10263" width="3.7109375" style="120" customWidth="1"/>
    <col min="10264" max="10264" width="14" style="120" customWidth="1"/>
    <col min="10265" max="10265" width="1.28515625" style="120" customWidth="1"/>
    <col min="10266" max="10266" width="1.5703125" style="120" customWidth="1"/>
    <col min="10267" max="10267" width="2.7109375" style="120" customWidth="1"/>
    <col min="10268" max="10268" width="7.5703125" style="120" customWidth="1"/>
    <col min="10269" max="10269" width="2.28515625" style="120" customWidth="1"/>
    <col min="10270" max="10270" width="3.5703125" style="120" customWidth="1"/>
    <col min="10271" max="10271" width="2.85546875" style="120" customWidth="1"/>
    <col min="10272" max="10272" width="1.28515625" style="120" customWidth="1"/>
    <col min="10273" max="10496" width="6.85546875" style="120" customWidth="1"/>
    <col min="10497" max="10497" width="1" style="120" customWidth="1"/>
    <col min="10498" max="10498" width="1.140625" style="120" customWidth="1"/>
    <col min="10499" max="10499" width="7.140625" style="120" customWidth="1"/>
    <col min="10500" max="10500" width="1" style="120" customWidth="1"/>
    <col min="10501" max="10501" width="4" style="120" customWidth="1"/>
    <col min="10502" max="10502" width="1.28515625" style="120" customWidth="1"/>
    <col min="10503" max="10503" width="6.140625" style="120" customWidth="1"/>
    <col min="10504" max="10504" width="2.7109375" style="120" customWidth="1"/>
    <col min="10505" max="10505" width="1.85546875" style="120" customWidth="1"/>
    <col min="10506" max="10506" width="1.7109375" style="120" customWidth="1"/>
    <col min="10507" max="10507" width="2.42578125" style="120" customWidth="1"/>
    <col min="10508" max="10508" width="5" style="120" customWidth="1"/>
    <col min="10509" max="10509" width="6.140625" style="120" customWidth="1"/>
    <col min="10510" max="10510" width="3.5703125" style="120" customWidth="1"/>
    <col min="10511" max="10511" width="4.85546875" style="120" customWidth="1"/>
    <col min="10512" max="10512" width="3" style="120" customWidth="1"/>
    <col min="10513" max="10513" width="15.5703125" style="120" customWidth="1"/>
    <col min="10514" max="10514" width="6.42578125" style="120" customWidth="1"/>
    <col min="10515" max="10515" width="10.42578125" style="120" customWidth="1"/>
    <col min="10516" max="10516" width="4.140625" style="120" customWidth="1"/>
    <col min="10517" max="10517" width="12.28515625" style="120" customWidth="1"/>
    <col min="10518" max="10518" width="1.28515625" style="120" customWidth="1"/>
    <col min="10519" max="10519" width="3.7109375" style="120" customWidth="1"/>
    <col min="10520" max="10520" width="14" style="120" customWidth="1"/>
    <col min="10521" max="10521" width="1.28515625" style="120" customWidth="1"/>
    <col min="10522" max="10522" width="1.5703125" style="120" customWidth="1"/>
    <col min="10523" max="10523" width="2.7109375" style="120" customWidth="1"/>
    <col min="10524" max="10524" width="7.5703125" style="120" customWidth="1"/>
    <col min="10525" max="10525" width="2.28515625" style="120" customWidth="1"/>
    <col min="10526" max="10526" width="3.5703125" style="120" customWidth="1"/>
    <col min="10527" max="10527" width="2.85546875" style="120" customWidth="1"/>
    <col min="10528" max="10528" width="1.28515625" style="120" customWidth="1"/>
    <col min="10529" max="10752" width="6.85546875" style="120" customWidth="1"/>
    <col min="10753" max="10753" width="1" style="120" customWidth="1"/>
    <col min="10754" max="10754" width="1.140625" style="120" customWidth="1"/>
    <col min="10755" max="10755" width="7.140625" style="120" customWidth="1"/>
    <col min="10756" max="10756" width="1" style="120" customWidth="1"/>
    <col min="10757" max="10757" width="4" style="120" customWidth="1"/>
    <col min="10758" max="10758" width="1.28515625" style="120" customWidth="1"/>
    <col min="10759" max="10759" width="6.140625" style="120" customWidth="1"/>
    <col min="10760" max="10760" width="2.7109375" style="120" customWidth="1"/>
    <col min="10761" max="10761" width="1.85546875" style="120" customWidth="1"/>
    <col min="10762" max="10762" width="1.7109375" style="120" customWidth="1"/>
    <col min="10763" max="10763" width="2.42578125" style="120" customWidth="1"/>
    <col min="10764" max="10764" width="5" style="120" customWidth="1"/>
    <col min="10765" max="10765" width="6.140625" style="120" customWidth="1"/>
    <col min="10766" max="10766" width="3.5703125" style="120" customWidth="1"/>
    <col min="10767" max="10767" width="4.85546875" style="120" customWidth="1"/>
    <col min="10768" max="10768" width="3" style="120" customWidth="1"/>
    <col min="10769" max="10769" width="15.5703125" style="120" customWidth="1"/>
    <col min="10770" max="10770" width="6.42578125" style="120" customWidth="1"/>
    <col min="10771" max="10771" width="10.42578125" style="120" customWidth="1"/>
    <col min="10772" max="10772" width="4.140625" style="120" customWidth="1"/>
    <col min="10773" max="10773" width="12.28515625" style="120" customWidth="1"/>
    <col min="10774" max="10774" width="1.28515625" style="120" customWidth="1"/>
    <col min="10775" max="10775" width="3.7109375" style="120" customWidth="1"/>
    <col min="10776" max="10776" width="14" style="120" customWidth="1"/>
    <col min="10777" max="10777" width="1.28515625" style="120" customWidth="1"/>
    <col min="10778" max="10778" width="1.5703125" style="120" customWidth="1"/>
    <col min="10779" max="10779" width="2.7109375" style="120" customWidth="1"/>
    <col min="10780" max="10780" width="7.5703125" style="120" customWidth="1"/>
    <col min="10781" max="10781" width="2.28515625" style="120" customWidth="1"/>
    <col min="10782" max="10782" width="3.5703125" style="120" customWidth="1"/>
    <col min="10783" max="10783" width="2.85546875" style="120" customWidth="1"/>
    <col min="10784" max="10784" width="1.28515625" style="120" customWidth="1"/>
    <col min="10785" max="11008" width="6.85546875" style="120" customWidth="1"/>
    <col min="11009" max="11009" width="1" style="120" customWidth="1"/>
    <col min="11010" max="11010" width="1.140625" style="120" customWidth="1"/>
    <col min="11011" max="11011" width="7.140625" style="120" customWidth="1"/>
    <col min="11012" max="11012" width="1" style="120" customWidth="1"/>
    <col min="11013" max="11013" width="4" style="120" customWidth="1"/>
    <col min="11014" max="11014" width="1.28515625" style="120" customWidth="1"/>
    <col min="11015" max="11015" width="6.140625" style="120" customWidth="1"/>
    <col min="11016" max="11016" width="2.7109375" style="120" customWidth="1"/>
    <col min="11017" max="11017" width="1.85546875" style="120" customWidth="1"/>
    <col min="11018" max="11018" width="1.7109375" style="120" customWidth="1"/>
    <col min="11019" max="11019" width="2.42578125" style="120" customWidth="1"/>
    <col min="11020" max="11020" width="5" style="120" customWidth="1"/>
    <col min="11021" max="11021" width="6.140625" style="120" customWidth="1"/>
    <col min="11022" max="11022" width="3.5703125" style="120" customWidth="1"/>
    <col min="11023" max="11023" width="4.85546875" style="120" customWidth="1"/>
    <col min="11024" max="11024" width="3" style="120" customWidth="1"/>
    <col min="11025" max="11025" width="15.5703125" style="120" customWidth="1"/>
    <col min="11026" max="11026" width="6.42578125" style="120" customWidth="1"/>
    <col min="11027" max="11027" width="10.42578125" style="120" customWidth="1"/>
    <col min="11028" max="11028" width="4.140625" style="120" customWidth="1"/>
    <col min="11029" max="11029" width="12.28515625" style="120" customWidth="1"/>
    <col min="11030" max="11030" width="1.28515625" style="120" customWidth="1"/>
    <col min="11031" max="11031" width="3.7109375" style="120" customWidth="1"/>
    <col min="11032" max="11032" width="14" style="120" customWidth="1"/>
    <col min="11033" max="11033" width="1.28515625" style="120" customWidth="1"/>
    <col min="11034" max="11034" width="1.5703125" style="120" customWidth="1"/>
    <col min="11035" max="11035" width="2.7109375" style="120" customWidth="1"/>
    <col min="11036" max="11036" width="7.5703125" style="120" customWidth="1"/>
    <col min="11037" max="11037" width="2.28515625" style="120" customWidth="1"/>
    <col min="11038" max="11038" width="3.5703125" style="120" customWidth="1"/>
    <col min="11039" max="11039" width="2.85546875" style="120" customWidth="1"/>
    <col min="11040" max="11040" width="1.28515625" style="120" customWidth="1"/>
    <col min="11041" max="11264" width="6.85546875" style="120" customWidth="1"/>
    <col min="11265" max="11265" width="1" style="120" customWidth="1"/>
    <col min="11266" max="11266" width="1.140625" style="120" customWidth="1"/>
    <col min="11267" max="11267" width="7.140625" style="120" customWidth="1"/>
    <col min="11268" max="11268" width="1" style="120" customWidth="1"/>
    <col min="11269" max="11269" width="4" style="120" customWidth="1"/>
    <col min="11270" max="11270" width="1.28515625" style="120" customWidth="1"/>
    <col min="11271" max="11271" width="6.140625" style="120" customWidth="1"/>
    <col min="11272" max="11272" width="2.7109375" style="120" customWidth="1"/>
    <col min="11273" max="11273" width="1.85546875" style="120" customWidth="1"/>
    <col min="11274" max="11274" width="1.7109375" style="120" customWidth="1"/>
    <col min="11275" max="11275" width="2.42578125" style="120" customWidth="1"/>
    <col min="11276" max="11276" width="5" style="120" customWidth="1"/>
    <col min="11277" max="11277" width="6.140625" style="120" customWidth="1"/>
    <col min="11278" max="11278" width="3.5703125" style="120" customWidth="1"/>
    <col min="11279" max="11279" width="4.85546875" style="120" customWidth="1"/>
    <col min="11280" max="11280" width="3" style="120" customWidth="1"/>
    <col min="11281" max="11281" width="15.5703125" style="120" customWidth="1"/>
    <col min="11282" max="11282" width="6.42578125" style="120" customWidth="1"/>
    <col min="11283" max="11283" width="10.42578125" style="120" customWidth="1"/>
    <col min="11284" max="11284" width="4.140625" style="120" customWidth="1"/>
    <col min="11285" max="11285" width="12.28515625" style="120" customWidth="1"/>
    <col min="11286" max="11286" width="1.28515625" style="120" customWidth="1"/>
    <col min="11287" max="11287" width="3.7109375" style="120" customWidth="1"/>
    <col min="11288" max="11288" width="14" style="120" customWidth="1"/>
    <col min="11289" max="11289" width="1.28515625" style="120" customWidth="1"/>
    <col min="11290" max="11290" width="1.5703125" style="120" customWidth="1"/>
    <col min="11291" max="11291" width="2.7109375" style="120" customWidth="1"/>
    <col min="11292" max="11292" width="7.5703125" style="120" customWidth="1"/>
    <col min="11293" max="11293" width="2.28515625" style="120" customWidth="1"/>
    <col min="11294" max="11294" width="3.5703125" style="120" customWidth="1"/>
    <col min="11295" max="11295" width="2.85546875" style="120" customWidth="1"/>
    <col min="11296" max="11296" width="1.28515625" style="120" customWidth="1"/>
    <col min="11297" max="11520" width="6.85546875" style="120" customWidth="1"/>
    <col min="11521" max="11521" width="1" style="120" customWidth="1"/>
    <col min="11522" max="11522" width="1.140625" style="120" customWidth="1"/>
    <col min="11523" max="11523" width="7.140625" style="120" customWidth="1"/>
    <col min="11524" max="11524" width="1" style="120" customWidth="1"/>
    <col min="11525" max="11525" width="4" style="120" customWidth="1"/>
    <col min="11526" max="11526" width="1.28515625" style="120" customWidth="1"/>
    <col min="11527" max="11527" width="6.140625" style="120" customWidth="1"/>
    <col min="11528" max="11528" width="2.7109375" style="120" customWidth="1"/>
    <col min="11529" max="11529" width="1.85546875" style="120" customWidth="1"/>
    <col min="11530" max="11530" width="1.7109375" style="120" customWidth="1"/>
    <col min="11531" max="11531" width="2.42578125" style="120" customWidth="1"/>
    <col min="11532" max="11532" width="5" style="120" customWidth="1"/>
    <col min="11533" max="11533" width="6.140625" style="120" customWidth="1"/>
    <col min="11534" max="11534" width="3.5703125" style="120" customWidth="1"/>
    <col min="11535" max="11535" width="4.85546875" style="120" customWidth="1"/>
    <col min="11536" max="11536" width="3" style="120" customWidth="1"/>
    <col min="11537" max="11537" width="15.5703125" style="120" customWidth="1"/>
    <col min="11538" max="11538" width="6.42578125" style="120" customWidth="1"/>
    <col min="11539" max="11539" width="10.42578125" style="120" customWidth="1"/>
    <col min="11540" max="11540" width="4.140625" style="120" customWidth="1"/>
    <col min="11541" max="11541" width="12.28515625" style="120" customWidth="1"/>
    <col min="11542" max="11542" width="1.28515625" style="120" customWidth="1"/>
    <col min="11543" max="11543" width="3.7109375" style="120" customWidth="1"/>
    <col min="11544" max="11544" width="14" style="120" customWidth="1"/>
    <col min="11545" max="11545" width="1.28515625" style="120" customWidth="1"/>
    <col min="11546" max="11546" width="1.5703125" style="120" customWidth="1"/>
    <col min="11547" max="11547" width="2.7109375" style="120" customWidth="1"/>
    <col min="11548" max="11548" width="7.5703125" style="120" customWidth="1"/>
    <col min="11549" max="11549" width="2.28515625" style="120" customWidth="1"/>
    <col min="11550" max="11550" width="3.5703125" style="120" customWidth="1"/>
    <col min="11551" max="11551" width="2.85546875" style="120" customWidth="1"/>
    <col min="11552" max="11552" width="1.28515625" style="120" customWidth="1"/>
    <col min="11553" max="11776" width="6.85546875" style="120" customWidth="1"/>
    <col min="11777" max="11777" width="1" style="120" customWidth="1"/>
    <col min="11778" max="11778" width="1.140625" style="120" customWidth="1"/>
    <col min="11779" max="11779" width="7.140625" style="120" customWidth="1"/>
    <col min="11780" max="11780" width="1" style="120" customWidth="1"/>
    <col min="11781" max="11781" width="4" style="120" customWidth="1"/>
    <col min="11782" max="11782" width="1.28515625" style="120" customWidth="1"/>
    <col min="11783" max="11783" width="6.140625" style="120" customWidth="1"/>
    <col min="11784" max="11784" width="2.7109375" style="120" customWidth="1"/>
    <col min="11785" max="11785" width="1.85546875" style="120" customWidth="1"/>
    <col min="11786" max="11786" width="1.7109375" style="120" customWidth="1"/>
    <col min="11787" max="11787" width="2.42578125" style="120" customWidth="1"/>
    <col min="11788" max="11788" width="5" style="120" customWidth="1"/>
    <col min="11789" max="11789" width="6.140625" style="120" customWidth="1"/>
    <col min="11790" max="11790" width="3.5703125" style="120" customWidth="1"/>
    <col min="11791" max="11791" width="4.85546875" style="120" customWidth="1"/>
    <col min="11792" max="11792" width="3" style="120" customWidth="1"/>
    <col min="11793" max="11793" width="15.5703125" style="120" customWidth="1"/>
    <col min="11794" max="11794" width="6.42578125" style="120" customWidth="1"/>
    <col min="11795" max="11795" width="10.42578125" style="120" customWidth="1"/>
    <col min="11796" max="11796" width="4.140625" style="120" customWidth="1"/>
    <col min="11797" max="11797" width="12.28515625" style="120" customWidth="1"/>
    <col min="11798" max="11798" width="1.28515625" style="120" customWidth="1"/>
    <col min="11799" max="11799" width="3.7109375" style="120" customWidth="1"/>
    <col min="11800" max="11800" width="14" style="120" customWidth="1"/>
    <col min="11801" max="11801" width="1.28515625" style="120" customWidth="1"/>
    <col min="11802" max="11802" width="1.5703125" style="120" customWidth="1"/>
    <col min="11803" max="11803" width="2.7109375" style="120" customWidth="1"/>
    <col min="11804" max="11804" width="7.5703125" style="120" customWidth="1"/>
    <col min="11805" max="11805" width="2.28515625" style="120" customWidth="1"/>
    <col min="11806" max="11806" width="3.5703125" style="120" customWidth="1"/>
    <col min="11807" max="11807" width="2.85546875" style="120" customWidth="1"/>
    <col min="11808" max="11808" width="1.28515625" style="120" customWidth="1"/>
    <col min="11809" max="12032" width="6.85546875" style="120" customWidth="1"/>
    <col min="12033" max="12033" width="1" style="120" customWidth="1"/>
    <col min="12034" max="12034" width="1.140625" style="120" customWidth="1"/>
    <col min="12035" max="12035" width="7.140625" style="120" customWidth="1"/>
    <col min="12036" max="12036" width="1" style="120" customWidth="1"/>
    <col min="12037" max="12037" width="4" style="120" customWidth="1"/>
    <col min="12038" max="12038" width="1.28515625" style="120" customWidth="1"/>
    <col min="12039" max="12039" width="6.140625" style="120" customWidth="1"/>
    <col min="12040" max="12040" width="2.7109375" style="120" customWidth="1"/>
    <col min="12041" max="12041" width="1.85546875" style="120" customWidth="1"/>
    <col min="12042" max="12042" width="1.7109375" style="120" customWidth="1"/>
    <col min="12043" max="12043" width="2.42578125" style="120" customWidth="1"/>
    <col min="12044" max="12044" width="5" style="120" customWidth="1"/>
    <col min="12045" max="12045" width="6.140625" style="120" customWidth="1"/>
    <col min="12046" max="12046" width="3.5703125" style="120" customWidth="1"/>
    <col min="12047" max="12047" width="4.85546875" style="120" customWidth="1"/>
    <col min="12048" max="12048" width="3" style="120" customWidth="1"/>
    <col min="12049" max="12049" width="15.5703125" style="120" customWidth="1"/>
    <col min="12050" max="12050" width="6.42578125" style="120" customWidth="1"/>
    <col min="12051" max="12051" width="10.42578125" style="120" customWidth="1"/>
    <col min="12052" max="12052" width="4.140625" style="120" customWidth="1"/>
    <col min="12053" max="12053" width="12.28515625" style="120" customWidth="1"/>
    <col min="12054" max="12054" width="1.28515625" style="120" customWidth="1"/>
    <col min="12055" max="12055" width="3.7109375" style="120" customWidth="1"/>
    <col min="12056" max="12056" width="14" style="120" customWidth="1"/>
    <col min="12057" max="12057" width="1.28515625" style="120" customWidth="1"/>
    <col min="12058" max="12058" width="1.5703125" style="120" customWidth="1"/>
    <col min="12059" max="12059" width="2.7109375" style="120" customWidth="1"/>
    <col min="12060" max="12060" width="7.5703125" style="120" customWidth="1"/>
    <col min="12061" max="12061" width="2.28515625" style="120" customWidth="1"/>
    <col min="12062" max="12062" width="3.5703125" style="120" customWidth="1"/>
    <col min="12063" max="12063" width="2.85546875" style="120" customWidth="1"/>
    <col min="12064" max="12064" width="1.28515625" style="120" customWidth="1"/>
    <col min="12065" max="12288" width="6.85546875" style="120" customWidth="1"/>
    <col min="12289" max="12289" width="1" style="120" customWidth="1"/>
    <col min="12290" max="12290" width="1.140625" style="120" customWidth="1"/>
    <col min="12291" max="12291" width="7.140625" style="120" customWidth="1"/>
    <col min="12292" max="12292" width="1" style="120" customWidth="1"/>
    <col min="12293" max="12293" width="4" style="120" customWidth="1"/>
    <col min="12294" max="12294" width="1.28515625" style="120" customWidth="1"/>
    <col min="12295" max="12295" width="6.140625" style="120" customWidth="1"/>
    <col min="12296" max="12296" width="2.7109375" style="120" customWidth="1"/>
    <col min="12297" max="12297" width="1.85546875" style="120" customWidth="1"/>
    <col min="12298" max="12298" width="1.7109375" style="120" customWidth="1"/>
    <col min="12299" max="12299" width="2.42578125" style="120" customWidth="1"/>
    <col min="12300" max="12300" width="5" style="120" customWidth="1"/>
    <col min="12301" max="12301" width="6.140625" style="120" customWidth="1"/>
    <col min="12302" max="12302" width="3.5703125" style="120" customWidth="1"/>
    <col min="12303" max="12303" width="4.85546875" style="120" customWidth="1"/>
    <col min="12304" max="12304" width="3" style="120" customWidth="1"/>
    <col min="12305" max="12305" width="15.5703125" style="120" customWidth="1"/>
    <col min="12306" max="12306" width="6.42578125" style="120" customWidth="1"/>
    <col min="12307" max="12307" width="10.42578125" style="120" customWidth="1"/>
    <col min="12308" max="12308" width="4.140625" style="120" customWidth="1"/>
    <col min="12309" max="12309" width="12.28515625" style="120" customWidth="1"/>
    <col min="12310" max="12310" width="1.28515625" style="120" customWidth="1"/>
    <col min="12311" max="12311" width="3.7109375" style="120" customWidth="1"/>
    <col min="12312" max="12312" width="14" style="120" customWidth="1"/>
    <col min="12313" max="12313" width="1.28515625" style="120" customWidth="1"/>
    <col min="12314" max="12314" width="1.5703125" style="120" customWidth="1"/>
    <col min="12315" max="12315" width="2.7109375" style="120" customWidth="1"/>
    <col min="12316" max="12316" width="7.5703125" style="120" customWidth="1"/>
    <col min="12317" max="12317" width="2.28515625" style="120" customWidth="1"/>
    <col min="12318" max="12318" width="3.5703125" style="120" customWidth="1"/>
    <col min="12319" max="12319" width="2.85546875" style="120" customWidth="1"/>
    <col min="12320" max="12320" width="1.28515625" style="120" customWidth="1"/>
    <col min="12321" max="12544" width="6.85546875" style="120" customWidth="1"/>
    <col min="12545" max="12545" width="1" style="120" customWidth="1"/>
    <col min="12546" max="12546" width="1.140625" style="120" customWidth="1"/>
    <col min="12547" max="12547" width="7.140625" style="120" customWidth="1"/>
    <col min="12548" max="12548" width="1" style="120" customWidth="1"/>
    <col min="12549" max="12549" width="4" style="120" customWidth="1"/>
    <col min="12550" max="12550" width="1.28515625" style="120" customWidth="1"/>
    <col min="12551" max="12551" width="6.140625" style="120" customWidth="1"/>
    <col min="12552" max="12552" width="2.7109375" style="120" customWidth="1"/>
    <col min="12553" max="12553" width="1.85546875" style="120" customWidth="1"/>
    <col min="12554" max="12554" width="1.7109375" style="120" customWidth="1"/>
    <col min="12555" max="12555" width="2.42578125" style="120" customWidth="1"/>
    <col min="12556" max="12556" width="5" style="120" customWidth="1"/>
    <col min="12557" max="12557" width="6.140625" style="120" customWidth="1"/>
    <col min="12558" max="12558" width="3.5703125" style="120" customWidth="1"/>
    <col min="12559" max="12559" width="4.85546875" style="120" customWidth="1"/>
    <col min="12560" max="12560" width="3" style="120" customWidth="1"/>
    <col min="12561" max="12561" width="15.5703125" style="120" customWidth="1"/>
    <col min="12562" max="12562" width="6.42578125" style="120" customWidth="1"/>
    <col min="12563" max="12563" width="10.42578125" style="120" customWidth="1"/>
    <col min="12564" max="12564" width="4.140625" style="120" customWidth="1"/>
    <col min="12565" max="12565" width="12.28515625" style="120" customWidth="1"/>
    <col min="12566" max="12566" width="1.28515625" style="120" customWidth="1"/>
    <col min="12567" max="12567" width="3.7109375" style="120" customWidth="1"/>
    <col min="12568" max="12568" width="14" style="120" customWidth="1"/>
    <col min="12569" max="12569" width="1.28515625" style="120" customWidth="1"/>
    <col min="12570" max="12570" width="1.5703125" style="120" customWidth="1"/>
    <col min="12571" max="12571" width="2.7109375" style="120" customWidth="1"/>
    <col min="12572" max="12572" width="7.5703125" style="120" customWidth="1"/>
    <col min="12573" max="12573" width="2.28515625" style="120" customWidth="1"/>
    <col min="12574" max="12574" width="3.5703125" style="120" customWidth="1"/>
    <col min="12575" max="12575" width="2.85546875" style="120" customWidth="1"/>
    <col min="12576" max="12576" width="1.28515625" style="120" customWidth="1"/>
    <col min="12577" max="12800" width="6.85546875" style="120" customWidth="1"/>
    <col min="12801" max="12801" width="1" style="120" customWidth="1"/>
    <col min="12802" max="12802" width="1.140625" style="120" customWidth="1"/>
    <col min="12803" max="12803" width="7.140625" style="120" customWidth="1"/>
    <col min="12804" max="12804" width="1" style="120" customWidth="1"/>
    <col min="12805" max="12805" width="4" style="120" customWidth="1"/>
    <col min="12806" max="12806" width="1.28515625" style="120" customWidth="1"/>
    <col min="12807" max="12807" width="6.140625" style="120" customWidth="1"/>
    <col min="12808" max="12808" width="2.7109375" style="120" customWidth="1"/>
    <col min="12809" max="12809" width="1.85546875" style="120" customWidth="1"/>
    <col min="12810" max="12810" width="1.7109375" style="120" customWidth="1"/>
    <col min="12811" max="12811" width="2.42578125" style="120" customWidth="1"/>
    <col min="12812" max="12812" width="5" style="120" customWidth="1"/>
    <col min="12813" max="12813" width="6.140625" style="120" customWidth="1"/>
    <col min="12814" max="12814" width="3.5703125" style="120" customWidth="1"/>
    <col min="12815" max="12815" width="4.85546875" style="120" customWidth="1"/>
    <col min="12816" max="12816" width="3" style="120" customWidth="1"/>
    <col min="12817" max="12817" width="15.5703125" style="120" customWidth="1"/>
    <col min="12818" max="12818" width="6.42578125" style="120" customWidth="1"/>
    <col min="12819" max="12819" width="10.42578125" style="120" customWidth="1"/>
    <col min="12820" max="12820" width="4.140625" style="120" customWidth="1"/>
    <col min="12821" max="12821" width="12.28515625" style="120" customWidth="1"/>
    <col min="12822" max="12822" width="1.28515625" style="120" customWidth="1"/>
    <col min="12823" max="12823" width="3.7109375" style="120" customWidth="1"/>
    <col min="12824" max="12824" width="14" style="120" customWidth="1"/>
    <col min="12825" max="12825" width="1.28515625" style="120" customWidth="1"/>
    <col min="12826" max="12826" width="1.5703125" style="120" customWidth="1"/>
    <col min="12827" max="12827" width="2.7109375" style="120" customWidth="1"/>
    <col min="12828" max="12828" width="7.5703125" style="120" customWidth="1"/>
    <col min="12829" max="12829" width="2.28515625" style="120" customWidth="1"/>
    <col min="12830" max="12830" width="3.5703125" style="120" customWidth="1"/>
    <col min="12831" max="12831" width="2.85546875" style="120" customWidth="1"/>
    <col min="12832" max="12832" width="1.28515625" style="120" customWidth="1"/>
    <col min="12833" max="13056" width="6.85546875" style="120" customWidth="1"/>
    <col min="13057" max="13057" width="1" style="120" customWidth="1"/>
    <col min="13058" max="13058" width="1.140625" style="120" customWidth="1"/>
    <col min="13059" max="13059" width="7.140625" style="120" customWidth="1"/>
    <col min="13060" max="13060" width="1" style="120" customWidth="1"/>
    <col min="13061" max="13061" width="4" style="120" customWidth="1"/>
    <col min="13062" max="13062" width="1.28515625" style="120" customWidth="1"/>
    <col min="13063" max="13063" width="6.140625" style="120" customWidth="1"/>
    <col min="13064" max="13064" width="2.7109375" style="120" customWidth="1"/>
    <col min="13065" max="13065" width="1.85546875" style="120" customWidth="1"/>
    <col min="13066" max="13066" width="1.7109375" style="120" customWidth="1"/>
    <col min="13067" max="13067" width="2.42578125" style="120" customWidth="1"/>
    <col min="13068" max="13068" width="5" style="120" customWidth="1"/>
    <col min="13069" max="13069" width="6.140625" style="120" customWidth="1"/>
    <col min="13070" max="13070" width="3.5703125" style="120" customWidth="1"/>
    <col min="13071" max="13071" width="4.85546875" style="120" customWidth="1"/>
    <col min="13072" max="13072" width="3" style="120" customWidth="1"/>
    <col min="13073" max="13073" width="15.5703125" style="120" customWidth="1"/>
    <col min="13074" max="13074" width="6.42578125" style="120" customWidth="1"/>
    <col min="13075" max="13075" width="10.42578125" style="120" customWidth="1"/>
    <col min="13076" max="13076" width="4.140625" style="120" customWidth="1"/>
    <col min="13077" max="13077" width="12.28515625" style="120" customWidth="1"/>
    <col min="13078" max="13078" width="1.28515625" style="120" customWidth="1"/>
    <col min="13079" max="13079" width="3.7109375" style="120" customWidth="1"/>
    <col min="13080" max="13080" width="14" style="120" customWidth="1"/>
    <col min="13081" max="13081" width="1.28515625" style="120" customWidth="1"/>
    <col min="13082" max="13082" width="1.5703125" style="120" customWidth="1"/>
    <col min="13083" max="13083" width="2.7109375" style="120" customWidth="1"/>
    <col min="13084" max="13084" width="7.5703125" style="120" customWidth="1"/>
    <col min="13085" max="13085" width="2.28515625" style="120" customWidth="1"/>
    <col min="13086" max="13086" width="3.5703125" style="120" customWidth="1"/>
    <col min="13087" max="13087" width="2.85546875" style="120" customWidth="1"/>
    <col min="13088" max="13088" width="1.28515625" style="120" customWidth="1"/>
    <col min="13089" max="13312" width="6.85546875" style="120" customWidth="1"/>
    <col min="13313" max="13313" width="1" style="120" customWidth="1"/>
    <col min="13314" max="13314" width="1.140625" style="120" customWidth="1"/>
    <col min="13315" max="13315" width="7.140625" style="120" customWidth="1"/>
    <col min="13316" max="13316" width="1" style="120" customWidth="1"/>
    <col min="13317" max="13317" width="4" style="120" customWidth="1"/>
    <col min="13318" max="13318" width="1.28515625" style="120" customWidth="1"/>
    <col min="13319" max="13319" width="6.140625" style="120" customWidth="1"/>
    <col min="13320" max="13320" width="2.7109375" style="120" customWidth="1"/>
    <col min="13321" max="13321" width="1.85546875" style="120" customWidth="1"/>
    <col min="13322" max="13322" width="1.7109375" style="120" customWidth="1"/>
    <col min="13323" max="13323" width="2.42578125" style="120" customWidth="1"/>
    <col min="13324" max="13324" width="5" style="120" customWidth="1"/>
    <col min="13325" max="13325" width="6.140625" style="120" customWidth="1"/>
    <col min="13326" max="13326" width="3.5703125" style="120" customWidth="1"/>
    <col min="13327" max="13327" width="4.85546875" style="120" customWidth="1"/>
    <col min="13328" max="13328" width="3" style="120" customWidth="1"/>
    <col min="13329" max="13329" width="15.5703125" style="120" customWidth="1"/>
    <col min="13330" max="13330" width="6.42578125" style="120" customWidth="1"/>
    <col min="13331" max="13331" width="10.42578125" style="120" customWidth="1"/>
    <col min="13332" max="13332" width="4.140625" style="120" customWidth="1"/>
    <col min="13333" max="13333" width="12.28515625" style="120" customWidth="1"/>
    <col min="13334" max="13334" width="1.28515625" style="120" customWidth="1"/>
    <col min="13335" max="13335" width="3.7109375" style="120" customWidth="1"/>
    <col min="13336" max="13336" width="14" style="120" customWidth="1"/>
    <col min="13337" max="13337" width="1.28515625" style="120" customWidth="1"/>
    <col min="13338" max="13338" width="1.5703125" style="120" customWidth="1"/>
    <col min="13339" max="13339" width="2.7109375" style="120" customWidth="1"/>
    <col min="13340" max="13340" width="7.5703125" style="120" customWidth="1"/>
    <col min="13341" max="13341" width="2.28515625" style="120" customWidth="1"/>
    <col min="13342" max="13342" width="3.5703125" style="120" customWidth="1"/>
    <col min="13343" max="13343" width="2.85546875" style="120" customWidth="1"/>
    <col min="13344" max="13344" width="1.28515625" style="120" customWidth="1"/>
    <col min="13345" max="13568" width="6.85546875" style="120" customWidth="1"/>
    <col min="13569" max="13569" width="1" style="120" customWidth="1"/>
    <col min="13570" max="13570" width="1.140625" style="120" customWidth="1"/>
    <col min="13571" max="13571" width="7.140625" style="120" customWidth="1"/>
    <col min="13572" max="13572" width="1" style="120" customWidth="1"/>
    <col min="13573" max="13573" width="4" style="120" customWidth="1"/>
    <col min="13574" max="13574" width="1.28515625" style="120" customWidth="1"/>
    <col min="13575" max="13575" width="6.140625" style="120" customWidth="1"/>
    <col min="13576" max="13576" width="2.7109375" style="120" customWidth="1"/>
    <col min="13577" max="13577" width="1.85546875" style="120" customWidth="1"/>
    <col min="13578" max="13578" width="1.7109375" style="120" customWidth="1"/>
    <col min="13579" max="13579" width="2.42578125" style="120" customWidth="1"/>
    <col min="13580" max="13580" width="5" style="120" customWidth="1"/>
    <col min="13581" max="13581" width="6.140625" style="120" customWidth="1"/>
    <col min="13582" max="13582" width="3.5703125" style="120" customWidth="1"/>
    <col min="13583" max="13583" width="4.85546875" style="120" customWidth="1"/>
    <col min="13584" max="13584" width="3" style="120" customWidth="1"/>
    <col min="13585" max="13585" width="15.5703125" style="120" customWidth="1"/>
    <col min="13586" max="13586" width="6.42578125" style="120" customWidth="1"/>
    <col min="13587" max="13587" width="10.42578125" style="120" customWidth="1"/>
    <col min="13588" max="13588" width="4.140625" style="120" customWidth="1"/>
    <col min="13589" max="13589" width="12.28515625" style="120" customWidth="1"/>
    <col min="13590" max="13590" width="1.28515625" style="120" customWidth="1"/>
    <col min="13591" max="13591" width="3.7109375" style="120" customWidth="1"/>
    <col min="13592" max="13592" width="14" style="120" customWidth="1"/>
    <col min="13593" max="13593" width="1.28515625" style="120" customWidth="1"/>
    <col min="13594" max="13594" width="1.5703125" style="120" customWidth="1"/>
    <col min="13595" max="13595" width="2.7109375" style="120" customWidth="1"/>
    <col min="13596" max="13596" width="7.5703125" style="120" customWidth="1"/>
    <col min="13597" max="13597" width="2.28515625" style="120" customWidth="1"/>
    <col min="13598" max="13598" width="3.5703125" style="120" customWidth="1"/>
    <col min="13599" max="13599" width="2.85546875" style="120" customWidth="1"/>
    <col min="13600" max="13600" width="1.28515625" style="120" customWidth="1"/>
    <col min="13601" max="13824" width="6.85546875" style="120" customWidth="1"/>
    <col min="13825" max="13825" width="1" style="120" customWidth="1"/>
    <col min="13826" max="13826" width="1.140625" style="120" customWidth="1"/>
    <col min="13827" max="13827" width="7.140625" style="120" customWidth="1"/>
    <col min="13828" max="13828" width="1" style="120" customWidth="1"/>
    <col min="13829" max="13829" width="4" style="120" customWidth="1"/>
    <col min="13830" max="13830" width="1.28515625" style="120" customWidth="1"/>
    <col min="13831" max="13831" width="6.140625" style="120" customWidth="1"/>
    <col min="13832" max="13832" width="2.7109375" style="120" customWidth="1"/>
    <col min="13833" max="13833" width="1.85546875" style="120" customWidth="1"/>
    <col min="13834" max="13834" width="1.7109375" style="120" customWidth="1"/>
    <col min="13835" max="13835" width="2.42578125" style="120" customWidth="1"/>
    <col min="13836" max="13836" width="5" style="120" customWidth="1"/>
    <col min="13837" max="13837" width="6.140625" style="120" customWidth="1"/>
    <col min="13838" max="13838" width="3.5703125" style="120" customWidth="1"/>
    <col min="13839" max="13839" width="4.85546875" style="120" customWidth="1"/>
    <col min="13840" max="13840" width="3" style="120" customWidth="1"/>
    <col min="13841" max="13841" width="15.5703125" style="120" customWidth="1"/>
    <col min="13842" max="13842" width="6.42578125" style="120" customWidth="1"/>
    <col min="13843" max="13843" width="10.42578125" style="120" customWidth="1"/>
    <col min="13844" max="13844" width="4.140625" style="120" customWidth="1"/>
    <col min="13845" max="13845" width="12.28515625" style="120" customWidth="1"/>
    <col min="13846" max="13846" width="1.28515625" style="120" customWidth="1"/>
    <col min="13847" max="13847" width="3.7109375" style="120" customWidth="1"/>
    <col min="13848" max="13848" width="14" style="120" customWidth="1"/>
    <col min="13849" max="13849" width="1.28515625" style="120" customWidth="1"/>
    <col min="13850" max="13850" width="1.5703125" style="120" customWidth="1"/>
    <col min="13851" max="13851" width="2.7109375" style="120" customWidth="1"/>
    <col min="13852" max="13852" width="7.5703125" style="120" customWidth="1"/>
    <col min="13853" max="13853" width="2.28515625" style="120" customWidth="1"/>
    <col min="13854" max="13854" width="3.5703125" style="120" customWidth="1"/>
    <col min="13855" max="13855" width="2.85546875" style="120" customWidth="1"/>
    <col min="13856" max="13856" width="1.28515625" style="120" customWidth="1"/>
    <col min="13857" max="14080" width="6.85546875" style="120" customWidth="1"/>
    <col min="14081" max="14081" width="1" style="120" customWidth="1"/>
    <col min="14082" max="14082" width="1.140625" style="120" customWidth="1"/>
    <col min="14083" max="14083" width="7.140625" style="120" customWidth="1"/>
    <col min="14084" max="14084" width="1" style="120" customWidth="1"/>
    <col min="14085" max="14085" width="4" style="120" customWidth="1"/>
    <col min="14086" max="14086" width="1.28515625" style="120" customWidth="1"/>
    <col min="14087" max="14087" width="6.140625" style="120" customWidth="1"/>
    <col min="14088" max="14088" width="2.7109375" style="120" customWidth="1"/>
    <col min="14089" max="14089" width="1.85546875" style="120" customWidth="1"/>
    <col min="14090" max="14090" width="1.7109375" style="120" customWidth="1"/>
    <col min="14091" max="14091" width="2.42578125" style="120" customWidth="1"/>
    <col min="14092" max="14092" width="5" style="120" customWidth="1"/>
    <col min="14093" max="14093" width="6.140625" style="120" customWidth="1"/>
    <col min="14094" max="14094" width="3.5703125" style="120" customWidth="1"/>
    <col min="14095" max="14095" width="4.85546875" style="120" customWidth="1"/>
    <col min="14096" max="14096" width="3" style="120" customWidth="1"/>
    <col min="14097" max="14097" width="15.5703125" style="120" customWidth="1"/>
    <col min="14098" max="14098" width="6.42578125" style="120" customWidth="1"/>
    <col min="14099" max="14099" width="10.42578125" style="120" customWidth="1"/>
    <col min="14100" max="14100" width="4.140625" style="120" customWidth="1"/>
    <col min="14101" max="14101" width="12.28515625" style="120" customWidth="1"/>
    <col min="14102" max="14102" width="1.28515625" style="120" customWidth="1"/>
    <col min="14103" max="14103" width="3.7109375" style="120" customWidth="1"/>
    <col min="14104" max="14104" width="14" style="120" customWidth="1"/>
    <col min="14105" max="14105" width="1.28515625" style="120" customWidth="1"/>
    <col min="14106" max="14106" width="1.5703125" style="120" customWidth="1"/>
    <col min="14107" max="14107" width="2.7109375" style="120" customWidth="1"/>
    <col min="14108" max="14108" width="7.5703125" style="120" customWidth="1"/>
    <col min="14109" max="14109" width="2.28515625" style="120" customWidth="1"/>
    <col min="14110" max="14110" width="3.5703125" style="120" customWidth="1"/>
    <col min="14111" max="14111" width="2.85546875" style="120" customWidth="1"/>
    <col min="14112" max="14112" width="1.28515625" style="120" customWidth="1"/>
    <col min="14113" max="14336" width="6.85546875" style="120" customWidth="1"/>
    <col min="14337" max="14337" width="1" style="120" customWidth="1"/>
    <col min="14338" max="14338" width="1.140625" style="120" customWidth="1"/>
    <col min="14339" max="14339" width="7.140625" style="120" customWidth="1"/>
    <col min="14340" max="14340" width="1" style="120" customWidth="1"/>
    <col min="14341" max="14341" width="4" style="120" customWidth="1"/>
    <col min="14342" max="14342" width="1.28515625" style="120" customWidth="1"/>
    <col min="14343" max="14343" width="6.140625" style="120" customWidth="1"/>
    <col min="14344" max="14344" width="2.7109375" style="120" customWidth="1"/>
    <col min="14345" max="14345" width="1.85546875" style="120" customWidth="1"/>
    <col min="14346" max="14346" width="1.7109375" style="120" customWidth="1"/>
    <col min="14347" max="14347" width="2.42578125" style="120" customWidth="1"/>
    <col min="14348" max="14348" width="5" style="120" customWidth="1"/>
    <col min="14349" max="14349" width="6.140625" style="120" customWidth="1"/>
    <col min="14350" max="14350" width="3.5703125" style="120" customWidth="1"/>
    <col min="14351" max="14351" width="4.85546875" style="120" customWidth="1"/>
    <col min="14352" max="14352" width="3" style="120" customWidth="1"/>
    <col min="14353" max="14353" width="15.5703125" style="120" customWidth="1"/>
    <col min="14354" max="14354" width="6.42578125" style="120" customWidth="1"/>
    <col min="14355" max="14355" width="10.42578125" style="120" customWidth="1"/>
    <col min="14356" max="14356" width="4.140625" style="120" customWidth="1"/>
    <col min="14357" max="14357" width="12.28515625" style="120" customWidth="1"/>
    <col min="14358" max="14358" width="1.28515625" style="120" customWidth="1"/>
    <col min="14359" max="14359" width="3.7109375" style="120" customWidth="1"/>
    <col min="14360" max="14360" width="14" style="120" customWidth="1"/>
    <col min="14361" max="14361" width="1.28515625" style="120" customWidth="1"/>
    <col min="14362" max="14362" width="1.5703125" style="120" customWidth="1"/>
    <col min="14363" max="14363" width="2.7109375" style="120" customWidth="1"/>
    <col min="14364" max="14364" width="7.5703125" style="120" customWidth="1"/>
    <col min="14365" max="14365" width="2.28515625" style="120" customWidth="1"/>
    <col min="14366" max="14366" width="3.5703125" style="120" customWidth="1"/>
    <col min="14367" max="14367" width="2.85546875" style="120" customWidth="1"/>
    <col min="14368" max="14368" width="1.28515625" style="120" customWidth="1"/>
    <col min="14369" max="14592" width="6.85546875" style="120" customWidth="1"/>
    <col min="14593" max="14593" width="1" style="120" customWidth="1"/>
    <col min="14594" max="14594" width="1.140625" style="120" customWidth="1"/>
    <col min="14595" max="14595" width="7.140625" style="120" customWidth="1"/>
    <col min="14596" max="14596" width="1" style="120" customWidth="1"/>
    <col min="14597" max="14597" width="4" style="120" customWidth="1"/>
    <col min="14598" max="14598" width="1.28515625" style="120" customWidth="1"/>
    <col min="14599" max="14599" width="6.140625" style="120" customWidth="1"/>
    <col min="14600" max="14600" width="2.7109375" style="120" customWidth="1"/>
    <col min="14601" max="14601" width="1.85546875" style="120" customWidth="1"/>
    <col min="14602" max="14602" width="1.7109375" style="120" customWidth="1"/>
    <col min="14603" max="14603" width="2.42578125" style="120" customWidth="1"/>
    <col min="14604" max="14604" width="5" style="120" customWidth="1"/>
    <col min="14605" max="14605" width="6.140625" style="120" customWidth="1"/>
    <col min="14606" max="14606" width="3.5703125" style="120" customWidth="1"/>
    <col min="14607" max="14607" width="4.85546875" style="120" customWidth="1"/>
    <col min="14608" max="14608" width="3" style="120" customWidth="1"/>
    <col min="14609" max="14609" width="15.5703125" style="120" customWidth="1"/>
    <col min="14610" max="14610" width="6.42578125" style="120" customWidth="1"/>
    <col min="14611" max="14611" width="10.42578125" style="120" customWidth="1"/>
    <col min="14612" max="14612" width="4.140625" style="120" customWidth="1"/>
    <col min="14613" max="14613" width="12.28515625" style="120" customWidth="1"/>
    <col min="14614" max="14614" width="1.28515625" style="120" customWidth="1"/>
    <col min="14615" max="14615" width="3.7109375" style="120" customWidth="1"/>
    <col min="14616" max="14616" width="14" style="120" customWidth="1"/>
    <col min="14617" max="14617" width="1.28515625" style="120" customWidth="1"/>
    <col min="14618" max="14618" width="1.5703125" style="120" customWidth="1"/>
    <col min="14619" max="14619" width="2.7109375" style="120" customWidth="1"/>
    <col min="14620" max="14620" width="7.5703125" style="120" customWidth="1"/>
    <col min="14621" max="14621" width="2.28515625" style="120" customWidth="1"/>
    <col min="14622" max="14622" width="3.5703125" style="120" customWidth="1"/>
    <col min="14623" max="14623" width="2.85546875" style="120" customWidth="1"/>
    <col min="14624" max="14624" width="1.28515625" style="120" customWidth="1"/>
    <col min="14625" max="14848" width="6.85546875" style="120" customWidth="1"/>
    <col min="14849" max="14849" width="1" style="120" customWidth="1"/>
    <col min="14850" max="14850" width="1.140625" style="120" customWidth="1"/>
    <col min="14851" max="14851" width="7.140625" style="120" customWidth="1"/>
    <col min="14852" max="14852" width="1" style="120" customWidth="1"/>
    <col min="14853" max="14853" width="4" style="120" customWidth="1"/>
    <col min="14854" max="14854" width="1.28515625" style="120" customWidth="1"/>
    <col min="14855" max="14855" width="6.140625" style="120" customWidth="1"/>
    <col min="14856" max="14856" width="2.7109375" style="120" customWidth="1"/>
    <col min="14857" max="14857" width="1.85546875" style="120" customWidth="1"/>
    <col min="14858" max="14858" width="1.7109375" style="120" customWidth="1"/>
    <col min="14859" max="14859" width="2.42578125" style="120" customWidth="1"/>
    <col min="14860" max="14860" width="5" style="120" customWidth="1"/>
    <col min="14861" max="14861" width="6.140625" style="120" customWidth="1"/>
    <col min="14862" max="14862" width="3.5703125" style="120" customWidth="1"/>
    <col min="14863" max="14863" width="4.85546875" style="120" customWidth="1"/>
    <col min="14864" max="14864" width="3" style="120" customWidth="1"/>
    <col min="14865" max="14865" width="15.5703125" style="120" customWidth="1"/>
    <col min="14866" max="14866" width="6.42578125" style="120" customWidth="1"/>
    <col min="14867" max="14867" width="10.42578125" style="120" customWidth="1"/>
    <col min="14868" max="14868" width="4.140625" style="120" customWidth="1"/>
    <col min="14869" max="14869" width="12.28515625" style="120" customWidth="1"/>
    <col min="14870" max="14870" width="1.28515625" style="120" customWidth="1"/>
    <col min="14871" max="14871" width="3.7109375" style="120" customWidth="1"/>
    <col min="14872" max="14872" width="14" style="120" customWidth="1"/>
    <col min="14873" max="14873" width="1.28515625" style="120" customWidth="1"/>
    <col min="14874" max="14874" width="1.5703125" style="120" customWidth="1"/>
    <col min="14875" max="14875" width="2.7109375" style="120" customWidth="1"/>
    <col min="14876" max="14876" width="7.5703125" style="120" customWidth="1"/>
    <col min="14877" max="14877" width="2.28515625" style="120" customWidth="1"/>
    <col min="14878" max="14878" width="3.5703125" style="120" customWidth="1"/>
    <col min="14879" max="14879" width="2.85546875" style="120" customWidth="1"/>
    <col min="14880" max="14880" width="1.28515625" style="120" customWidth="1"/>
    <col min="14881" max="15104" width="6.85546875" style="120" customWidth="1"/>
    <col min="15105" max="15105" width="1" style="120" customWidth="1"/>
    <col min="15106" max="15106" width="1.140625" style="120" customWidth="1"/>
    <col min="15107" max="15107" width="7.140625" style="120" customWidth="1"/>
    <col min="15108" max="15108" width="1" style="120" customWidth="1"/>
    <col min="15109" max="15109" width="4" style="120" customWidth="1"/>
    <col min="15110" max="15110" width="1.28515625" style="120" customWidth="1"/>
    <col min="15111" max="15111" width="6.140625" style="120" customWidth="1"/>
    <col min="15112" max="15112" width="2.7109375" style="120" customWidth="1"/>
    <col min="15113" max="15113" width="1.85546875" style="120" customWidth="1"/>
    <col min="15114" max="15114" width="1.7109375" style="120" customWidth="1"/>
    <col min="15115" max="15115" width="2.42578125" style="120" customWidth="1"/>
    <col min="15116" max="15116" width="5" style="120" customWidth="1"/>
    <col min="15117" max="15117" width="6.140625" style="120" customWidth="1"/>
    <col min="15118" max="15118" width="3.5703125" style="120" customWidth="1"/>
    <col min="15119" max="15119" width="4.85546875" style="120" customWidth="1"/>
    <col min="15120" max="15120" width="3" style="120" customWidth="1"/>
    <col min="15121" max="15121" width="15.5703125" style="120" customWidth="1"/>
    <col min="15122" max="15122" width="6.42578125" style="120" customWidth="1"/>
    <col min="15123" max="15123" width="10.42578125" style="120" customWidth="1"/>
    <col min="15124" max="15124" width="4.140625" style="120" customWidth="1"/>
    <col min="15125" max="15125" width="12.28515625" style="120" customWidth="1"/>
    <col min="15126" max="15126" width="1.28515625" style="120" customWidth="1"/>
    <col min="15127" max="15127" width="3.7109375" style="120" customWidth="1"/>
    <col min="15128" max="15128" width="14" style="120" customWidth="1"/>
    <col min="15129" max="15129" width="1.28515625" style="120" customWidth="1"/>
    <col min="15130" max="15130" width="1.5703125" style="120" customWidth="1"/>
    <col min="15131" max="15131" width="2.7109375" style="120" customWidth="1"/>
    <col min="15132" max="15132" width="7.5703125" style="120" customWidth="1"/>
    <col min="15133" max="15133" width="2.28515625" style="120" customWidth="1"/>
    <col min="15134" max="15134" width="3.5703125" style="120" customWidth="1"/>
    <col min="15135" max="15135" width="2.85546875" style="120" customWidth="1"/>
    <col min="15136" max="15136" width="1.28515625" style="120" customWidth="1"/>
    <col min="15137" max="15360" width="6.85546875" style="120" customWidth="1"/>
    <col min="15361" max="15361" width="1" style="120" customWidth="1"/>
    <col min="15362" max="15362" width="1.140625" style="120" customWidth="1"/>
    <col min="15363" max="15363" width="7.140625" style="120" customWidth="1"/>
    <col min="15364" max="15364" width="1" style="120" customWidth="1"/>
    <col min="15365" max="15365" width="4" style="120" customWidth="1"/>
    <col min="15366" max="15366" width="1.28515625" style="120" customWidth="1"/>
    <col min="15367" max="15367" width="6.140625" style="120" customWidth="1"/>
    <col min="15368" max="15368" width="2.7109375" style="120" customWidth="1"/>
    <col min="15369" max="15369" width="1.85546875" style="120" customWidth="1"/>
    <col min="15370" max="15370" width="1.7109375" style="120" customWidth="1"/>
    <col min="15371" max="15371" width="2.42578125" style="120" customWidth="1"/>
    <col min="15372" max="15372" width="5" style="120" customWidth="1"/>
    <col min="15373" max="15373" width="6.140625" style="120" customWidth="1"/>
    <col min="15374" max="15374" width="3.5703125" style="120" customWidth="1"/>
    <col min="15375" max="15375" width="4.85546875" style="120" customWidth="1"/>
    <col min="15376" max="15376" width="3" style="120" customWidth="1"/>
    <col min="15377" max="15377" width="15.5703125" style="120" customWidth="1"/>
    <col min="15378" max="15378" width="6.42578125" style="120" customWidth="1"/>
    <col min="15379" max="15379" width="10.42578125" style="120" customWidth="1"/>
    <col min="15380" max="15380" width="4.140625" style="120" customWidth="1"/>
    <col min="15381" max="15381" width="12.28515625" style="120" customWidth="1"/>
    <col min="15382" max="15382" width="1.28515625" style="120" customWidth="1"/>
    <col min="15383" max="15383" width="3.7109375" style="120" customWidth="1"/>
    <col min="15384" max="15384" width="14" style="120" customWidth="1"/>
    <col min="15385" max="15385" width="1.28515625" style="120" customWidth="1"/>
    <col min="15386" max="15386" width="1.5703125" style="120" customWidth="1"/>
    <col min="15387" max="15387" width="2.7109375" style="120" customWidth="1"/>
    <col min="15388" max="15388" width="7.5703125" style="120" customWidth="1"/>
    <col min="15389" max="15389" width="2.28515625" style="120" customWidth="1"/>
    <col min="15390" max="15390" width="3.5703125" style="120" customWidth="1"/>
    <col min="15391" max="15391" width="2.85546875" style="120" customWidth="1"/>
    <col min="15392" max="15392" width="1.28515625" style="120" customWidth="1"/>
    <col min="15393" max="15616" width="6.85546875" style="120" customWidth="1"/>
    <col min="15617" max="15617" width="1" style="120" customWidth="1"/>
    <col min="15618" max="15618" width="1.140625" style="120" customWidth="1"/>
    <col min="15619" max="15619" width="7.140625" style="120" customWidth="1"/>
    <col min="15620" max="15620" width="1" style="120" customWidth="1"/>
    <col min="15621" max="15621" width="4" style="120" customWidth="1"/>
    <col min="15622" max="15622" width="1.28515625" style="120" customWidth="1"/>
    <col min="15623" max="15623" width="6.140625" style="120" customWidth="1"/>
    <col min="15624" max="15624" width="2.7109375" style="120" customWidth="1"/>
    <col min="15625" max="15625" width="1.85546875" style="120" customWidth="1"/>
    <col min="15626" max="15626" width="1.7109375" style="120" customWidth="1"/>
    <col min="15627" max="15627" width="2.42578125" style="120" customWidth="1"/>
    <col min="15628" max="15628" width="5" style="120" customWidth="1"/>
    <col min="15629" max="15629" width="6.140625" style="120" customWidth="1"/>
    <col min="15630" max="15630" width="3.5703125" style="120" customWidth="1"/>
    <col min="15631" max="15631" width="4.85546875" style="120" customWidth="1"/>
    <col min="15632" max="15632" width="3" style="120" customWidth="1"/>
    <col min="15633" max="15633" width="15.5703125" style="120" customWidth="1"/>
    <col min="15634" max="15634" width="6.42578125" style="120" customWidth="1"/>
    <col min="15635" max="15635" width="10.42578125" style="120" customWidth="1"/>
    <col min="15636" max="15636" width="4.140625" style="120" customWidth="1"/>
    <col min="15637" max="15637" width="12.28515625" style="120" customWidth="1"/>
    <col min="15638" max="15638" width="1.28515625" style="120" customWidth="1"/>
    <col min="15639" max="15639" width="3.7109375" style="120" customWidth="1"/>
    <col min="15640" max="15640" width="14" style="120" customWidth="1"/>
    <col min="15641" max="15641" width="1.28515625" style="120" customWidth="1"/>
    <col min="15642" max="15642" width="1.5703125" style="120" customWidth="1"/>
    <col min="15643" max="15643" width="2.7109375" style="120" customWidth="1"/>
    <col min="15644" max="15644" width="7.5703125" style="120" customWidth="1"/>
    <col min="15645" max="15645" width="2.28515625" style="120" customWidth="1"/>
    <col min="15646" max="15646" width="3.5703125" style="120" customWidth="1"/>
    <col min="15647" max="15647" width="2.85546875" style="120" customWidth="1"/>
    <col min="15648" max="15648" width="1.28515625" style="120" customWidth="1"/>
    <col min="15649" max="15872" width="6.85546875" style="120" customWidth="1"/>
    <col min="15873" max="15873" width="1" style="120" customWidth="1"/>
    <col min="15874" max="15874" width="1.140625" style="120" customWidth="1"/>
    <col min="15875" max="15875" width="7.140625" style="120" customWidth="1"/>
    <col min="15876" max="15876" width="1" style="120" customWidth="1"/>
    <col min="15877" max="15877" width="4" style="120" customWidth="1"/>
    <col min="15878" max="15878" width="1.28515625" style="120" customWidth="1"/>
    <col min="15879" max="15879" width="6.140625" style="120" customWidth="1"/>
    <col min="15880" max="15880" width="2.7109375" style="120" customWidth="1"/>
    <col min="15881" max="15881" width="1.85546875" style="120" customWidth="1"/>
    <col min="15882" max="15882" width="1.7109375" style="120" customWidth="1"/>
    <col min="15883" max="15883" width="2.42578125" style="120" customWidth="1"/>
    <col min="15884" max="15884" width="5" style="120" customWidth="1"/>
    <col min="15885" max="15885" width="6.140625" style="120" customWidth="1"/>
    <col min="15886" max="15886" width="3.5703125" style="120" customWidth="1"/>
    <col min="15887" max="15887" width="4.85546875" style="120" customWidth="1"/>
    <col min="15888" max="15888" width="3" style="120" customWidth="1"/>
    <col min="15889" max="15889" width="15.5703125" style="120" customWidth="1"/>
    <col min="15890" max="15890" width="6.42578125" style="120" customWidth="1"/>
    <col min="15891" max="15891" width="10.42578125" style="120" customWidth="1"/>
    <col min="15892" max="15892" width="4.140625" style="120" customWidth="1"/>
    <col min="15893" max="15893" width="12.28515625" style="120" customWidth="1"/>
    <col min="15894" max="15894" width="1.28515625" style="120" customWidth="1"/>
    <col min="15895" max="15895" width="3.7109375" style="120" customWidth="1"/>
    <col min="15896" max="15896" width="14" style="120" customWidth="1"/>
    <col min="15897" max="15897" width="1.28515625" style="120" customWidth="1"/>
    <col min="15898" max="15898" width="1.5703125" style="120" customWidth="1"/>
    <col min="15899" max="15899" width="2.7109375" style="120" customWidth="1"/>
    <col min="15900" max="15900" width="7.5703125" style="120" customWidth="1"/>
    <col min="15901" max="15901" width="2.28515625" style="120" customWidth="1"/>
    <col min="15902" max="15902" width="3.5703125" style="120" customWidth="1"/>
    <col min="15903" max="15903" width="2.85546875" style="120" customWidth="1"/>
    <col min="15904" max="15904" width="1.28515625" style="120" customWidth="1"/>
    <col min="15905" max="16128" width="6.85546875" style="120" customWidth="1"/>
    <col min="16129" max="16129" width="1" style="120" customWidth="1"/>
    <col min="16130" max="16130" width="1.140625" style="120" customWidth="1"/>
    <col min="16131" max="16131" width="7.140625" style="120" customWidth="1"/>
    <col min="16132" max="16132" width="1" style="120" customWidth="1"/>
    <col min="16133" max="16133" width="4" style="120" customWidth="1"/>
    <col min="16134" max="16134" width="1.28515625" style="120" customWidth="1"/>
    <col min="16135" max="16135" width="6.140625" style="120" customWidth="1"/>
    <col min="16136" max="16136" width="2.7109375" style="120" customWidth="1"/>
    <col min="16137" max="16137" width="1.85546875" style="120" customWidth="1"/>
    <col min="16138" max="16138" width="1.7109375" style="120" customWidth="1"/>
    <col min="16139" max="16139" width="2.42578125" style="120" customWidth="1"/>
    <col min="16140" max="16140" width="5" style="120" customWidth="1"/>
    <col min="16141" max="16141" width="6.140625" style="120" customWidth="1"/>
    <col min="16142" max="16142" width="3.5703125" style="120" customWidth="1"/>
    <col min="16143" max="16143" width="4.85546875" style="120" customWidth="1"/>
    <col min="16144" max="16144" width="3" style="120" customWidth="1"/>
    <col min="16145" max="16145" width="15.5703125" style="120" customWidth="1"/>
    <col min="16146" max="16146" width="6.42578125" style="120" customWidth="1"/>
    <col min="16147" max="16147" width="10.42578125" style="120" customWidth="1"/>
    <col min="16148" max="16148" width="4.140625" style="120" customWidth="1"/>
    <col min="16149" max="16149" width="12.28515625" style="120" customWidth="1"/>
    <col min="16150" max="16150" width="1.28515625" style="120" customWidth="1"/>
    <col min="16151" max="16151" width="3.7109375" style="120" customWidth="1"/>
    <col min="16152" max="16152" width="14" style="120" customWidth="1"/>
    <col min="16153" max="16153" width="1.28515625" style="120" customWidth="1"/>
    <col min="16154" max="16154" width="1.5703125" style="120" customWidth="1"/>
    <col min="16155" max="16155" width="2.7109375" style="120" customWidth="1"/>
    <col min="16156" max="16156" width="7.5703125" style="120" customWidth="1"/>
    <col min="16157" max="16157" width="2.28515625" style="120" customWidth="1"/>
    <col min="16158" max="16158" width="3.5703125" style="120" customWidth="1"/>
    <col min="16159" max="16159" width="2.85546875" style="120" customWidth="1"/>
    <col min="16160" max="16160" width="1.28515625" style="120" customWidth="1"/>
    <col min="16161" max="16384" width="6.85546875" style="120" customWidth="1"/>
  </cols>
  <sheetData>
    <row r="1" spans="2:31" ht="9" customHeight="1" x14ac:dyDescent="0.2">
      <c r="AA1" s="290" t="s">
        <v>277</v>
      </c>
      <c r="AB1" s="290"/>
      <c r="AD1" s="315">
        <v>1</v>
      </c>
      <c r="AE1" s="315"/>
    </row>
    <row r="2" spans="2:31" ht="6" customHeight="1" x14ac:dyDescent="0.2"/>
    <row r="3" spans="2:31" ht="9" customHeight="1" x14ac:dyDescent="0.2">
      <c r="C3" s="294" t="s">
        <v>278</v>
      </c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AA3" s="290" t="s">
        <v>279</v>
      </c>
      <c r="AB3" s="290"/>
      <c r="AC3" s="290"/>
      <c r="AD3" s="316">
        <v>45379</v>
      </c>
      <c r="AE3" s="316"/>
    </row>
    <row r="4" spans="2:31" ht="9.75" customHeight="1" x14ac:dyDescent="0.2">
      <c r="C4" s="294" t="s">
        <v>280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</row>
    <row r="5" spans="2:31" ht="9" customHeight="1" x14ac:dyDescent="0.2">
      <c r="C5" s="294" t="s">
        <v>281</v>
      </c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2:31" ht="9" customHeight="1" x14ac:dyDescent="0.2"/>
    <row r="7" spans="2:31" ht="28.5" customHeight="1" x14ac:dyDescent="0.2">
      <c r="H7" s="311" t="s">
        <v>282</v>
      </c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  <c r="W7" s="311"/>
      <c r="X7" s="311"/>
      <c r="Y7" s="311"/>
    </row>
    <row r="8" spans="2:31" ht="13.5" customHeight="1" x14ac:dyDescent="0.2">
      <c r="H8" s="312" t="s">
        <v>283</v>
      </c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312"/>
      <c r="V8" s="312"/>
      <c r="W8" s="312"/>
      <c r="X8" s="312"/>
      <c r="Y8" s="312"/>
    </row>
    <row r="9" spans="2:31" ht="9" customHeight="1" x14ac:dyDescent="0.2">
      <c r="H9" s="313" t="s">
        <v>284</v>
      </c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</row>
    <row r="10" spans="2:31" ht="12" customHeight="1" x14ac:dyDescent="0.2"/>
    <row r="11" spans="2:31" ht="18.75" customHeight="1" x14ac:dyDescent="0.2">
      <c r="C11" s="286" t="s">
        <v>285</v>
      </c>
      <c r="D11" s="286"/>
      <c r="F11" s="314" t="s">
        <v>286</v>
      </c>
      <c r="G11" s="314"/>
      <c r="J11" s="286" t="s">
        <v>287</v>
      </c>
      <c r="K11" s="286"/>
      <c r="L11" s="286"/>
      <c r="N11" s="146" t="s">
        <v>288</v>
      </c>
      <c r="P11" s="286" t="s">
        <v>289</v>
      </c>
      <c r="Q11" s="286"/>
      <c r="R11" s="286"/>
      <c r="U11" s="309" t="s">
        <v>290</v>
      </c>
      <c r="V11" s="309"/>
      <c r="X11" s="146" t="s">
        <v>291</v>
      </c>
      <c r="AB11" s="309" t="s">
        <v>292</v>
      </c>
      <c r="AC11" s="309"/>
      <c r="AD11" s="309"/>
    </row>
    <row r="12" spans="2:31" s="147" customFormat="1" x14ac:dyDescent="0.2">
      <c r="B12" s="310" t="s">
        <v>1351</v>
      </c>
      <c r="C12" s="310"/>
      <c r="D12" s="310"/>
      <c r="E12" s="310"/>
      <c r="F12" s="310"/>
      <c r="G12" s="310" t="s">
        <v>1352</v>
      </c>
      <c r="H12" s="310"/>
      <c r="I12" s="310"/>
      <c r="J12" s="310"/>
      <c r="K12" s="310"/>
      <c r="L12" s="310"/>
      <c r="M12" s="310"/>
      <c r="N12" s="310"/>
      <c r="O12" s="310"/>
      <c r="P12" s="310"/>
    </row>
    <row r="13" spans="2:31" s="147" customFormat="1" ht="1.5" customHeight="1" x14ac:dyDescent="0.2"/>
    <row r="14" spans="2:31" s="147" customFormat="1" ht="10.5" customHeight="1" x14ac:dyDescent="0.2">
      <c r="B14" s="300" t="s">
        <v>1353</v>
      </c>
      <c r="C14" s="300"/>
      <c r="D14" s="300"/>
      <c r="E14" s="300"/>
      <c r="F14" s="300"/>
      <c r="G14" s="300" t="s">
        <v>1354</v>
      </c>
      <c r="H14" s="300"/>
      <c r="I14" s="300"/>
      <c r="J14" s="300"/>
      <c r="K14" s="300"/>
      <c r="L14" s="300"/>
      <c r="M14" s="300"/>
      <c r="N14" s="300"/>
      <c r="O14" s="300"/>
      <c r="P14" s="300"/>
    </row>
    <row r="15" spans="2:31" s="147" customFormat="1" ht="3" customHeight="1" x14ac:dyDescent="0.2"/>
    <row r="16" spans="2:31" s="147" customFormat="1" ht="3" customHeight="1" x14ac:dyDescent="0.2"/>
    <row r="17" spans="2:30" s="147" customFormat="1" ht="1.5" customHeight="1" x14ac:dyDescent="0.2"/>
    <row r="18" spans="2:30" s="147" customFormat="1" ht="13.5" customHeight="1" x14ac:dyDescent="0.2">
      <c r="P18" s="301" t="s">
        <v>297</v>
      </c>
      <c r="Q18" s="301"/>
      <c r="R18" s="301"/>
      <c r="S18" s="301"/>
      <c r="U18" s="302">
        <v>0</v>
      </c>
      <c r="V18" s="302"/>
      <c r="X18" s="148">
        <v>0</v>
      </c>
      <c r="AB18" s="302">
        <v>0</v>
      </c>
      <c r="AC18" s="302"/>
      <c r="AD18" s="302"/>
    </row>
    <row r="19" spans="2:30" s="147" customFormat="1" x14ac:dyDescent="0.2">
      <c r="B19" s="305">
        <v>44957</v>
      </c>
      <c r="C19" s="305"/>
      <c r="G19" s="306">
        <v>101</v>
      </c>
      <c r="H19" s="306"/>
      <c r="J19" s="307" t="s">
        <v>307</v>
      </c>
      <c r="K19" s="307"/>
      <c r="L19" s="307"/>
      <c r="N19" s="151">
        <v>4</v>
      </c>
      <c r="P19" s="308" t="s">
        <v>1355</v>
      </c>
      <c r="Q19" s="308"/>
      <c r="R19" s="308"/>
      <c r="S19" s="308"/>
      <c r="U19" s="302">
        <v>0</v>
      </c>
      <c r="V19" s="302"/>
      <c r="X19" s="148">
        <v>11366750</v>
      </c>
      <c r="AB19" s="302">
        <v>-11366750</v>
      </c>
      <c r="AC19" s="302"/>
      <c r="AD19" s="302"/>
    </row>
    <row r="20" spans="2:30" s="147" customFormat="1" x14ac:dyDescent="0.2">
      <c r="B20" s="305">
        <v>44985</v>
      </c>
      <c r="C20" s="305"/>
      <c r="G20" s="306">
        <v>102</v>
      </c>
      <c r="H20" s="306"/>
      <c r="J20" s="307" t="s">
        <v>307</v>
      </c>
      <c r="K20" s="307"/>
      <c r="L20" s="307"/>
      <c r="N20" s="151">
        <v>4</v>
      </c>
      <c r="P20" s="308" t="s">
        <v>1356</v>
      </c>
      <c r="Q20" s="308"/>
      <c r="R20" s="308"/>
      <c r="S20" s="308"/>
      <c r="U20" s="302">
        <v>0</v>
      </c>
      <c r="V20" s="302"/>
      <c r="X20" s="148">
        <v>11515592</v>
      </c>
      <c r="AB20" s="302">
        <v>-22882342</v>
      </c>
      <c r="AC20" s="302"/>
      <c r="AD20" s="302"/>
    </row>
    <row r="21" spans="2:30" s="147" customFormat="1" x14ac:dyDescent="0.2">
      <c r="B21" s="305">
        <v>45016</v>
      </c>
      <c r="C21" s="305"/>
      <c r="G21" s="306">
        <v>227</v>
      </c>
      <c r="H21" s="306"/>
      <c r="J21" s="307" t="s">
        <v>307</v>
      </c>
      <c r="K21" s="307"/>
      <c r="L21" s="307"/>
      <c r="N21" s="151">
        <v>4</v>
      </c>
      <c r="P21" s="308" t="s">
        <v>1357</v>
      </c>
      <c r="Q21" s="308"/>
      <c r="R21" s="308"/>
      <c r="S21" s="308"/>
      <c r="U21" s="302">
        <v>0</v>
      </c>
      <c r="V21" s="302"/>
      <c r="X21" s="148">
        <v>11475188</v>
      </c>
      <c r="AB21" s="302">
        <v>-34357530</v>
      </c>
      <c r="AC21" s="302"/>
      <c r="AD21" s="302"/>
    </row>
    <row r="22" spans="2:30" s="147" customFormat="1" x14ac:dyDescent="0.2">
      <c r="B22" s="305">
        <v>45046</v>
      </c>
      <c r="C22" s="305"/>
      <c r="G22" s="306">
        <v>236</v>
      </c>
      <c r="H22" s="306"/>
      <c r="J22" s="307" t="s">
        <v>307</v>
      </c>
      <c r="K22" s="307"/>
      <c r="L22" s="307"/>
      <c r="N22" s="151">
        <v>4</v>
      </c>
      <c r="P22" s="308" t="s">
        <v>1358</v>
      </c>
      <c r="Q22" s="308"/>
      <c r="R22" s="308"/>
      <c r="S22" s="308"/>
      <c r="U22" s="302">
        <v>0</v>
      </c>
      <c r="V22" s="302"/>
      <c r="X22" s="148">
        <v>11582706</v>
      </c>
      <c r="AB22" s="302">
        <v>-45940236</v>
      </c>
      <c r="AC22" s="302"/>
      <c r="AD22" s="302"/>
    </row>
    <row r="23" spans="2:30" s="147" customFormat="1" x14ac:dyDescent="0.2">
      <c r="B23" s="305">
        <v>45077</v>
      </c>
      <c r="C23" s="305"/>
      <c r="G23" s="306">
        <v>237</v>
      </c>
      <c r="H23" s="306"/>
      <c r="J23" s="307" t="s">
        <v>307</v>
      </c>
      <c r="K23" s="307"/>
      <c r="L23" s="307"/>
      <c r="N23" s="151">
        <v>4</v>
      </c>
      <c r="P23" s="308" t="s">
        <v>1359</v>
      </c>
      <c r="Q23" s="308"/>
      <c r="R23" s="308"/>
      <c r="S23" s="308"/>
      <c r="U23" s="302">
        <v>0</v>
      </c>
      <c r="V23" s="302"/>
      <c r="X23" s="148">
        <v>11690450</v>
      </c>
      <c r="AB23" s="302">
        <v>-57630686</v>
      </c>
      <c r="AC23" s="302"/>
      <c r="AD23" s="302"/>
    </row>
    <row r="24" spans="2:30" s="147" customFormat="1" x14ac:dyDescent="0.2">
      <c r="B24" s="305">
        <v>45107</v>
      </c>
      <c r="C24" s="305"/>
      <c r="G24" s="306">
        <v>240</v>
      </c>
      <c r="H24" s="306"/>
      <c r="J24" s="307" t="s">
        <v>307</v>
      </c>
      <c r="K24" s="307"/>
      <c r="L24" s="307"/>
      <c r="N24" s="151">
        <v>4</v>
      </c>
      <c r="P24" s="308" t="s">
        <v>1360</v>
      </c>
      <c r="Q24" s="308"/>
      <c r="R24" s="308"/>
      <c r="S24" s="308"/>
      <c r="U24" s="302">
        <v>0</v>
      </c>
      <c r="V24" s="302"/>
      <c r="X24" s="148">
        <v>11690450</v>
      </c>
      <c r="AB24" s="302">
        <v>-69321136</v>
      </c>
      <c r="AC24" s="302"/>
      <c r="AD24" s="302"/>
    </row>
    <row r="25" spans="2:30" s="147" customFormat="1" x14ac:dyDescent="0.2">
      <c r="B25" s="305">
        <v>45138</v>
      </c>
      <c r="C25" s="305"/>
      <c r="G25" s="306">
        <v>299</v>
      </c>
      <c r="H25" s="306"/>
      <c r="J25" s="307" t="s">
        <v>307</v>
      </c>
      <c r="K25" s="307"/>
      <c r="L25" s="307"/>
      <c r="N25" s="151">
        <v>4</v>
      </c>
      <c r="P25" s="308" t="s">
        <v>1361</v>
      </c>
      <c r="Q25" s="308"/>
      <c r="R25" s="308"/>
      <c r="S25" s="308"/>
      <c r="U25" s="302">
        <v>0</v>
      </c>
      <c r="V25" s="302"/>
      <c r="X25" s="148">
        <v>11471682</v>
      </c>
      <c r="AB25" s="302">
        <v>-80792818</v>
      </c>
      <c r="AC25" s="302"/>
      <c r="AD25" s="302"/>
    </row>
    <row r="26" spans="2:30" s="147" customFormat="1" x14ac:dyDescent="0.2">
      <c r="B26" s="305">
        <v>45169</v>
      </c>
      <c r="C26" s="305"/>
      <c r="G26" s="306">
        <v>341</v>
      </c>
      <c r="H26" s="306"/>
      <c r="J26" s="307" t="s">
        <v>307</v>
      </c>
      <c r="K26" s="307"/>
      <c r="L26" s="307"/>
      <c r="N26" s="151">
        <v>4</v>
      </c>
      <c r="P26" s="308" t="s">
        <v>1362</v>
      </c>
      <c r="Q26" s="308"/>
      <c r="R26" s="308"/>
      <c r="S26" s="308"/>
      <c r="U26" s="302">
        <v>0</v>
      </c>
      <c r="V26" s="302"/>
      <c r="X26" s="148">
        <v>11959810</v>
      </c>
      <c r="AB26" s="302">
        <v>-92752628</v>
      </c>
      <c r="AC26" s="302"/>
      <c r="AD26" s="302"/>
    </row>
    <row r="27" spans="2:30" s="147" customFormat="1" x14ac:dyDescent="0.2">
      <c r="B27" s="305">
        <v>45199</v>
      </c>
      <c r="C27" s="305"/>
      <c r="G27" s="306">
        <v>342</v>
      </c>
      <c r="H27" s="306"/>
      <c r="J27" s="307" t="s">
        <v>307</v>
      </c>
      <c r="K27" s="307"/>
      <c r="L27" s="307"/>
      <c r="N27" s="151">
        <v>4</v>
      </c>
      <c r="P27" s="308" t="s">
        <v>1363</v>
      </c>
      <c r="Q27" s="308"/>
      <c r="R27" s="308"/>
      <c r="S27" s="308"/>
      <c r="U27" s="302">
        <v>0</v>
      </c>
      <c r="V27" s="302"/>
      <c r="X27" s="148">
        <v>11784726</v>
      </c>
      <c r="AB27" s="302">
        <v>-104537354</v>
      </c>
      <c r="AC27" s="302"/>
      <c r="AD27" s="302"/>
    </row>
    <row r="28" spans="2:30" s="147" customFormat="1" x14ac:dyDescent="0.2">
      <c r="B28" s="305">
        <v>45230</v>
      </c>
      <c r="C28" s="305"/>
      <c r="G28" s="306">
        <v>556</v>
      </c>
      <c r="H28" s="306"/>
      <c r="J28" s="307" t="s">
        <v>307</v>
      </c>
      <c r="K28" s="307"/>
      <c r="L28" s="307"/>
      <c r="N28" s="151">
        <v>4</v>
      </c>
      <c r="P28" s="308" t="s">
        <v>1364</v>
      </c>
      <c r="Q28" s="308"/>
      <c r="R28" s="308"/>
      <c r="S28" s="308"/>
      <c r="U28" s="302">
        <v>0</v>
      </c>
      <c r="V28" s="302"/>
      <c r="X28" s="148">
        <v>11569238</v>
      </c>
      <c r="AB28" s="302">
        <v>-116106592</v>
      </c>
      <c r="AC28" s="302"/>
      <c r="AD28" s="302"/>
    </row>
    <row r="29" spans="2:30" s="147" customFormat="1" x14ac:dyDescent="0.2">
      <c r="B29" s="305">
        <v>45260</v>
      </c>
      <c r="C29" s="305"/>
      <c r="G29" s="306">
        <v>557</v>
      </c>
      <c r="H29" s="306"/>
      <c r="J29" s="307" t="s">
        <v>307</v>
      </c>
      <c r="K29" s="307"/>
      <c r="L29" s="307"/>
      <c r="N29" s="151">
        <v>4</v>
      </c>
      <c r="P29" s="308" t="s">
        <v>1365</v>
      </c>
      <c r="Q29" s="308"/>
      <c r="R29" s="308"/>
      <c r="S29" s="308"/>
      <c r="U29" s="302">
        <v>0</v>
      </c>
      <c r="V29" s="302"/>
      <c r="X29" s="148">
        <v>11703680</v>
      </c>
      <c r="AB29" s="302">
        <v>-127810272</v>
      </c>
      <c r="AC29" s="302"/>
      <c r="AD29" s="302"/>
    </row>
    <row r="30" spans="2:30" s="147" customFormat="1" x14ac:dyDescent="0.2">
      <c r="B30" s="305">
        <v>45291</v>
      </c>
      <c r="C30" s="305"/>
      <c r="G30" s="306">
        <v>558</v>
      </c>
      <c r="H30" s="306"/>
      <c r="J30" s="307" t="s">
        <v>307</v>
      </c>
      <c r="K30" s="307"/>
      <c r="L30" s="307"/>
      <c r="N30" s="151">
        <v>4</v>
      </c>
      <c r="P30" s="308" t="s">
        <v>1366</v>
      </c>
      <c r="Q30" s="308"/>
      <c r="R30" s="308"/>
      <c r="S30" s="308"/>
      <c r="U30" s="302">
        <v>0</v>
      </c>
      <c r="V30" s="302"/>
      <c r="X30" s="148">
        <v>11687908</v>
      </c>
      <c r="AB30" s="302">
        <v>-139498180</v>
      </c>
      <c r="AC30" s="302"/>
      <c r="AD30" s="302"/>
    </row>
    <row r="31" spans="2:30" s="147" customFormat="1" ht="3.75" customHeight="1" x14ac:dyDescent="0.2"/>
    <row r="32" spans="2:30" s="147" customFormat="1" ht="3" customHeight="1" x14ac:dyDescent="0.2">
      <c r="U32" s="303">
        <v>0</v>
      </c>
      <c r="V32" s="303"/>
      <c r="X32" s="303">
        <v>139498180</v>
      </c>
      <c r="AB32" s="304">
        <v>-139498180</v>
      </c>
      <c r="AC32" s="304"/>
      <c r="AD32" s="304"/>
    </row>
    <row r="33" spans="2:30" s="147" customFormat="1" ht="6.75" customHeight="1" x14ac:dyDescent="0.2">
      <c r="P33" s="301" t="s">
        <v>298</v>
      </c>
      <c r="Q33" s="301"/>
      <c r="R33" s="301"/>
      <c r="S33" s="301"/>
      <c r="U33" s="303"/>
      <c r="V33" s="303"/>
      <c r="X33" s="303"/>
      <c r="AB33" s="304"/>
      <c r="AC33" s="304"/>
      <c r="AD33" s="304"/>
    </row>
    <row r="34" spans="2:30" s="147" customFormat="1" ht="6" customHeight="1" x14ac:dyDescent="0.2">
      <c r="P34" s="301"/>
      <c r="Q34" s="301"/>
      <c r="R34" s="301"/>
      <c r="S34" s="301"/>
    </row>
    <row r="35" spans="2:30" s="147" customFormat="1" ht="9" customHeight="1" x14ac:dyDescent="0.2">
      <c r="P35" s="298" t="s">
        <v>299</v>
      </c>
      <c r="Q35" s="298"/>
      <c r="R35" s="298"/>
      <c r="S35" s="298"/>
      <c r="U35" s="299">
        <v>0</v>
      </c>
      <c r="V35" s="299"/>
      <c r="X35" s="149">
        <v>139498180</v>
      </c>
      <c r="AB35" s="299">
        <v>-139498180</v>
      </c>
      <c r="AC35" s="299"/>
      <c r="AD35" s="299"/>
    </row>
    <row r="36" spans="2:30" s="147" customFormat="1" ht="3" customHeight="1" x14ac:dyDescent="0.2"/>
    <row r="37" spans="2:30" s="147" customFormat="1" ht="2.25" customHeight="1" x14ac:dyDescent="0.2"/>
    <row r="38" spans="2:30" s="147" customFormat="1" ht="9" hidden="1" customHeight="1" x14ac:dyDescent="0.2">
      <c r="B38" s="300" t="s">
        <v>1367</v>
      </c>
      <c r="C38" s="300"/>
      <c r="D38" s="300"/>
      <c r="E38" s="300"/>
      <c r="F38" s="300"/>
      <c r="G38" s="300" t="s">
        <v>1368</v>
      </c>
      <c r="H38" s="300"/>
      <c r="I38" s="300"/>
      <c r="J38" s="300"/>
      <c r="K38" s="300"/>
      <c r="L38" s="300"/>
      <c r="M38" s="300"/>
      <c r="N38" s="300"/>
      <c r="O38" s="300"/>
      <c r="P38" s="300"/>
    </row>
    <row r="39" spans="2:30" s="147" customFormat="1" ht="1.5" hidden="1" customHeight="1" x14ac:dyDescent="0.2"/>
    <row r="40" spans="2:30" s="147" customFormat="1" ht="13.5" hidden="1" customHeight="1" x14ac:dyDescent="0.2">
      <c r="P40" s="301" t="s">
        <v>297</v>
      </c>
      <c r="Q40" s="301"/>
      <c r="R40" s="301"/>
      <c r="S40" s="301"/>
      <c r="U40" s="302">
        <v>0</v>
      </c>
      <c r="V40" s="302"/>
      <c r="X40" s="148">
        <v>0</v>
      </c>
      <c r="AB40" s="302">
        <v>0</v>
      </c>
      <c r="AC40" s="302"/>
      <c r="AD40" s="302"/>
    </row>
    <row r="41" spans="2:30" s="147" customFormat="1" ht="3.75" hidden="1" customHeight="1" x14ac:dyDescent="0.2"/>
    <row r="42" spans="2:30" s="147" customFormat="1" ht="3" hidden="1" customHeight="1" x14ac:dyDescent="0.2">
      <c r="U42" s="303">
        <v>0</v>
      </c>
      <c r="V42" s="303"/>
      <c r="X42" s="303">
        <v>0</v>
      </c>
      <c r="AB42" s="304">
        <v>0</v>
      </c>
      <c r="AC42" s="304"/>
      <c r="AD42" s="304"/>
    </row>
    <row r="43" spans="2:30" s="147" customFormat="1" ht="6.75" hidden="1" customHeight="1" x14ac:dyDescent="0.2">
      <c r="P43" s="301" t="s">
        <v>298</v>
      </c>
      <c r="Q43" s="301"/>
      <c r="R43" s="301"/>
      <c r="S43" s="301"/>
      <c r="U43" s="303"/>
      <c r="V43" s="303"/>
      <c r="X43" s="303"/>
      <c r="AB43" s="304"/>
      <c r="AC43" s="304"/>
      <c r="AD43" s="304"/>
    </row>
    <row r="44" spans="2:30" s="147" customFormat="1" ht="6" hidden="1" customHeight="1" x14ac:dyDescent="0.2">
      <c r="P44" s="301"/>
      <c r="Q44" s="301"/>
      <c r="R44" s="301"/>
      <c r="S44" s="301"/>
    </row>
    <row r="45" spans="2:30" s="147" customFormat="1" ht="9" hidden="1" customHeight="1" x14ac:dyDescent="0.2">
      <c r="P45" s="298" t="s">
        <v>299</v>
      </c>
      <c r="Q45" s="298"/>
      <c r="R45" s="298"/>
      <c r="S45" s="298"/>
      <c r="U45" s="299">
        <v>0</v>
      </c>
      <c r="V45" s="299"/>
      <c r="X45" s="149">
        <v>0</v>
      </c>
      <c r="AB45" s="299">
        <v>0</v>
      </c>
      <c r="AC45" s="299"/>
      <c r="AD45" s="299"/>
    </row>
    <row r="46" spans="2:30" s="147" customFormat="1" ht="3" hidden="1" customHeight="1" x14ac:dyDescent="0.2"/>
    <row r="47" spans="2:30" s="147" customFormat="1" ht="2.25" hidden="1" customHeight="1" x14ac:dyDescent="0.2"/>
    <row r="48" spans="2:30" s="147" customFormat="1" ht="9" hidden="1" customHeight="1" x14ac:dyDescent="0.2">
      <c r="B48" s="300" t="s">
        <v>1369</v>
      </c>
      <c r="C48" s="300"/>
      <c r="D48" s="300"/>
      <c r="E48" s="300"/>
      <c r="F48" s="300"/>
      <c r="G48" s="300" t="s">
        <v>1370</v>
      </c>
      <c r="H48" s="300"/>
      <c r="I48" s="300"/>
      <c r="J48" s="300"/>
      <c r="K48" s="300"/>
      <c r="L48" s="300"/>
      <c r="M48" s="300"/>
      <c r="N48" s="300"/>
      <c r="O48" s="300"/>
      <c r="P48" s="300"/>
    </row>
    <row r="49" spans="2:30" s="147" customFormat="1" ht="1.5" hidden="1" customHeight="1" x14ac:dyDescent="0.2"/>
    <row r="50" spans="2:30" s="147" customFormat="1" ht="13.5" hidden="1" customHeight="1" x14ac:dyDescent="0.2">
      <c r="P50" s="301" t="s">
        <v>297</v>
      </c>
      <c r="Q50" s="301"/>
      <c r="R50" s="301"/>
      <c r="S50" s="301"/>
      <c r="U50" s="302">
        <v>0</v>
      </c>
      <c r="V50" s="302"/>
      <c r="X50" s="148">
        <v>0</v>
      </c>
      <c r="AB50" s="302">
        <v>0</v>
      </c>
      <c r="AC50" s="302"/>
      <c r="AD50" s="302"/>
    </row>
    <row r="51" spans="2:30" s="147" customFormat="1" ht="3.75" hidden="1" customHeight="1" x14ac:dyDescent="0.2"/>
    <row r="52" spans="2:30" s="147" customFormat="1" ht="3" hidden="1" customHeight="1" x14ac:dyDescent="0.2">
      <c r="U52" s="303">
        <v>0</v>
      </c>
      <c r="V52" s="303"/>
      <c r="X52" s="303">
        <v>0</v>
      </c>
      <c r="AB52" s="304">
        <v>0</v>
      </c>
      <c r="AC52" s="304"/>
      <c r="AD52" s="304"/>
    </row>
    <row r="53" spans="2:30" s="147" customFormat="1" ht="6.75" hidden="1" customHeight="1" x14ac:dyDescent="0.2">
      <c r="P53" s="301" t="s">
        <v>298</v>
      </c>
      <c r="Q53" s="301"/>
      <c r="R53" s="301"/>
      <c r="S53" s="301"/>
      <c r="U53" s="303"/>
      <c r="V53" s="303"/>
      <c r="X53" s="303"/>
      <c r="AB53" s="304"/>
      <c r="AC53" s="304"/>
      <c r="AD53" s="304"/>
    </row>
    <row r="54" spans="2:30" s="147" customFormat="1" ht="6" hidden="1" customHeight="1" x14ac:dyDescent="0.2">
      <c r="P54" s="301"/>
      <c r="Q54" s="301"/>
      <c r="R54" s="301"/>
      <c r="S54" s="301"/>
    </row>
    <row r="55" spans="2:30" s="147" customFormat="1" ht="9" hidden="1" customHeight="1" x14ac:dyDescent="0.2">
      <c r="P55" s="298" t="s">
        <v>299</v>
      </c>
      <c r="Q55" s="298"/>
      <c r="R55" s="298"/>
      <c r="S55" s="298"/>
      <c r="U55" s="299">
        <v>0</v>
      </c>
      <c r="V55" s="299"/>
      <c r="X55" s="149">
        <v>0</v>
      </c>
      <c r="AB55" s="299">
        <v>0</v>
      </c>
      <c r="AC55" s="299"/>
      <c r="AD55" s="299"/>
    </row>
    <row r="56" spans="2:30" s="147" customFormat="1" ht="3" hidden="1" customHeight="1" x14ac:dyDescent="0.2"/>
    <row r="57" spans="2:30" s="147" customFormat="1" ht="2.25" hidden="1" customHeight="1" x14ac:dyDescent="0.2"/>
    <row r="58" spans="2:30" s="147" customFormat="1" ht="9" hidden="1" customHeight="1" x14ac:dyDescent="0.2">
      <c r="B58" s="300" t="s">
        <v>1371</v>
      </c>
      <c r="C58" s="300"/>
      <c r="D58" s="300"/>
      <c r="E58" s="300"/>
      <c r="F58" s="300"/>
      <c r="G58" s="300" t="s">
        <v>1372</v>
      </c>
      <c r="H58" s="300"/>
      <c r="I58" s="300"/>
      <c r="J58" s="300"/>
      <c r="K58" s="300"/>
      <c r="L58" s="300"/>
      <c r="M58" s="300"/>
      <c r="N58" s="300"/>
      <c r="O58" s="300"/>
      <c r="P58" s="300"/>
    </row>
    <row r="59" spans="2:30" s="147" customFormat="1" ht="1.5" hidden="1" customHeight="1" x14ac:dyDescent="0.2"/>
    <row r="60" spans="2:30" s="147" customFormat="1" ht="13.5" hidden="1" customHeight="1" x14ac:dyDescent="0.2">
      <c r="P60" s="301" t="s">
        <v>297</v>
      </c>
      <c r="Q60" s="301"/>
      <c r="R60" s="301"/>
      <c r="S60" s="301"/>
      <c r="U60" s="302">
        <v>0</v>
      </c>
      <c r="V60" s="302"/>
      <c r="X60" s="148">
        <v>0</v>
      </c>
      <c r="AB60" s="302">
        <v>0</v>
      </c>
      <c r="AC60" s="302"/>
      <c r="AD60" s="302"/>
    </row>
    <row r="61" spans="2:30" s="147" customFormat="1" ht="3.75" hidden="1" customHeight="1" x14ac:dyDescent="0.2"/>
    <row r="62" spans="2:30" s="147" customFormat="1" ht="3" hidden="1" customHeight="1" x14ac:dyDescent="0.2">
      <c r="U62" s="303">
        <v>0</v>
      </c>
      <c r="V62" s="303"/>
      <c r="X62" s="303">
        <v>0</v>
      </c>
      <c r="AB62" s="304">
        <v>0</v>
      </c>
      <c r="AC62" s="304"/>
      <c r="AD62" s="304"/>
    </row>
    <row r="63" spans="2:30" s="147" customFormat="1" ht="6.75" hidden="1" customHeight="1" x14ac:dyDescent="0.2">
      <c r="P63" s="301" t="s">
        <v>298</v>
      </c>
      <c r="Q63" s="301"/>
      <c r="R63" s="301"/>
      <c r="S63" s="301"/>
      <c r="U63" s="303"/>
      <c r="V63" s="303"/>
      <c r="X63" s="303"/>
      <c r="AB63" s="304"/>
      <c r="AC63" s="304"/>
      <c r="AD63" s="304"/>
    </row>
    <row r="64" spans="2:30" s="147" customFormat="1" ht="6" hidden="1" customHeight="1" x14ac:dyDescent="0.2">
      <c r="P64" s="301"/>
      <c r="Q64" s="301"/>
      <c r="R64" s="301"/>
      <c r="S64" s="301"/>
    </row>
    <row r="65" spans="2:30" s="147" customFormat="1" ht="9" hidden="1" customHeight="1" x14ac:dyDescent="0.2">
      <c r="P65" s="298" t="s">
        <v>299</v>
      </c>
      <c r="Q65" s="298"/>
      <c r="R65" s="298"/>
      <c r="S65" s="298"/>
      <c r="U65" s="299">
        <v>0</v>
      </c>
      <c r="V65" s="299"/>
      <c r="X65" s="149">
        <v>0</v>
      </c>
      <c r="AB65" s="299">
        <v>0</v>
      </c>
      <c r="AC65" s="299"/>
      <c r="AD65" s="299"/>
    </row>
    <row r="66" spans="2:30" s="147" customFormat="1" ht="3" hidden="1" customHeight="1" x14ac:dyDescent="0.2"/>
    <row r="67" spans="2:30" s="147" customFormat="1" ht="2.25" hidden="1" customHeight="1" x14ac:dyDescent="0.2"/>
    <row r="68" spans="2:30" s="147" customFormat="1" ht="9" hidden="1" customHeight="1" x14ac:dyDescent="0.2">
      <c r="B68" s="300" t="s">
        <v>1373</v>
      </c>
      <c r="C68" s="300"/>
      <c r="D68" s="300"/>
      <c r="E68" s="300"/>
      <c r="F68" s="300"/>
      <c r="G68" s="300" t="s">
        <v>1374</v>
      </c>
      <c r="H68" s="300"/>
      <c r="I68" s="300"/>
      <c r="J68" s="300"/>
      <c r="K68" s="300"/>
      <c r="L68" s="300"/>
      <c r="M68" s="300"/>
      <c r="N68" s="300"/>
      <c r="O68" s="300"/>
      <c r="P68" s="300"/>
    </row>
    <row r="69" spans="2:30" s="147" customFormat="1" ht="1.5" hidden="1" customHeight="1" x14ac:dyDescent="0.2"/>
    <row r="70" spans="2:30" s="147" customFormat="1" ht="11.25" hidden="1" customHeight="1" x14ac:dyDescent="0.2">
      <c r="P70" s="301" t="s">
        <v>297</v>
      </c>
      <c r="Q70" s="301"/>
      <c r="R70" s="301"/>
      <c r="S70" s="301"/>
      <c r="U70" s="302">
        <v>0</v>
      </c>
      <c r="V70" s="302"/>
      <c r="X70" s="148">
        <v>0</v>
      </c>
      <c r="AB70" s="302">
        <v>0</v>
      </c>
      <c r="AC70" s="302"/>
      <c r="AD70" s="302"/>
    </row>
    <row r="71" spans="2:30" s="147" customFormat="1" ht="2.25" hidden="1" customHeight="1" x14ac:dyDescent="0.2"/>
    <row r="72" spans="2:30" ht="3.75" hidden="1" customHeight="1" x14ac:dyDescent="0.2"/>
    <row r="73" spans="2:30" ht="3" hidden="1" customHeight="1" x14ac:dyDescent="0.2">
      <c r="U73" s="288">
        <v>0</v>
      </c>
      <c r="V73" s="288"/>
      <c r="X73" s="288">
        <v>0</v>
      </c>
      <c r="AB73" s="289">
        <v>0</v>
      </c>
      <c r="AC73" s="289"/>
      <c r="AD73" s="289"/>
    </row>
    <row r="74" spans="2:30" ht="6.75" hidden="1" customHeight="1" x14ac:dyDescent="0.2">
      <c r="P74" s="290" t="s">
        <v>298</v>
      </c>
      <c r="Q74" s="290"/>
      <c r="R74" s="290"/>
      <c r="S74" s="290"/>
      <c r="U74" s="288"/>
      <c r="V74" s="288"/>
      <c r="X74" s="288"/>
      <c r="AB74" s="289"/>
      <c r="AC74" s="289"/>
      <c r="AD74" s="289"/>
    </row>
    <row r="75" spans="2:30" ht="6" hidden="1" customHeight="1" x14ac:dyDescent="0.2">
      <c r="P75" s="290"/>
      <c r="Q75" s="290"/>
      <c r="R75" s="290"/>
      <c r="S75" s="290"/>
    </row>
    <row r="76" spans="2:30" ht="9" hidden="1" customHeight="1" x14ac:dyDescent="0.2">
      <c r="P76" s="283" t="s">
        <v>299</v>
      </c>
      <c r="Q76" s="283"/>
      <c r="R76" s="283"/>
      <c r="S76" s="283"/>
      <c r="U76" s="291">
        <v>0</v>
      </c>
      <c r="V76" s="291"/>
      <c r="X76" s="153">
        <v>0</v>
      </c>
      <c r="AB76" s="291">
        <v>0</v>
      </c>
      <c r="AC76" s="291"/>
      <c r="AD76" s="291"/>
    </row>
    <row r="77" spans="2:30" ht="3" hidden="1" customHeight="1" x14ac:dyDescent="0.2"/>
    <row r="78" spans="2:30" ht="2.25" hidden="1" customHeight="1" x14ac:dyDescent="0.2"/>
    <row r="79" spans="2:30" ht="9" hidden="1" customHeight="1" x14ac:dyDescent="0.2">
      <c r="B79" s="284" t="s">
        <v>1375</v>
      </c>
      <c r="C79" s="284"/>
      <c r="D79" s="284"/>
      <c r="E79" s="284"/>
      <c r="F79" s="284"/>
      <c r="G79" s="284" t="s">
        <v>1376</v>
      </c>
      <c r="H79" s="284"/>
      <c r="I79" s="284"/>
      <c r="J79" s="284"/>
      <c r="K79" s="284"/>
      <c r="L79" s="284"/>
      <c r="M79" s="284"/>
      <c r="N79" s="284"/>
      <c r="O79" s="284"/>
      <c r="P79" s="284"/>
    </row>
    <row r="80" spans="2:30" ht="13.5" hidden="1" customHeight="1" x14ac:dyDescent="0.2">
      <c r="P80" s="290" t="s">
        <v>297</v>
      </c>
      <c r="Q80" s="290"/>
      <c r="R80" s="290"/>
      <c r="S80" s="290"/>
      <c r="U80" s="296">
        <v>0</v>
      </c>
      <c r="V80" s="296"/>
      <c r="X80" s="152">
        <v>0</v>
      </c>
      <c r="AB80" s="296">
        <v>0</v>
      </c>
      <c r="AC80" s="296"/>
      <c r="AD80" s="296"/>
    </row>
    <row r="81" spans="2:30" ht="3.75" hidden="1" customHeight="1" x14ac:dyDescent="0.2"/>
    <row r="82" spans="2:30" ht="3" hidden="1" customHeight="1" x14ac:dyDescent="0.2">
      <c r="U82" s="288">
        <v>0</v>
      </c>
      <c r="V82" s="288"/>
      <c r="X82" s="288">
        <v>0</v>
      </c>
      <c r="AB82" s="289">
        <v>0</v>
      </c>
      <c r="AC82" s="289"/>
      <c r="AD82" s="289"/>
    </row>
    <row r="83" spans="2:30" ht="6.75" hidden="1" customHeight="1" x14ac:dyDescent="0.2">
      <c r="P83" s="290" t="s">
        <v>298</v>
      </c>
      <c r="Q83" s="290"/>
      <c r="R83" s="290"/>
      <c r="S83" s="290"/>
      <c r="U83" s="288"/>
      <c r="V83" s="288"/>
      <c r="X83" s="288"/>
      <c r="AB83" s="289"/>
      <c r="AC83" s="289"/>
      <c r="AD83" s="289"/>
    </row>
    <row r="84" spans="2:30" ht="6" hidden="1" customHeight="1" x14ac:dyDescent="0.2">
      <c r="P84" s="290"/>
      <c r="Q84" s="290"/>
      <c r="R84" s="290"/>
      <c r="S84" s="290"/>
    </row>
    <row r="85" spans="2:30" ht="9" hidden="1" customHeight="1" x14ac:dyDescent="0.2">
      <c r="P85" s="283" t="s">
        <v>299</v>
      </c>
      <c r="Q85" s="283"/>
      <c r="R85" s="283"/>
      <c r="S85" s="283"/>
      <c r="U85" s="291">
        <v>0</v>
      </c>
      <c r="V85" s="291"/>
      <c r="X85" s="153">
        <v>0</v>
      </c>
      <c r="AB85" s="291">
        <v>0</v>
      </c>
      <c r="AC85" s="291"/>
      <c r="AD85" s="291"/>
    </row>
    <row r="86" spans="2:30" ht="3" hidden="1" customHeight="1" x14ac:dyDescent="0.2"/>
    <row r="87" spans="2:30" ht="2.25" hidden="1" customHeight="1" x14ac:dyDescent="0.2"/>
    <row r="88" spans="2:30" ht="9" hidden="1" customHeight="1" x14ac:dyDescent="0.2">
      <c r="B88" s="284" t="s">
        <v>1377</v>
      </c>
      <c r="C88" s="284"/>
      <c r="D88" s="284"/>
      <c r="E88" s="284"/>
      <c r="F88" s="284"/>
      <c r="G88" s="284" t="s">
        <v>1378</v>
      </c>
      <c r="H88" s="284"/>
      <c r="I88" s="284"/>
      <c r="J88" s="284"/>
      <c r="K88" s="284"/>
      <c r="L88" s="284"/>
      <c r="M88" s="284"/>
      <c r="N88" s="284"/>
      <c r="O88" s="284"/>
      <c r="P88" s="284"/>
    </row>
    <row r="89" spans="2:30" ht="1.5" hidden="1" customHeight="1" x14ac:dyDescent="0.2"/>
    <row r="90" spans="2:30" ht="13.5" hidden="1" customHeight="1" x14ac:dyDescent="0.2">
      <c r="P90" s="290" t="s">
        <v>297</v>
      </c>
      <c r="Q90" s="290"/>
      <c r="R90" s="290"/>
      <c r="S90" s="290"/>
      <c r="U90" s="296">
        <v>0</v>
      </c>
      <c r="V90" s="296"/>
      <c r="X90" s="152">
        <v>0</v>
      </c>
      <c r="AB90" s="296">
        <v>0</v>
      </c>
      <c r="AC90" s="296"/>
      <c r="AD90" s="296"/>
    </row>
    <row r="91" spans="2:30" ht="3.75" hidden="1" customHeight="1" x14ac:dyDescent="0.2"/>
    <row r="92" spans="2:30" ht="3" hidden="1" customHeight="1" x14ac:dyDescent="0.2">
      <c r="U92" s="288">
        <v>0</v>
      </c>
      <c r="V92" s="288"/>
      <c r="X92" s="288">
        <v>0</v>
      </c>
      <c r="AB92" s="289">
        <v>0</v>
      </c>
      <c r="AC92" s="289"/>
      <c r="AD92" s="289"/>
    </row>
    <row r="93" spans="2:30" ht="6.75" hidden="1" customHeight="1" x14ac:dyDescent="0.2">
      <c r="P93" s="290" t="s">
        <v>298</v>
      </c>
      <c r="Q93" s="290"/>
      <c r="R93" s="290"/>
      <c r="S93" s="290"/>
      <c r="U93" s="288"/>
      <c r="V93" s="288"/>
      <c r="X93" s="288"/>
      <c r="AB93" s="289"/>
      <c r="AC93" s="289"/>
      <c r="AD93" s="289"/>
    </row>
    <row r="94" spans="2:30" ht="6" hidden="1" customHeight="1" x14ac:dyDescent="0.2">
      <c r="P94" s="290"/>
      <c r="Q94" s="290"/>
      <c r="R94" s="290"/>
      <c r="S94" s="290"/>
    </row>
    <row r="95" spans="2:30" ht="9" hidden="1" customHeight="1" x14ac:dyDescent="0.2">
      <c r="P95" s="283" t="s">
        <v>299</v>
      </c>
      <c r="Q95" s="283"/>
      <c r="R95" s="283"/>
      <c r="S95" s="283"/>
      <c r="U95" s="291">
        <v>0</v>
      </c>
      <c r="V95" s="291"/>
      <c r="X95" s="153">
        <v>0</v>
      </c>
      <c r="AB95" s="291">
        <v>0</v>
      </c>
      <c r="AC95" s="291"/>
      <c r="AD95" s="291"/>
    </row>
    <row r="96" spans="2:30" ht="3" hidden="1" customHeight="1" x14ac:dyDescent="0.2"/>
    <row r="97" spans="2:30" ht="2.25" hidden="1" customHeight="1" x14ac:dyDescent="0.2"/>
    <row r="98" spans="2:30" ht="9" hidden="1" customHeight="1" x14ac:dyDescent="0.2">
      <c r="B98" s="284" t="s">
        <v>1379</v>
      </c>
      <c r="C98" s="284"/>
      <c r="D98" s="284"/>
      <c r="E98" s="284"/>
      <c r="F98" s="284"/>
      <c r="G98" s="284" t="s">
        <v>1380</v>
      </c>
      <c r="H98" s="284"/>
      <c r="I98" s="284"/>
      <c r="J98" s="284"/>
      <c r="K98" s="284"/>
      <c r="L98" s="284"/>
      <c r="M98" s="284"/>
      <c r="N98" s="284"/>
      <c r="O98" s="284"/>
      <c r="P98" s="284"/>
    </row>
    <row r="99" spans="2:30" ht="1.5" hidden="1" customHeight="1" x14ac:dyDescent="0.2"/>
    <row r="100" spans="2:30" ht="13.5" hidden="1" customHeight="1" x14ac:dyDescent="0.2">
      <c r="P100" s="290" t="s">
        <v>297</v>
      </c>
      <c r="Q100" s="290"/>
      <c r="R100" s="290"/>
      <c r="S100" s="290"/>
      <c r="U100" s="296">
        <v>0</v>
      </c>
      <c r="V100" s="296"/>
      <c r="X100" s="152">
        <v>0</v>
      </c>
      <c r="AB100" s="296">
        <v>0</v>
      </c>
      <c r="AC100" s="296"/>
      <c r="AD100" s="296"/>
    </row>
    <row r="101" spans="2:30" ht="3.75" hidden="1" customHeight="1" x14ac:dyDescent="0.2"/>
    <row r="102" spans="2:30" ht="3" hidden="1" customHeight="1" x14ac:dyDescent="0.2">
      <c r="U102" s="288">
        <v>0</v>
      </c>
      <c r="V102" s="288"/>
      <c r="X102" s="288">
        <v>0</v>
      </c>
      <c r="AB102" s="289">
        <v>0</v>
      </c>
      <c r="AC102" s="289"/>
      <c r="AD102" s="289"/>
    </row>
    <row r="103" spans="2:30" ht="6.75" hidden="1" customHeight="1" x14ac:dyDescent="0.2">
      <c r="P103" s="290" t="s">
        <v>298</v>
      </c>
      <c r="Q103" s="290"/>
      <c r="R103" s="290"/>
      <c r="S103" s="290"/>
      <c r="U103" s="288"/>
      <c r="V103" s="288"/>
      <c r="X103" s="288"/>
      <c r="AB103" s="289"/>
      <c r="AC103" s="289"/>
      <c r="AD103" s="289"/>
    </row>
    <row r="104" spans="2:30" ht="6" hidden="1" customHeight="1" x14ac:dyDescent="0.2">
      <c r="P104" s="290"/>
      <c r="Q104" s="290"/>
      <c r="R104" s="290"/>
      <c r="S104" s="290"/>
    </row>
    <row r="105" spans="2:30" ht="9" hidden="1" customHeight="1" x14ac:dyDescent="0.2">
      <c r="P105" s="283" t="s">
        <v>299</v>
      </c>
      <c r="Q105" s="283"/>
      <c r="R105" s="283"/>
      <c r="S105" s="283"/>
      <c r="U105" s="291">
        <v>0</v>
      </c>
      <c r="V105" s="291"/>
      <c r="X105" s="153">
        <v>0</v>
      </c>
      <c r="AB105" s="291">
        <v>0</v>
      </c>
      <c r="AC105" s="291"/>
      <c r="AD105" s="291"/>
    </row>
    <row r="106" spans="2:30" ht="3" hidden="1" customHeight="1" x14ac:dyDescent="0.2"/>
    <row r="107" spans="2:30" ht="2.25" hidden="1" customHeight="1" x14ac:dyDescent="0.2"/>
    <row r="108" spans="2:30" ht="9" hidden="1" customHeight="1" x14ac:dyDescent="0.2">
      <c r="B108" s="284" t="s">
        <v>1381</v>
      </c>
      <c r="C108" s="284"/>
      <c r="D108" s="284"/>
      <c r="E108" s="284"/>
      <c r="F108" s="284"/>
      <c r="G108" s="284" t="s">
        <v>1382</v>
      </c>
      <c r="H108" s="284"/>
      <c r="I108" s="284"/>
      <c r="J108" s="284"/>
      <c r="K108" s="284"/>
      <c r="L108" s="284"/>
      <c r="M108" s="284"/>
      <c r="N108" s="284"/>
      <c r="O108" s="284"/>
      <c r="P108" s="284"/>
    </row>
    <row r="109" spans="2:30" ht="1.5" hidden="1" customHeight="1" x14ac:dyDescent="0.2"/>
    <row r="110" spans="2:30" ht="13.5" hidden="1" customHeight="1" x14ac:dyDescent="0.2">
      <c r="P110" s="290" t="s">
        <v>297</v>
      </c>
      <c r="Q110" s="290"/>
      <c r="R110" s="290"/>
      <c r="S110" s="290"/>
      <c r="U110" s="296">
        <v>0</v>
      </c>
      <c r="V110" s="296"/>
      <c r="X110" s="152">
        <v>0</v>
      </c>
      <c r="AB110" s="296">
        <v>0</v>
      </c>
      <c r="AC110" s="296"/>
      <c r="AD110" s="296"/>
    </row>
    <row r="111" spans="2:30" ht="3.75" hidden="1" customHeight="1" x14ac:dyDescent="0.2"/>
    <row r="112" spans="2:30" ht="3" hidden="1" customHeight="1" x14ac:dyDescent="0.2">
      <c r="U112" s="288">
        <v>0</v>
      </c>
      <c r="V112" s="288"/>
      <c r="X112" s="288">
        <v>0</v>
      </c>
      <c r="AB112" s="289">
        <v>0</v>
      </c>
      <c r="AC112" s="289"/>
      <c r="AD112" s="289"/>
    </row>
    <row r="113" spans="2:30" ht="6.75" hidden="1" customHeight="1" x14ac:dyDescent="0.2">
      <c r="P113" s="290" t="s">
        <v>298</v>
      </c>
      <c r="Q113" s="290"/>
      <c r="R113" s="290"/>
      <c r="S113" s="290"/>
      <c r="U113" s="288"/>
      <c r="V113" s="288"/>
      <c r="X113" s="288"/>
      <c r="AB113" s="289"/>
      <c r="AC113" s="289"/>
      <c r="AD113" s="289"/>
    </row>
    <row r="114" spans="2:30" ht="6" hidden="1" customHeight="1" x14ac:dyDescent="0.2">
      <c r="P114" s="290"/>
      <c r="Q114" s="290"/>
      <c r="R114" s="290"/>
      <c r="S114" s="290"/>
    </row>
    <row r="115" spans="2:30" ht="9" hidden="1" customHeight="1" x14ac:dyDescent="0.2">
      <c r="P115" s="283" t="s">
        <v>299</v>
      </c>
      <c r="Q115" s="283"/>
      <c r="R115" s="283"/>
      <c r="S115" s="283"/>
      <c r="U115" s="291">
        <v>0</v>
      </c>
      <c r="V115" s="291"/>
      <c r="X115" s="153">
        <v>0</v>
      </c>
      <c r="AB115" s="291">
        <v>0</v>
      </c>
      <c r="AC115" s="291"/>
      <c r="AD115" s="291"/>
    </row>
    <row r="116" spans="2:30" ht="3" hidden="1" customHeight="1" x14ac:dyDescent="0.2"/>
    <row r="117" spans="2:30" ht="2.25" hidden="1" customHeight="1" x14ac:dyDescent="0.2"/>
    <row r="118" spans="2:30" ht="9" hidden="1" customHeight="1" x14ac:dyDescent="0.2">
      <c r="B118" s="284" t="s">
        <v>1383</v>
      </c>
      <c r="C118" s="284"/>
      <c r="D118" s="284"/>
      <c r="E118" s="284"/>
      <c r="F118" s="284"/>
      <c r="G118" s="284" t="s">
        <v>1384</v>
      </c>
      <c r="H118" s="284"/>
      <c r="I118" s="284"/>
      <c r="J118" s="284"/>
      <c r="K118" s="284"/>
      <c r="L118" s="284"/>
      <c r="M118" s="284"/>
      <c r="N118" s="284"/>
      <c r="O118" s="284"/>
      <c r="P118" s="284"/>
    </row>
    <row r="119" spans="2:30" ht="1.5" hidden="1" customHeight="1" x14ac:dyDescent="0.2"/>
    <row r="120" spans="2:30" ht="13.5" hidden="1" customHeight="1" x14ac:dyDescent="0.2">
      <c r="P120" s="290" t="s">
        <v>297</v>
      </c>
      <c r="Q120" s="290"/>
      <c r="R120" s="290"/>
      <c r="S120" s="290"/>
      <c r="U120" s="296">
        <v>0</v>
      </c>
      <c r="V120" s="296"/>
      <c r="X120" s="152">
        <v>0</v>
      </c>
      <c r="AB120" s="296">
        <v>0</v>
      </c>
      <c r="AC120" s="296"/>
      <c r="AD120" s="296"/>
    </row>
    <row r="121" spans="2:30" ht="3.75" hidden="1" customHeight="1" x14ac:dyDescent="0.2"/>
    <row r="122" spans="2:30" ht="3" hidden="1" customHeight="1" x14ac:dyDescent="0.2">
      <c r="U122" s="288">
        <v>0</v>
      </c>
      <c r="V122" s="288"/>
      <c r="X122" s="288">
        <v>0</v>
      </c>
      <c r="AB122" s="289">
        <v>0</v>
      </c>
      <c r="AC122" s="289"/>
      <c r="AD122" s="289"/>
    </row>
    <row r="123" spans="2:30" ht="6.75" hidden="1" customHeight="1" x14ac:dyDescent="0.2">
      <c r="P123" s="290" t="s">
        <v>298</v>
      </c>
      <c r="Q123" s="290"/>
      <c r="R123" s="290"/>
      <c r="S123" s="290"/>
      <c r="U123" s="288"/>
      <c r="V123" s="288"/>
      <c r="X123" s="288"/>
      <c r="AB123" s="289"/>
      <c r="AC123" s="289"/>
      <c r="AD123" s="289"/>
    </row>
    <row r="124" spans="2:30" ht="6" hidden="1" customHeight="1" x14ac:dyDescent="0.2">
      <c r="P124" s="290"/>
      <c r="Q124" s="290"/>
      <c r="R124" s="290"/>
      <c r="S124" s="290"/>
    </row>
    <row r="125" spans="2:30" ht="9" hidden="1" customHeight="1" x14ac:dyDescent="0.2">
      <c r="P125" s="283" t="s">
        <v>299</v>
      </c>
      <c r="Q125" s="283"/>
      <c r="R125" s="283"/>
      <c r="S125" s="283"/>
      <c r="U125" s="291">
        <v>0</v>
      </c>
      <c r="V125" s="291"/>
      <c r="X125" s="153">
        <v>0</v>
      </c>
      <c r="AB125" s="291">
        <v>0</v>
      </c>
      <c r="AC125" s="291"/>
      <c r="AD125" s="291"/>
    </row>
    <row r="126" spans="2:30" ht="2.25" hidden="1" customHeight="1" x14ac:dyDescent="0.2"/>
    <row r="127" spans="2:30" ht="13.5" hidden="1" customHeight="1" x14ac:dyDescent="0.2">
      <c r="B127" s="283" t="s">
        <v>300</v>
      </c>
      <c r="C127" s="283"/>
      <c r="G127" s="284" t="s">
        <v>1351</v>
      </c>
      <c r="H127" s="284"/>
      <c r="I127" s="284"/>
      <c r="J127" s="284"/>
      <c r="K127" s="284"/>
      <c r="U127" s="285">
        <v>0</v>
      </c>
      <c r="V127" s="285"/>
      <c r="X127" s="154">
        <v>139498180</v>
      </c>
      <c r="AB127" s="285">
        <v>-139498180</v>
      </c>
      <c r="AC127" s="285"/>
      <c r="AD127" s="285"/>
    </row>
    <row r="128" spans="2:30" ht="3" hidden="1" customHeight="1" x14ac:dyDescent="0.2"/>
    <row r="129" spans="2:30" hidden="1" x14ac:dyDescent="0.2">
      <c r="B129" s="297" t="s">
        <v>1385</v>
      </c>
      <c r="C129" s="297"/>
      <c r="D129" s="297"/>
      <c r="E129" s="297"/>
      <c r="F129" s="297"/>
      <c r="G129" s="297" t="s">
        <v>1386</v>
      </c>
      <c r="H129" s="297"/>
      <c r="I129" s="297"/>
      <c r="J129" s="297"/>
      <c r="K129" s="297"/>
      <c r="L129" s="297"/>
      <c r="M129" s="297"/>
      <c r="N129" s="297"/>
      <c r="O129" s="297"/>
      <c r="P129" s="297"/>
    </row>
    <row r="130" spans="2:30" ht="3" hidden="1" customHeight="1" x14ac:dyDescent="0.2"/>
    <row r="131" spans="2:30" ht="2.25" hidden="1" customHeight="1" x14ac:dyDescent="0.2"/>
    <row r="132" spans="2:30" ht="9" hidden="1" customHeight="1" x14ac:dyDescent="0.2">
      <c r="B132" s="284" t="s">
        <v>1387</v>
      </c>
      <c r="C132" s="284"/>
      <c r="D132" s="284"/>
      <c r="E132" s="284"/>
      <c r="F132" s="284"/>
      <c r="G132" s="284" t="s">
        <v>1388</v>
      </c>
      <c r="H132" s="284"/>
      <c r="I132" s="284"/>
      <c r="J132" s="284"/>
      <c r="K132" s="284"/>
      <c r="L132" s="284"/>
      <c r="M132" s="284"/>
      <c r="N132" s="284"/>
      <c r="O132" s="284"/>
      <c r="P132" s="284"/>
    </row>
    <row r="133" spans="2:30" ht="1.5" hidden="1" customHeight="1" x14ac:dyDescent="0.2"/>
    <row r="134" spans="2:30" ht="13.5" hidden="1" customHeight="1" x14ac:dyDescent="0.2">
      <c r="P134" s="290" t="s">
        <v>297</v>
      </c>
      <c r="Q134" s="290"/>
      <c r="R134" s="290"/>
      <c r="S134" s="290"/>
      <c r="U134" s="296">
        <v>0</v>
      </c>
      <c r="V134" s="296"/>
      <c r="X134" s="152">
        <v>0</v>
      </c>
      <c r="AB134" s="296">
        <v>0</v>
      </c>
      <c r="AC134" s="296"/>
      <c r="AD134" s="296"/>
    </row>
    <row r="135" spans="2:30" ht="3.75" hidden="1" customHeight="1" x14ac:dyDescent="0.2"/>
    <row r="136" spans="2:30" ht="3" hidden="1" customHeight="1" x14ac:dyDescent="0.2">
      <c r="U136" s="288">
        <v>0</v>
      </c>
      <c r="V136" s="288"/>
      <c r="X136" s="288">
        <v>0</v>
      </c>
      <c r="AB136" s="289">
        <v>0</v>
      </c>
      <c r="AC136" s="289"/>
      <c r="AD136" s="289"/>
    </row>
    <row r="137" spans="2:30" ht="6.75" hidden="1" customHeight="1" x14ac:dyDescent="0.2">
      <c r="P137" s="290" t="s">
        <v>298</v>
      </c>
      <c r="Q137" s="290"/>
      <c r="R137" s="290"/>
      <c r="S137" s="290"/>
      <c r="U137" s="288"/>
      <c r="V137" s="288"/>
      <c r="X137" s="288"/>
      <c r="AB137" s="289"/>
      <c r="AC137" s="289"/>
      <c r="AD137" s="289"/>
    </row>
    <row r="138" spans="2:30" ht="6" hidden="1" customHeight="1" x14ac:dyDescent="0.2">
      <c r="P138" s="290"/>
      <c r="Q138" s="290"/>
      <c r="R138" s="290"/>
      <c r="S138" s="290"/>
    </row>
    <row r="139" spans="2:30" ht="9" hidden="1" customHeight="1" x14ac:dyDescent="0.2">
      <c r="P139" s="283" t="s">
        <v>299</v>
      </c>
      <c r="Q139" s="283"/>
      <c r="R139" s="283"/>
      <c r="S139" s="283"/>
      <c r="U139" s="291">
        <v>0</v>
      </c>
      <c r="V139" s="291"/>
      <c r="X139" s="153">
        <v>0</v>
      </c>
      <c r="AB139" s="291">
        <v>0</v>
      </c>
      <c r="AC139" s="291"/>
      <c r="AD139" s="291"/>
    </row>
    <row r="140" spans="2:30" ht="3" hidden="1" customHeight="1" x14ac:dyDescent="0.2"/>
    <row r="141" spans="2:30" ht="2.25" hidden="1" customHeight="1" x14ac:dyDescent="0.2"/>
    <row r="142" spans="2:30" ht="9" hidden="1" customHeight="1" x14ac:dyDescent="0.2">
      <c r="B142" s="284" t="s">
        <v>1389</v>
      </c>
      <c r="C142" s="284"/>
      <c r="D142" s="284"/>
      <c r="E142" s="284"/>
      <c r="F142" s="284"/>
      <c r="G142" s="284" t="s">
        <v>1390</v>
      </c>
      <c r="H142" s="284"/>
      <c r="I142" s="284"/>
      <c r="J142" s="284"/>
      <c r="K142" s="284"/>
      <c r="L142" s="284"/>
      <c r="M142" s="284"/>
      <c r="N142" s="284"/>
      <c r="O142" s="284"/>
      <c r="P142" s="284"/>
    </row>
    <row r="143" spans="2:30" ht="1.5" hidden="1" customHeight="1" x14ac:dyDescent="0.2"/>
    <row r="144" spans="2:30" ht="13.5" hidden="1" customHeight="1" x14ac:dyDescent="0.2">
      <c r="P144" s="290" t="s">
        <v>297</v>
      </c>
      <c r="Q144" s="290"/>
      <c r="R144" s="290"/>
      <c r="S144" s="290"/>
      <c r="U144" s="296">
        <v>0</v>
      </c>
      <c r="V144" s="296"/>
      <c r="X144" s="152">
        <v>0</v>
      </c>
      <c r="AB144" s="296">
        <v>0</v>
      </c>
      <c r="AC144" s="296"/>
      <c r="AD144" s="296"/>
    </row>
    <row r="145" spans="2:30" ht="3.75" hidden="1" customHeight="1" x14ac:dyDescent="0.2"/>
    <row r="146" spans="2:30" ht="3" hidden="1" customHeight="1" x14ac:dyDescent="0.2">
      <c r="U146" s="288">
        <v>0</v>
      </c>
      <c r="V146" s="288"/>
      <c r="X146" s="288">
        <v>0</v>
      </c>
      <c r="AB146" s="289">
        <v>0</v>
      </c>
      <c r="AC146" s="289"/>
      <c r="AD146" s="289"/>
    </row>
    <row r="147" spans="2:30" ht="6.75" hidden="1" customHeight="1" x14ac:dyDescent="0.2">
      <c r="P147" s="290" t="s">
        <v>298</v>
      </c>
      <c r="Q147" s="290"/>
      <c r="R147" s="290"/>
      <c r="S147" s="290"/>
      <c r="U147" s="288"/>
      <c r="V147" s="288"/>
      <c r="X147" s="288"/>
      <c r="AB147" s="289"/>
      <c r="AC147" s="289"/>
      <c r="AD147" s="289"/>
    </row>
    <row r="148" spans="2:30" ht="6" hidden="1" customHeight="1" x14ac:dyDescent="0.2">
      <c r="P148" s="290"/>
      <c r="Q148" s="290"/>
      <c r="R148" s="290"/>
      <c r="S148" s="290"/>
    </row>
    <row r="149" spans="2:30" ht="9" hidden="1" customHeight="1" x14ac:dyDescent="0.2">
      <c r="P149" s="283" t="s">
        <v>299</v>
      </c>
      <c r="Q149" s="283"/>
      <c r="R149" s="283"/>
      <c r="S149" s="283"/>
      <c r="U149" s="291">
        <v>0</v>
      </c>
      <c r="V149" s="291"/>
      <c r="X149" s="153">
        <v>0</v>
      </c>
      <c r="AB149" s="291">
        <v>0</v>
      </c>
      <c r="AC149" s="291"/>
      <c r="AD149" s="291"/>
    </row>
    <row r="150" spans="2:30" ht="3" hidden="1" customHeight="1" x14ac:dyDescent="0.2"/>
    <row r="151" spans="2:30" ht="2.25" hidden="1" customHeight="1" x14ac:dyDescent="0.2"/>
    <row r="152" spans="2:30" ht="9" hidden="1" customHeight="1" x14ac:dyDescent="0.2">
      <c r="B152" s="284" t="s">
        <v>1391</v>
      </c>
      <c r="C152" s="284"/>
      <c r="D152" s="284"/>
      <c r="E152" s="284"/>
      <c r="F152" s="284"/>
      <c r="G152" s="284" t="s">
        <v>1392</v>
      </c>
      <c r="H152" s="284"/>
      <c r="I152" s="284"/>
      <c r="J152" s="284"/>
      <c r="K152" s="284"/>
      <c r="L152" s="284"/>
      <c r="M152" s="284"/>
      <c r="N152" s="284"/>
      <c r="O152" s="284"/>
      <c r="P152" s="284"/>
    </row>
    <row r="153" spans="2:30" ht="1.5" hidden="1" customHeight="1" x14ac:dyDescent="0.2"/>
    <row r="154" spans="2:30" ht="13.5" hidden="1" customHeight="1" x14ac:dyDescent="0.2">
      <c r="P154" s="290" t="s">
        <v>297</v>
      </c>
      <c r="Q154" s="290"/>
      <c r="R154" s="290"/>
      <c r="S154" s="290"/>
      <c r="U154" s="296">
        <v>0</v>
      </c>
      <c r="V154" s="296"/>
      <c r="X154" s="152">
        <v>0</v>
      </c>
      <c r="AB154" s="296">
        <v>0</v>
      </c>
      <c r="AC154" s="296"/>
      <c r="AD154" s="296"/>
    </row>
    <row r="155" spans="2:30" ht="3" hidden="1" customHeight="1" x14ac:dyDescent="0.2">
      <c r="U155" s="288">
        <v>0</v>
      </c>
      <c r="V155" s="288"/>
      <c r="X155" s="288">
        <v>0</v>
      </c>
      <c r="AB155" s="289">
        <v>0</v>
      </c>
      <c r="AC155" s="289"/>
      <c r="AD155" s="289"/>
    </row>
    <row r="156" spans="2:30" ht="6.75" hidden="1" customHeight="1" x14ac:dyDescent="0.2">
      <c r="P156" s="290" t="s">
        <v>298</v>
      </c>
      <c r="Q156" s="290"/>
      <c r="R156" s="290"/>
      <c r="S156" s="290"/>
      <c r="U156" s="288"/>
      <c r="V156" s="288"/>
      <c r="X156" s="288"/>
      <c r="AB156" s="289"/>
      <c r="AC156" s="289"/>
      <c r="AD156" s="289"/>
    </row>
    <row r="157" spans="2:30" ht="6" hidden="1" customHeight="1" x14ac:dyDescent="0.2">
      <c r="P157" s="290"/>
      <c r="Q157" s="290"/>
      <c r="R157" s="290"/>
      <c r="S157" s="290"/>
    </row>
    <row r="158" spans="2:30" ht="9" hidden="1" customHeight="1" x14ac:dyDescent="0.2">
      <c r="P158" s="283" t="s">
        <v>299</v>
      </c>
      <c r="Q158" s="283"/>
      <c r="R158" s="283"/>
      <c r="S158" s="283"/>
      <c r="U158" s="291">
        <v>0</v>
      </c>
      <c r="V158" s="291"/>
      <c r="X158" s="153">
        <v>0</v>
      </c>
      <c r="AB158" s="291">
        <v>0</v>
      </c>
      <c r="AC158" s="291"/>
      <c r="AD158" s="291"/>
    </row>
    <row r="159" spans="2:30" ht="3" hidden="1" customHeight="1" x14ac:dyDescent="0.2"/>
    <row r="160" spans="2:30" ht="2.25" hidden="1" customHeight="1" x14ac:dyDescent="0.2"/>
    <row r="161" spans="2:30" ht="9" hidden="1" customHeight="1" x14ac:dyDescent="0.2">
      <c r="B161" s="284" t="s">
        <v>1393</v>
      </c>
      <c r="C161" s="284"/>
      <c r="D161" s="284"/>
      <c r="E161" s="284"/>
      <c r="F161" s="284"/>
      <c r="G161" s="284" t="s">
        <v>1394</v>
      </c>
      <c r="H161" s="284"/>
      <c r="I161" s="284"/>
      <c r="J161" s="284"/>
      <c r="K161" s="284"/>
      <c r="L161" s="284"/>
      <c r="M161" s="284"/>
      <c r="N161" s="284"/>
      <c r="O161" s="284"/>
      <c r="P161" s="284"/>
    </row>
    <row r="162" spans="2:30" ht="1.5" hidden="1" customHeight="1" x14ac:dyDescent="0.2"/>
    <row r="163" spans="2:30" ht="13.5" hidden="1" customHeight="1" x14ac:dyDescent="0.2">
      <c r="P163" s="290" t="s">
        <v>297</v>
      </c>
      <c r="Q163" s="290"/>
      <c r="R163" s="290"/>
      <c r="S163" s="290"/>
      <c r="U163" s="296">
        <v>0</v>
      </c>
      <c r="V163" s="296"/>
      <c r="X163" s="152">
        <v>0</v>
      </c>
      <c r="AB163" s="296">
        <v>0</v>
      </c>
      <c r="AC163" s="296"/>
      <c r="AD163" s="296"/>
    </row>
    <row r="164" spans="2:30" ht="3.75" hidden="1" customHeight="1" x14ac:dyDescent="0.2"/>
    <row r="165" spans="2:30" ht="3" hidden="1" customHeight="1" x14ac:dyDescent="0.2">
      <c r="U165" s="288">
        <v>0</v>
      </c>
      <c r="V165" s="288"/>
      <c r="X165" s="288">
        <v>0</v>
      </c>
      <c r="AB165" s="289">
        <v>0</v>
      </c>
      <c r="AC165" s="289"/>
      <c r="AD165" s="289"/>
    </row>
    <row r="166" spans="2:30" ht="6.75" hidden="1" customHeight="1" x14ac:dyDescent="0.2">
      <c r="P166" s="290" t="s">
        <v>298</v>
      </c>
      <c r="Q166" s="290"/>
      <c r="R166" s="290"/>
      <c r="S166" s="290"/>
      <c r="U166" s="288"/>
      <c r="V166" s="288"/>
      <c r="X166" s="288"/>
      <c r="AB166" s="289"/>
      <c r="AC166" s="289"/>
      <c r="AD166" s="289"/>
    </row>
    <row r="167" spans="2:30" ht="6" hidden="1" customHeight="1" x14ac:dyDescent="0.2">
      <c r="P167" s="290"/>
      <c r="Q167" s="290"/>
      <c r="R167" s="290"/>
      <c r="S167" s="290"/>
    </row>
    <row r="168" spans="2:30" ht="9" hidden="1" customHeight="1" x14ac:dyDescent="0.2">
      <c r="P168" s="283" t="s">
        <v>299</v>
      </c>
      <c r="Q168" s="283"/>
      <c r="R168" s="283"/>
      <c r="S168" s="283"/>
      <c r="U168" s="291">
        <v>0</v>
      </c>
      <c r="V168" s="291"/>
      <c r="X168" s="153">
        <v>0</v>
      </c>
      <c r="AB168" s="291">
        <v>0</v>
      </c>
      <c r="AC168" s="291"/>
      <c r="AD168" s="291"/>
    </row>
    <row r="169" spans="2:30" ht="2.25" hidden="1" customHeight="1" x14ac:dyDescent="0.2"/>
    <row r="170" spans="2:30" ht="13.5" hidden="1" customHeight="1" x14ac:dyDescent="0.2">
      <c r="B170" s="283" t="s">
        <v>300</v>
      </c>
      <c r="C170" s="283"/>
      <c r="G170" s="284" t="s">
        <v>1385</v>
      </c>
      <c r="H170" s="284"/>
      <c r="I170" s="284"/>
      <c r="J170" s="284"/>
      <c r="K170" s="284"/>
      <c r="U170" s="285">
        <v>0</v>
      </c>
      <c r="V170" s="285"/>
      <c r="X170" s="154">
        <v>0</v>
      </c>
      <c r="AB170" s="285">
        <v>0</v>
      </c>
      <c r="AC170" s="285"/>
      <c r="AD170" s="285"/>
    </row>
    <row r="171" spans="2:30" ht="3" hidden="1" customHeight="1" x14ac:dyDescent="0.2"/>
    <row r="172" spans="2:30" hidden="1" x14ac:dyDescent="0.2">
      <c r="B172" s="297" t="s">
        <v>1395</v>
      </c>
      <c r="C172" s="297"/>
      <c r="D172" s="297"/>
      <c r="E172" s="297"/>
      <c r="F172" s="297"/>
      <c r="G172" s="297" t="s">
        <v>1396</v>
      </c>
      <c r="H172" s="297"/>
      <c r="I172" s="297"/>
      <c r="J172" s="297"/>
      <c r="K172" s="297"/>
      <c r="L172" s="297"/>
      <c r="M172" s="297"/>
      <c r="N172" s="297"/>
      <c r="O172" s="297"/>
      <c r="P172" s="297"/>
    </row>
    <row r="173" spans="2:30" ht="3" hidden="1" customHeight="1" x14ac:dyDescent="0.2"/>
    <row r="174" spans="2:30" ht="2.25" hidden="1" customHeight="1" x14ac:dyDescent="0.2"/>
    <row r="175" spans="2:30" ht="9" hidden="1" customHeight="1" x14ac:dyDescent="0.2">
      <c r="B175" s="284" t="s">
        <v>1397</v>
      </c>
      <c r="C175" s="284"/>
      <c r="D175" s="284"/>
      <c r="E175" s="284"/>
      <c r="F175" s="284"/>
      <c r="G175" s="284" t="s">
        <v>1398</v>
      </c>
      <c r="H175" s="284"/>
      <c r="I175" s="284"/>
      <c r="J175" s="284"/>
      <c r="K175" s="284"/>
      <c r="L175" s="284"/>
      <c r="M175" s="284"/>
      <c r="N175" s="284"/>
      <c r="O175" s="284"/>
      <c r="P175" s="284"/>
    </row>
    <row r="176" spans="2:30" ht="1.5" hidden="1" customHeight="1" x14ac:dyDescent="0.2"/>
    <row r="177" spans="2:30" ht="13.5" hidden="1" customHeight="1" x14ac:dyDescent="0.2">
      <c r="P177" s="290" t="s">
        <v>297</v>
      </c>
      <c r="Q177" s="290"/>
      <c r="R177" s="290"/>
      <c r="S177" s="290"/>
      <c r="U177" s="296">
        <v>0</v>
      </c>
      <c r="V177" s="296"/>
      <c r="X177" s="152">
        <v>0</v>
      </c>
      <c r="AB177" s="296">
        <v>0</v>
      </c>
      <c r="AC177" s="296"/>
      <c r="AD177" s="296"/>
    </row>
    <row r="178" spans="2:30" ht="3.75" hidden="1" customHeight="1" x14ac:dyDescent="0.2"/>
    <row r="179" spans="2:30" ht="3" hidden="1" customHeight="1" x14ac:dyDescent="0.2">
      <c r="U179" s="288">
        <v>0</v>
      </c>
      <c r="V179" s="288"/>
      <c r="X179" s="288">
        <v>0</v>
      </c>
      <c r="AB179" s="289">
        <v>0</v>
      </c>
      <c r="AC179" s="289"/>
      <c r="AD179" s="289"/>
    </row>
    <row r="180" spans="2:30" ht="6.75" hidden="1" customHeight="1" x14ac:dyDescent="0.2">
      <c r="P180" s="290" t="s">
        <v>298</v>
      </c>
      <c r="Q180" s="290"/>
      <c r="R180" s="290"/>
      <c r="S180" s="290"/>
      <c r="U180" s="288"/>
      <c r="V180" s="288"/>
      <c r="X180" s="288"/>
      <c r="AB180" s="289"/>
      <c r="AC180" s="289"/>
      <c r="AD180" s="289"/>
    </row>
    <row r="181" spans="2:30" ht="6" hidden="1" customHeight="1" x14ac:dyDescent="0.2">
      <c r="P181" s="290"/>
      <c r="Q181" s="290"/>
      <c r="R181" s="290"/>
      <c r="S181" s="290"/>
    </row>
    <row r="182" spans="2:30" ht="9" hidden="1" customHeight="1" x14ac:dyDescent="0.2">
      <c r="P182" s="283" t="s">
        <v>299</v>
      </c>
      <c r="Q182" s="283"/>
      <c r="R182" s="283"/>
      <c r="S182" s="283"/>
      <c r="U182" s="291">
        <v>0</v>
      </c>
      <c r="V182" s="291"/>
      <c r="X182" s="153">
        <v>0</v>
      </c>
      <c r="AB182" s="291">
        <v>0</v>
      </c>
      <c r="AC182" s="291"/>
      <c r="AD182" s="291"/>
    </row>
    <row r="183" spans="2:30" ht="3" hidden="1" customHeight="1" x14ac:dyDescent="0.2"/>
    <row r="184" spans="2:30" ht="2.25" hidden="1" customHeight="1" x14ac:dyDescent="0.2"/>
    <row r="185" spans="2:30" ht="9" hidden="1" customHeight="1" x14ac:dyDescent="0.2">
      <c r="B185" s="284" t="s">
        <v>1399</v>
      </c>
      <c r="C185" s="284"/>
      <c r="D185" s="284"/>
      <c r="E185" s="284"/>
      <c r="F185" s="284"/>
      <c r="G185" s="284" t="s">
        <v>1400</v>
      </c>
      <c r="H185" s="284"/>
      <c r="I185" s="284"/>
      <c r="J185" s="284"/>
      <c r="K185" s="284"/>
      <c r="L185" s="284"/>
      <c r="M185" s="284"/>
      <c r="N185" s="284"/>
      <c r="O185" s="284"/>
      <c r="P185" s="284"/>
    </row>
    <row r="186" spans="2:30" ht="1.5" hidden="1" customHeight="1" x14ac:dyDescent="0.2"/>
    <row r="187" spans="2:30" ht="13.5" hidden="1" customHeight="1" x14ac:dyDescent="0.2">
      <c r="P187" s="290" t="s">
        <v>297</v>
      </c>
      <c r="Q187" s="290"/>
      <c r="R187" s="290"/>
      <c r="S187" s="290"/>
      <c r="U187" s="296">
        <v>0</v>
      </c>
      <c r="V187" s="296"/>
      <c r="X187" s="152">
        <v>0</v>
      </c>
      <c r="AB187" s="296">
        <v>0</v>
      </c>
      <c r="AC187" s="296"/>
      <c r="AD187" s="296"/>
    </row>
    <row r="188" spans="2:30" ht="3.75" hidden="1" customHeight="1" x14ac:dyDescent="0.2"/>
    <row r="189" spans="2:30" ht="3" hidden="1" customHeight="1" x14ac:dyDescent="0.2">
      <c r="U189" s="288">
        <v>0</v>
      </c>
      <c r="V189" s="288"/>
      <c r="X189" s="288">
        <v>0</v>
      </c>
      <c r="AB189" s="289">
        <v>0</v>
      </c>
      <c r="AC189" s="289"/>
      <c r="AD189" s="289"/>
    </row>
    <row r="190" spans="2:30" ht="6.75" hidden="1" customHeight="1" x14ac:dyDescent="0.2">
      <c r="P190" s="290" t="s">
        <v>298</v>
      </c>
      <c r="Q190" s="290"/>
      <c r="R190" s="290"/>
      <c r="S190" s="290"/>
      <c r="U190" s="288"/>
      <c r="V190" s="288"/>
      <c r="X190" s="288"/>
      <c r="AB190" s="289"/>
      <c r="AC190" s="289"/>
      <c r="AD190" s="289"/>
    </row>
    <row r="191" spans="2:30" ht="6" hidden="1" customHeight="1" x14ac:dyDescent="0.2">
      <c r="P191" s="290"/>
      <c r="Q191" s="290"/>
      <c r="R191" s="290"/>
      <c r="S191" s="290"/>
    </row>
    <row r="192" spans="2:30" ht="9" hidden="1" customHeight="1" x14ac:dyDescent="0.2">
      <c r="P192" s="283" t="s">
        <v>299</v>
      </c>
      <c r="Q192" s="283"/>
      <c r="R192" s="283"/>
      <c r="S192" s="283"/>
      <c r="U192" s="291">
        <v>0</v>
      </c>
      <c r="V192" s="291"/>
      <c r="X192" s="153">
        <v>0</v>
      </c>
      <c r="AB192" s="291">
        <v>0</v>
      </c>
      <c r="AC192" s="291"/>
      <c r="AD192" s="291"/>
    </row>
    <row r="193" spans="2:30" ht="3" hidden="1" customHeight="1" x14ac:dyDescent="0.2"/>
    <row r="194" spans="2:30" ht="2.25" hidden="1" customHeight="1" x14ac:dyDescent="0.2"/>
    <row r="195" spans="2:30" ht="9" hidden="1" customHeight="1" x14ac:dyDescent="0.2">
      <c r="B195" s="284" t="s">
        <v>1401</v>
      </c>
      <c r="C195" s="284"/>
      <c r="D195" s="284"/>
      <c r="E195" s="284"/>
      <c r="F195" s="284"/>
      <c r="G195" s="284" t="s">
        <v>1402</v>
      </c>
      <c r="H195" s="284"/>
      <c r="I195" s="284"/>
      <c r="J195" s="284"/>
      <c r="K195" s="284"/>
      <c r="L195" s="284"/>
      <c r="M195" s="284"/>
      <c r="N195" s="284"/>
      <c r="O195" s="284"/>
      <c r="P195" s="284"/>
    </row>
    <row r="196" spans="2:30" ht="1.5" hidden="1" customHeight="1" x14ac:dyDescent="0.2"/>
    <row r="197" spans="2:30" ht="13.5" hidden="1" customHeight="1" x14ac:dyDescent="0.2">
      <c r="P197" s="290" t="s">
        <v>297</v>
      </c>
      <c r="Q197" s="290"/>
      <c r="R197" s="290"/>
      <c r="S197" s="290"/>
      <c r="U197" s="296">
        <v>0</v>
      </c>
      <c r="V197" s="296"/>
      <c r="X197" s="152">
        <v>0</v>
      </c>
      <c r="AB197" s="296">
        <v>0</v>
      </c>
      <c r="AC197" s="296"/>
      <c r="AD197" s="296"/>
    </row>
    <row r="198" spans="2:30" ht="3.75" hidden="1" customHeight="1" x14ac:dyDescent="0.2"/>
    <row r="199" spans="2:30" ht="3" hidden="1" customHeight="1" x14ac:dyDescent="0.2">
      <c r="U199" s="288">
        <v>0</v>
      </c>
      <c r="V199" s="288"/>
      <c r="X199" s="288">
        <v>0</v>
      </c>
      <c r="AB199" s="289">
        <v>0</v>
      </c>
      <c r="AC199" s="289"/>
      <c r="AD199" s="289"/>
    </row>
    <row r="200" spans="2:30" ht="6.75" hidden="1" customHeight="1" x14ac:dyDescent="0.2">
      <c r="P200" s="290" t="s">
        <v>298</v>
      </c>
      <c r="Q200" s="290"/>
      <c r="R200" s="290"/>
      <c r="S200" s="290"/>
      <c r="U200" s="288"/>
      <c r="V200" s="288"/>
      <c r="X200" s="288"/>
      <c r="AB200" s="289"/>
      <c r="AC200" s="289"/>
      <c r="AD200" s="289"/>
    </row>
    <row r="201" spans="2:30" ht="6" hidden="1" customHeight="1" x14ac:dyDescent="0.2">
      <c r="P201" s="290"/>
      <c r="Q201" s="290"/>
      <c r="R201" s="290"/>
      <c r="S201" s="290"/>
    </row>
    <row r="202" spans="2:30" ht="9" hidden="1" customHeight="1" x14ac:dyDescent="0.2">
      <c r="P202" s="283" t="s">
        <v>299</v>
      </c>
      <c r="Q202" s="283"/>
      <c r="R202" s="283"/>
      <c r="S202" s="283"/>
      <c r="U202" s="291">
        <v>0</v>
      </c>
      <c r="V202" s="291"/>
      <c r="X202" s="153">
        <v>0</v>
      </c>
      <c r="AB202" s="291">
        <v>0</v>
      </c>
      <c r="AC202" s="291"/>
      <c r="AD202" s="291"/>
    </row>
    <row r="203" spans="2:30" ht="3" hidden="1" customHeight="1" x14ac:dyDescent="0.2"/>
    <row r="204" spans="2:30" ht="2.25" hidden="1" customHeight="1" x14ac:dyDescent="0.2"/>
    <row r="205" spans="2:30" ht="9" hidden="1" customHeight="1" x14ac:dyDescent="0.2">
      <c r="B205" s="284" t="s">
        <v>1403</v>
      </c>
      <c r="C205" s="284"/>
      <c r="D205" s="284"/>
      <c r="E205" s="284"/>
      <c r="F205" s="284"/>
      <c r="G205" s="284" t="s">
        <v>1404</v>
      </c>
      <c r="H205" s="284"/>
      <c r="I205" s="284"/>
      <c r="J205" s="284"/>
      <c r="K205" s="284"/>
      <c r="L205" s="284"/>
      <c r="M205" s="284"/>
      <c r="N205" s="284"/>
      <c r="O205" s="284"/>
      <c r="P205" s="284"/>
    </row>
    <row r="206" spans="2:30" ht="1.5" hidden="1" customHeight="1" x14ac:dyDescent="0.2"/>
    <row r="207" spans="2:30" ht="13.5" hidden="1" customHeight="1" x14ac:dyDescent="0.2">
      <c r="P207" s="290" t="s">
        <v>297</v>
      </c>
      <c r="Q207" s="290"/>
      <c r="R207" s="290"/>
      <c r="S207" s="290"/>
      <c r="U207" s="296">
        <v>0</v>
      </c>
      <c r="V207" s="296"/>
      <c r="X207" s="152">
        <v>0</v>
      </c>
      <c r="AB207" s="296">
        <v>0</v>
      </c>
      <c r="AC207" s="296"/>
      <c r="AD207" s="296"/>
    </row>
    <row r="208" spans="2:30" ht="3.75" hidden="1" customHeight="1" x14ac:dyDescent="0.2"/>
    <row r="209" spans="2:30" ht="3" hidden="1" customHeight="1" x14ac:dyDescent="0.2">
      <c r="U209" s="288">
        <v>0</v>
      </c>
      <c r="V209" s="288"/>
      <c r="X209" s="288">
        <v>0</v>
      </c>
      <c r="AB209" s="289">
        <v>0</v>
      </c>
      <c r="AC209" s="289"/>
      <c r="AD209" s="289"/>
    </row>
    <row r="210" spans="2:30" ht="6.75" hidden="1" customHeight="1" x14ac:dyDescent="0.2">
      <c r="P210" s="290" t="s">
        <v>298</v>
      </c>
      <c r="Q210" s="290"/>
      <c r="R210" s="290"/>
      <c r="S210" s="290"/>
      <c r="U210" s="288"/>
      <c r="V210" s="288"/>
      <c r="X210" s="288"/>
      <c r="AB210" s="289"/>
      <c r="AC210" s="289"/>
      <c r="AD210" s="289"/>
    </row>
    <row r="211" spans="2:30" ht="6" hidden="1" customHeight="1" x14ac:dyDescent="0.2">
      <c r="P211" s="290"/>
      <c r="Q211" s="290"/>
      <c r="R211" s="290"/>
      <c r="S211" s="290"/>
    </row>
    <row r="212" spans="2:30" ht="9" hidden="1" customHeight="1" x14ac:dyDescent="0.2">
      <c r="P212" s="283" t="s">
        <v>299</v>
      </c>
      <c r="Q212" s="283"/>
      <c r="R212" s="283"/>
      <c r="S212" s="283"/>
      <c r="U212" s="291">
        <v>0</v>
      </c>
      <c r="V212" s="291"/>
      <c r="X212" s="153">
        <v>0</v>
      </c>
      <c r="AB212" s="291">
        <v>0</v>
      </c>
      <c r="AC212" s="291"/>
      <c r="AD212" s="291"/>
    </row>
    <row r="213" spans="2:30" ht="3" hidden="1" customHeight="1" x14ac:dyDescent="0.2"/>
    <row r="214" spans="2:30" ht="2.25" hidden="1" customHeight="1" x14ac:dyDescent="0.2"/>
    <row r="215" spans="2:30" ht="9" hidden="1" customHeight="1" x14ac:dyDescent="0.2">
      <c r="B215" s="284" t="s">
        <v>1405</v>
      </c>
      <c r="C215" s="284"/>
      <c r="D215" s="284"/>
      <c r="E215" s="284"/>
      <c r="F215" s="284"/>
      <c r="G215" s="284" t="s">
        <v>1406</v>
      </c>
      <c r="H215" s="284"/>
      <c r="I215" s="284"/>
      <c r="J215" s="284"/>
      <c r="K215" s="284"/>
      <c r="L215" s="284"/>
      <c r="M215" s="284"/>
      <c r="N215" s="284"/>
      <c r="O215" s="284"/>
      <c r="P215" s="284"/>
    </row>
    <row r="216" spans="2:30" ht="1.5" hidden="1" customHeight="1" x14ac:dyDescent="0.2"/>
    <row r="217" spans="2:30" ht="13.5" hidden="1" customHeight="1" x14ac:dyDescent="0.2">
      <c r="P217" s="290" t="s">
        <v>297</v>
      </c>
      <c r="Q217" s="290"/>
      <c r="R217" s="290"/>
      <c r="S217" s="290"/>
      <c r="U217" s="296">
        <v>0</v>
      </c>
      <c r="V217" s="296"/>
      <c r="X217" s="152">
        <v>0</v>
      </c>
      <c r="AB217" s="296">
        <v>0</v>
      </c>
      <c r="AC217" s="296"/>
      <c r="AD217" s="296"/>
    </row>
    <row r="218" spans="2:30" ht="3.75" hidden="1" customHeight="1" x14ac:dyDescent="0.2"/>
    <row r="219" spans="2:30" ht="3" hidden="1" customHeight="1" x14ac:dyDescent="0.2">
      <c r="U219" s="288">
        <v>0</v>
      </c>
      <c r="V219" s="288"/>
      <c r="X219" s="288">
        <v>0</v>
      </c>
      <c r="AB219" s="289">
        <v>0</v>
      </c>
      <c r="AC219" s="289"/>
      <c r="AD219" s="289"/>
    </row>
    <row r="220" spans="2:30" ht="6.75" hidden="1" customHeight="1" x14ac:dyDescent="0.2">
      <c r="P220" s="290" t="s">
        <v>298</v>
      </c>
      <c r="Q220" s="290"/>
      <c r="R220" s="290"/>
      <c r="S220" s="290"/>
      <c r="U220" s="288"/>
      <c r="V220" s="288"/>
      <c r="X220" s="288"/>
      <c r="AB220" s="289"/>
      <c r="AC220" s="289"/>
      <c r="AD220" s="289"/>
    </row>
    <row r="221" spans="2:30" ht="6" hidden="1" customHeight="1" x14ac:dyDescent="0.2">
      <c r="P221" s="290"/>
      <c r="Q221" s="290"/>
      <c r="R221" s="290"/>
      <c r="S221" s="290"/>
    </row>
    <row r="222" spans="2:30" ht="9" hidden="1" customHeight="1" x14ac:dyDescent="0.2">
      <c r="P222" s="283" t="s">
        <v>299</v>
      </c>
      <c r="Q222" s="283"/>
      <c r="R222" s="283"/>
      <c r="S222" s="283"/>
      <c r="U222" s="291">
        <v>0</v>
      </c>
      <c r="V222" s="291"/>
      <c r="X222" s="153">
        <v>0</v>
      </c>
      <c r="AB222" s="291">
        <v>0</v>
      </c>
      <c r="AC222" s="291"/>
      <c r="AD222" s="291"/>
    </row>
    <row r="223" spans="2:30" ht="3" hidden="1" customHeight="1" x14ac:dyDescent="0.2"/>
    <row r="224" spans="2:30" ht="2.25" hidden="1" customHeight="1" x14ac:dyDescent="0.2"/>
    <row r="225" spans="2:30" ht="9" hidden="1" customHeight="1" x14ac:dyDescent="0.2">
      <c r="B225" s="284" t="s">
        <v>1407</v>
      </c>
      <c r="C225" s="284"/>
      <c r="D225" s="284"/>
      <c r="E225" s="284"/>
      <c r="F225" s="284"/>
      <c r="G225" s="284" t="s">
        <v>1408</v>
      </c>
      <c r="H225" s="284"/>
      <c r="I225" s="284"/>
      <c r="J225" s="284"/>
      <c r="K225" s="284"/>
      <c r="L225" s="284"/>
      <c r="M225" s="284"/>
      <c r="N225" s="284"/>
      <c r="O225" s="284"/>
      <c r="P225" s="284"/>
    </row>
    <row r="226" spans="2:30" ht="1.5" hidden="1" customHeight="1" x14ac:dyDescent="0.2"/>
    <row r="227" spans="2:30" ht="13.5" hidden="1" customHeight="1" x14ac:dyDescent="0.2">
      <c r="P227" s="290" t="s">
        <v>297</v>
      </c>
      <c r="Q227" s="290"/>
      <c r="R227" s="290"/>
      <c r="S227" s="290"/>
      <c r="U227" s="296">
        <v>0</v>
      </c>
      <c r="V227" s="296"/>
      <c r="X227" s="152">
        <v>0</v>
      </c>
      <c r="AB227" s="296">
        <v>0</v>
      </c>
      <c r="AC227" s="296"/>
      <c r="AD227" s="296"/>
    </row>
    <row r="228" spans="2:30" ht="3" hidden="1" customHeight="1" x14ac:dyDescent="0.2">
      <c r="U228" s="288">
        <v>0</v>
      </c>
      <c r="V228" s="288"/>
      <c r="X228" s="288">
        <v>0</v>
      </c>
      <c r="AB228" s="289">
        <v>0</v>
      </c>
      <c r="AC228" s="289"/>
      <c r="AD228" s="289"/>
    </row>
    <row r="229" spans="2:30" ht="6.75" hidden="1" customHeight="1" x14ac:dyDescent="0.2">
      <c r="P229" s="290" t="s">
        <v>298</v>
      </c>
      <c r="Q229" s="290"/>
      <c r="R229" s="290"/>
      <c r="S229" s="290"/>
      <c r="U229" s="288"/>
      <c r="V229" s="288"/>
      <c r="X229" s="288"/>
      <c r="AB229" s="289"/>
      <c r="AC229" s="289"/>
      <c r="AD229" s="289"/>
    </row>
    <row r="230" spans="2:30" ht="6" hidden="1" customHeight="1" x14ac:dyDescent="0.2">
      <c r="P230" s="290"/>
      <c r="Q230" s="290"/>
      <c r="R230" s="290"/>
      <c r="S230" s="290"/>
    </row>
    <row r="231" spans="2:30" ht="9" hidden="1" customHeight="1" x14ac:dyDescent="0.2">
      <c r="P231" s="283" t="s">
        <v>299</v>
      </c>
      <c r="Q231" s="283"/>
      <c r="R231" s="283"/>
      <c r="S231" s="283"/>
      <c r="U231" s="291">
        <v>0</v>
      </c>
      <c r="V231" s="291"/>
      <c r="X231" s="153">
        <v>0</v>
      </c>
      <c r="AB231" s="291">
        <v>0</v>
      </c>
      <c r="AC231" s="291"/>
      <c r="AD231" s="291"/>
    </row>
    <row r="232" spans="2:30" ht="3" hidden="1" customHeight="1" x14ac:dyDescent="0.2"/>
    <row r="233" spans="2:30" ht="2.25" hidden="1" customHeight="1" x14ac:dyDescent="0.2"/>
    <row r="234" spans="2:30" ht="9" hidden="1" customHeight="1" x14ac:dyDescent="0.2">
      <c r="B234" s="284" t="s">
        <v>1409</v>
      </c>
      <c r="C234" s="284"/>
      <c r="D234" s="284"/>
      <c r="E234" s="284"/>
      <c r="F234" s="284"/>
      <c r="G234" s="284" t="s">
        <v>1410</v>
      </c>
      <c r="H234" s="284"/>
      <c r="I234" s="284"/>
      <c r="J234" s="284"/>
      <c r="K234" s="284"/>
      <c r="L234" s="284"/>
      <c r="M234" s="284"/>
      <c r="N234" s="284"/>
      <c r="O234" s="284"/>
      <c r="P234" s="284"/>
    </row>
    <row r="235" spans="2:30" ht="1.5" hidden="1" customHeight="1" x14ac:dyDescent="0.2"/>
    <row r="236" spans="2:30" ht="13.5" hidden="1" customHeight="1" x14ac:dyDescent="0.2">
      <c r="P236" s="290" t="s">
        <v>297</v>
      </c>
      <c r="Q236" s="290"/>
      <c r="R236" s="290"/>
      <c r="S236" s="290"/>
      <c r="U236" s="296">
        <v>0</v>
      </c>
      <c r="V236" s="296"/>
      <c r="X236" s="152">
        <v>0</v>
      </c>
      <c r="AB236" s="296">
        <v>0</v>
      </c>
      <c r="AC236" s="296"/>
      <c r="AD236" s="296"/>
    </row>
    <row r="237" spans="2:30" ht="3.75" hidden="1" customHeight="1" x14ac:dyDescent="0.2"/>
    <row r="238" spans="2:30" ht="3" hidden="1" customHeight="1" x14ac:dyDescent="0.2">
      <c r="U238" s="288">
        <v>0</v>
      </c>
      <c r="V238" s="288"/>
      <c r="X238" s="288">
        <v>0</v>
      </c>
      <c r="AB238" s="289">
        <v>0</v>
      </c>
      <c r="AC238" s="289"/>
      <c r="AD238" s="289"/>
    </row>
    <row r="239" spans="2:30" ht="6.75" hidden="1" customHeight="1" x14ac:dyDescent="0.2">
      <c r="P239" s="290" t="s">
        <v>298</v>
      </c>
      <c r="Q239" s="290"/>
      <c r="R239" s="290"/>
      <c r="S239" s="290"/>
      <c r="U239" s="288"/>
      <c r="V239" s="288"/>
      <c r="X239" s="288"/>
      <c r="AB239" s="289"/>
      <c r="AC239" s="289"/>
      <c r="AD239" s="289"/>
    </row>
    <row r="240" spans="2:30" ht="6" hidden="1" customHeight="1" x14ac:dyDescent="0.2">
      <c r="P240" s="290"/>
      <c r="Q240" s="290"/>
      <c r="R240" s="290"/>
      <c r="S240" s="290"/>
    </row>
    <row r="241" spans="2:30" ht="9" hidden="1" customHeight="1" x14ac:dyDescent="0.2">
      <c r="P241" s="283" t="s">
        <v>299</v>
      </c>
      <c r="Q241" s="283"/>
      <c r="R241" s="283"/>
      <c r="S241" s="283"/>
      <c r="U241" s="291">
        <v>0</v>
      </c>
      <c r="V241" s="291"/>
      <c r="X241" s="153">
        <v>0</v>
      </c>
      <c r="AB241" s="291">
        <v>0</v>
      </c>
      <c r="AC241" s="291"/>
      <c r="AD241" s="291"/>
    </row>
    <row r="242" spans="2:30" ht="3" hidden="1" customHeight="1" x14ac:dyDescent="0.2"/>
    <row r="243" spans="2:30" ht="2.25" hidden="1" customHeight="1" x14ac:dyDescent="0.2"/>
    <row r="244" spans="2:30" ht="9" hidden="1" customHeight="1" x14ac:dyDescent="0.2">
      <c r="B244" s="284" t="s">
        <v>1411</v>
      </c>
      <c r="C244" s="284"/>
      <c r="D244" s="284"/>
      <c r="E244" s="284"/>
      <c r="F244" s="284"/>
      <c r="G244" s="284" t="s">
        <v>1412</v>
      </c>
      <c r="H244" s="284"/>
      <c r="I244" s="284"/>
      <c r="J244" s="284"/>
      <c r="K244" s="284"/>
      <c r="L244" s="284"/>
      <c r="M244" s="284"/>
      <c r="N244" s="284"/>
      <c r="O244" s="284"/>
      <c r="P244" s="284"/>
    </row>
    <row r="245" spans="2:30" ht="1.5" hidden="1" customHeight="1" x14ac:dyDescent="0.2"/>
    <row r="246" spans="2:30" ht="13.5" hidden="1" customHeight="1" x14ac:dyDescent="0.2">
      <c r="P246" s="290" t="s">
        <v>297</v>
      </c>
      <c r="Q246" s="290"/>
      <c r="R246" s="290"/>
      <c r="S246" s="290"/>
      <c r="U246" s="296">
        <v>0</v>
      </c>
      <c r="V246" s="296"/>
      <c r="X246" s="152">
        <v>0</v>
      </c>
      <c r="AB246" s="296">
        <v>0</v>
      </c>
      <c r="AC246" s="296"/>
      <c r="AD246" s="296"/>
    </row>
    <row r="247" spans="2:30" ht="3.75" hidden="1" customHeight="1" x14ac:dyDescent="0.2"/>
    <row r="248" spans="2:30" ht="3" hidden="1" customHeight="1" x14ac:dyDescent="0.2">
      <c r="U248" s="288">
        <v>0</v>
      </c>
      <c r="V248" s="288"/>
      <c r="X248" s="288">
        <v>0</v>
      </c>
      <c r="AB248" s="289">
        <v>0</v>
      </c>
      <c r="AC248" s="289"/>
      <c r="AD248" s="289"/>
    </row>
    <row r="249" spans="2:30" ht="6.75" hidden="1" customHeight="1" x14ac:dyDescent="0.2">
      <c r="P249" s="290" t="s">
        <v>298</v>
      </c>
      <c r="Q249" s="290"/>
      <c r="R249" s="290"/>
      <c r="S249" s="290"/>
      <c r="U249" s="288"/>
      <c r="V249" s="288"/>
      <c r="X249" s="288"/>
      <c r="AB249" s="289"/>
      <c r="AC249" s="289"/>
      <c r="AD249" s="289"/>
    </row>
    <row r="250" spans="2:30" ht="6" hidden="1" customHeight="1" x14ac:dyDescent="0.2">
      <c r="P250" s="290"/>
      <c r="Q250" s="290"/>
      <c r="R250" s="290"/>
      <c r="S250" s="290"/>
    </row>
    <row r="251" spans="2:30" ht="9" hidden="1" customHeight="1" x14ac:dyDescent="0.2">
      <c r="P251" s="283" t="s">
        <v>299</v>
      </c>
      <c r="Q251" s="283"/>
      <c r="R251" s="283"/>
      <c r="S251" s="283"/>
      <c r="U251" s="291">
        <v>0</v>
      </c>
      <c r="V251" s="291"/>
      <c r="X251" s="153">
        <v>0</v>
      </c>
      <c r="AB251" s="291">
        <v>0</v>
      </c>
      <c r="AC251" s="291"/>
      <c r="AD251" s="291"/>
    </row>
    <row r="252" spans="2:30" ht="3" hidden="1" customHeight="1" x14ac:dyDescent="0.2"/>
    <row r="253" spans="2:30" ht="2.25" hidden="1" customHeight="1" x14ac:dyDescent="0.2"/>
    <row r="254" spans="2:30" ht="9" hidden="1" customHeight="1" x14ac:dyDescent="0.2">
      <c r="B254" s="284" t="s">
        <v>1413</v>
      </c>
      <c r="C254" s="284"/>
      <c r="D254" s="284"/>
      <c r="E254" s="284"/>
      <c r="F254" s="284"/>
      <c r="G254" s="284" t="s">
        <v>1414</v>
      </c>
      <c r="H254" s="284"/>
      <c r="I254" s="284"/>
      <c r="J254" s="284"/>
      <c r="K254" s="284"/>
      <c r="L254" s="284"/>
      <c r="M254" s="284"/>
      <c r="N254" s="284"/>
      <c r="O254" s="284"/>
      <c r="P254" s="284"/>
    </row>
    <row r="255" spans="2:30" ht="1.5" hidden="1" customHeight="1" x14ac:dyDescent="0.2"/>
    <row r="256" spans="2:30" ht="13.5" hidden="1" customHeight="1" x14ac:dyDescent="0.2">
      <c r="P256" s="290" t="s">
        <v>297</v>
      </c>
      <c r="Q256" s="290"/>
      <c r="R256" s="290"/>
      <c r="S256" s="290"/>
      <c r="U256" s="296">
        <v>0</v>
      </c>
      <c r="V256" s="296"/>
      <c r="X256" s="152">
        <v>0</v>
      </c>
      <c r="AB256" s="296">
        <v>0</v>
      </c>
      <c r="AC256" s="296"/>
      <c r="AD256" s="296"/>
    </row>
    <row r="257" spans="2:30" ht="3.75" hidden="1" customHeight="1" x14ac:dyDescent="0.2"/>
    <row r="258" spans="2:30" ht="3" hidden="1" customHeight="1" x14ac:dyDescent="0.2">
      <c r="U258" s="288">
        <v>0</v>
      </c>
      <c r="V258" s="288"/>
      <c r="X258" s="288">
        <v>0</v>
      </c>
      <c r="AB258" s="289">
        <v>0</v>
      </c>
      <c r="AC258" s="289"/>
      <c r="AD258" s="289"/>
    </row>
    <row r="259" spans="2:30" ht="6.75" hidden="1" customHeight="1" x14ac:dyDescent="0.2">
      <c r="P259" s="290" t="s">
        <v>298</v>
      </c>
      <c r="Q259" s="290"/>
      <c r="R259" s="290"/>
      <c r="S259" s="290"/>
      <c r="U259" s="288"/>
      <c r="V259" s="288"/>
      <c r="X259" s="288"/>
      <c r="AB259" s="289"/>
      <c r="AC259" s="289"/>
      <c r="AD259" s="289"/>
    </row>
    <row r="260" spans="2:30" ht="6" hidden="1" customHeight="1" x14ac:dyDescent="0.2">
      <c r="P260" s="290"/>
      <c r="Q260" s="290"/>
      <c r="R260" s="290"/>
      <c r="S260" s="290"/>
    </row>
    <row r="261" spans="2:30" ht="9" hidden="1" customHeight="1" x14ac:dyDescent="0.2">
      <c r="P261" s="283" t="s">
        <v>299</v>
      </c>
      <c r="Q261" s="283"/>
      <c r="R261" s="283"/>
      <c r="S261" s="283"/>
      <c r="U261" s="291">
        <v>0</v>
      </c>
      <c r="V261" s="291"/>
      <c r="X261" s="153">
        <v>0</v>
      </c>
      <c r="AB261" s="291">
        <v>0</v>
      </c>
      <c r="AC261" s="291"/>
      <c r="AD261" s="291"/>
    </row>
    <row r="262" spans="2:30" ht="3" hidden="1" customHeight="1" x14ac:dyDescent="0.2"/>
    <row r="263" spans="2:30" ht="2.25" hidden="1" customHeight="1" x14ac:dyDescent="0.2"/>
    <row r="264" spans="2:30" ht="9" hidden="1" customHeight="1" x14ac:dyDescent="0.2">
      <c r="B264" s="284" t="s">
        <v>1415</v>
      </c>
      <c r="C264" s="284"/>
      <c r="D264" s="284"/>
      <c r="E264" s="284"/>
      <c r="F264" s="284"/>
      <c r="G264" s="284" t="s">
        <v>1416</v>
      </c>
      <c r="H264" s="284"/>
      <c r="I264" s="284"/>
      <c r="J264" s="284"/>
      <c r="K264" s="284"/>
      <c r="L264" s="284"/>
      <c r="M264" s="284"/>
      <c r="N264" s="284"/>
      <c r="O264" s="284"/>
      <c r="P264" s="284"/>
    </row>
    <row r="265" spans="2:30" ht="1.5" hidden="1" customHeight="1" x14ac:dyDescent="0.2"/>
    <row r="266" spans="2:30" ht="13.5" hidden="1" customHeight="1" x14ac:dyDescent="0.2">
      <c r="P266" s="290" t="s">
        <v>297</v>
      </c>
      <c r="Q266" s="290"/>
      <c r="R266" s="290"/>
      <c r="S266" s="290"/>
      <c r="U266" s="296">
        <v>0</v>
      </c>
      <c r="V266" s="296"/>
      <c r="X266" s="152">
        <v>0</v>
      </c>
      <c r="AB266" s="296">
        <v>0</v>
      </c>
      <c r="AC266" s="296"/>
      <c r="AD266" s="296"/>
    </row>
    <row r="267" spans="2:30" ht="3.75" hidden="1" customHeight="1" x14ac:dyDescent="0.2"/>
    <row r="268" spans="2:30" ht="3" hidden="1" customHeight="1" x14ac:dyDescent="0.2">
      <c r="U268" s="288">
        <v>0</v>
      </c>
      <c r="V268" s="288"/>
      <c r="X268" s="288">
        <v>0</v>
      </c>
      <c r="AB268" s="289">
        <v>0</v>
      </c>
      <c r="AC268" s="289"/>
      <c r="AD268" s="289"/>
    </row>
    <row r="269" spans="2:30" ht="6.75" hidden="1" customHeight="1" x14ac:dyDescent="0.2">
      <c r="P269" s="290" t="s">
        <v>298</v>
      </c>
      <c r="Q269" s="290"/>
      <c r="R269" s="290"/>
      <c r="S269" s="290"/>
      <c r="U269" s="288"/>
      <c r="V269" s="288"/>
      <c r="X269" s="288"/>
      <c r="AB269" s="289"/>
      <c r="AC269" s="289"/>
      <c r="AD269" s="289"/>
    </row>
    <row r="270" spans="2:30" ht="6" hidden="1" customHeight="1" x14ac:dyDescent="0.2">
      <c r="P270" s="290"/>
      <c r="Q270" s="290"/>
      <c r="R270" s="290"/>
      <c r="S270" s="290"/>
    </row>
    <row r="271" spans="2:30" ht="9" hidden="1" customHeight="1" x14ac:dyDescent="0.2">
      <c r="P271" s="283" t="s">
        <v>299</v>
      </c>
      <c r="Q271" s="283"/>
      <c r="R271" s="283"/>
      <c r="S271" s="283"/>
      <c r="U271" s="291">
        <v>0</v>
      </c>
      <c r="V271" s="291"/>
      <c r="X271" s="153">
        <v>0</v>
      </c>
      <c r="AB271" s="291">
        <v>0</v>
      </c>
      <c r="AC271" s="291"/>
      <c r="AD271" s="291"/>
    </row>
    <row r="272" spans="2:30" ht="3" hidden="1" customHeight="1" x14ac:dyDescent="0.2"/>
    <row r="273" spans="2:30" ht="2.25" hidden="1" customHeight="1" x14ac:dyDescent="0.2"/>
    <row r="274" spans="2:30" ht="9" hidden="1" customHeight="1" x14ac:dyDescent="0.2">
      <c r="B274" s="284" t="s">
        <v>1417</v>
      </c>
      <c r="C274" s="284"/>
      <c r="D274" s="284"/>
      <c r="E274" s="284"/>
      <c r="F274" s="284"/>
      <c r="G274" s="284" t="s">
        <v>1418</v>
      </c>
      <c r="H274" s="284"/>
      <c r="I274" s="284"/>
      <c r="J274" s="284"/>
      <c r="K274" s="284"/>
      <c r="L274" s="284"/>
      <c r="M274" s="284"/>
      <c r="N274" s="284"/>
      <c r="O274" s="284"/>
      <c r="P274" s="284"/>
    </row>
    <row r="275" spans="2:30" ht="1.5" hidden="1" customHeight="1" x14ac:dyDescent="0.2"/>
    <row r="276" spans="2:30" ht="13.5" hidden="1" customHeight="1" x14ac:dyDescent="0.2">
      <c r="P276" s="290" t="s">
        <v>297</v>
      </c>
      <c r="Q276" s="290"/>
      <c r="R276" s="290"/>
      <c r="S276" s="290"/>
      <c r="U276" s="296">
        <v>0</v>
      </c>
      <c r="V276" s="296"/>
      <c r="X276" s="152">
        <v>0</v>
      </c>
      <c r="AB276" s="296">
        <v>0</v>
      </c>
      <c r="AC276" s="296"/>
      <c r="AD276" s="296"/>
    </row>
    <row r="277" spans="2:30" ht="3.75" hidden="1" customHeight="1" x14ac:dyDescent="0.2"/>
    <row r="278" spans="2:30" ht="3" hidden="1" customHeight="1" x14ac:dyDescent="0.2">
      <c r="U278" s="288">
        <v>0</v>
      </c>
      <c r="V278" s="288"/>
      <c r="X278" s="288">
        <v>0</v>
      </c>
      <c r="AB278" s="289">
        <v>0</v>
      </c>
      <c r="AC278" s="289"/>
      <c r="AD278" s="289"/>
    </row>
    <row r="279" spans="2:30" ht="6.75" hidden="1" customHeight="1" x14ac:dyDescent="0.2">
      <c r="P279" s="290" t="s">
        <v>298</v>
      </c>
      <c r="Q279" s="290"/>
      <c r="R279" s="290"/>
      <c r="S279" s="290"/>
      <c r="U279" s="288"/>
      <c r="V279" s="288"/>
      <c r="X279" s="288"/>
      <c r="AB279" s="289"/>
      <c r="AC279" s="289"/>
      <c r="AD279" s="289"/>
    </row>
    <row r="280" spans="2:30" ht="6" hidden="1" customHeight="1" x14ac:dyDescent="0.2">
      <c r="P280" s="290"/>
      <c r="Q280" s="290"/>
      <c r="R280" s="290"/>
      <c r="S280" s="290"/>
    </row>
    <row r="281" spans="2:30" ht="9" hidden="1" customHeight="1" x14ac:dyDescent="0.2">
      <c r="P281" s="283" t="s">
        <v>299</v>
      </c>
      <c r="Q281" s="283"/>
      <c r="R281" s="283"/>
      <c r="S281" s="283"/>
      <c r="U281" s="291">
        <v>0</v>
      </c>
      <c r="V281" s="291"/>
      <c r="X281" s="153">
        <v>0</v>
      </c>
      <c r="AB281" s="291">
        <v>0</v>
      </c>
      <c r="AC281" s="291"/>
      <c r="AD281" s="291"/>
    </row>
    <row r="282" spans="2:30" ht="3" hidden="1" customHeight="1" x14ac:dyDescent="0.2"/>
    <row r="283" spans="2:30" ht="2.25" hidden="1" customHeight="1" x14ac:dyDescent="0.2"/>
    <row r="284" spans="2:30" ht="9" hidden="1" customHeight="1" x14ac:dyDescent="0.2">
      <c r="B284" s="284" t="s">
        <v>1419</v>
      </c>
      <c r="C284" s="284"/>
      <c r="D284" s="284"/>
      <c r="E284" s="284"/>
      <c r="F284" s="284"/>
      <c r="G284" s="284" t="s">
        <v>1420</v>
      </c>
      <c r="H284" s="284"/>
      <c r="I284" s="284"/>
      <c r="J284" s="284"/>
      <c r="K284" s="284"/>
      <c r="L284" s="284"/>
      <c r="M284" s="284"/>
      <c r="N284" s="284"/>
      <c r="O284" s="284"/>
      <c r="P284" s="284"/>
    </row>
    <row r="285" spans="2:30" ht="1.5" hidden="1" customHeight="1" x14ac:dyDescent="0.2"/>
    <row r="286" spans="2:30" ht="13.5" hidden="1" customHeight="1" x14ac:dyDescent="0.2">
      <c r="P286" s="290" t="s">
        <v>297</v>
      </c>
      <c r="Q286" s="290"/>
      <c r="R286" s="290"/>
      <c r="S286" s="290"/>
      <c r="U286" s="296">
        <v>0</v>
      </c>
      <c r="V286" s="296"/>
      <c r="X286" s="152">
        <v>0</v>
      </c>
      <c r="AB286" s="296">
        <v>0</v>
      </c>
      <c r="AC286" s="296"/>
      <c r="AD286" s="296"/>
    </row>
    <row r="287" spans="2:30" ht="3.75" hidden="1" customHeight="1" x14ac:dyDescent="0.2"/>
    <row r="288" spans="2:30" ht="3" hidden="1" customHeight="1" x14ac:dyDescent="0.2">
      <c r="U288" s="288">
        <v>0</v>
      </c>
      <c r="V288" s="288"/>
      <c r="X288" s="288">
        <v>0</v>
      </c>
      <c r="AB288" s="289">
        <v>0</v>
      </c>
      <c r="AC288" s="289"/>
      <c r="AD288" s="289"/>
    </row>
    <row r="289" spans="2:30" ht="6.75" hidden="1" customHeight="1" x14ac:dyDescent="0.2">
      <c r="P289" s="290" t="s">
        <v>298</v>
      </c>
      <c r="Q289" s="290"/>
      <c r="R289" s="290"/>
      <c r="S289" s="290"/>
      <c r="U289" s="288"/>
      <c r="V289" s="288"/>
      <c r="X289" s="288"/>
      <c r="AB289" s="289"/>
      <c r="AC289" s="289"/>
      <c r="AD289" s="289"/>
    </row>
    <row r="290" spans="2:30" ht="6" hidden="1" customHeight="1" x14ac:dyDescent="0.2">
      <c r="P290" s="290"/>
      <c r="Q290" s="290"/>
      <c r="R290" s="290"/>
      <c r="S290" s="290"/>
    </row>
    <row r="291" spans="2:30" ht="9" hidden="1" customHeight="1" x14ac:dyDescent="0.2">
      <c r="P291" s="283" t="s">
        <v>299</v>
      </c>
      <c r="Q291" s="283"/>
      <c r="R291" s="283"/>
      <c r="S291" s="283"/>
      <c r="U291" s="291">
        <v>0</v>
      </c>
      <c r="V291" s="291"/>
      <c r="X291" s="153">
        <v>0</v>
      </c>
      <c r="AB291" s="291">
        <v>0</v>
      </c>
      <c r="AC291" s="291"/>
      <c r="AD291" s="291"/>
    </row>
    <row r="292" spans="2:30" ht="3" hidden="1" customHeight="1" x14ac:dyDescent="0.2"/>
    <row r="293" spans="2:30" ht="2.25" hidden="1" customHeight="1" x14ac:dyDescent="0.2"/>
    <row r="294" spans="2:30" ht="9" hidden="1" customHeight="1" x14ac:dyDescent="0.2">
      <c r="B294" s="284" t="s">
        <v>1421</v>
      </c>
      <c r="C294" s="284"/>
      <c r="D294" s="284"/>
      <c r="E294" s="284"/>
      <c r="F294" s="284"/>
      <c r="G294" s="284" t="s">
        <v>1422</v>
      </c>
      <c r="H294" s="284"/>
      <c r="I294" s="284"/>
      <c r="J294" s="284"/>
      <c r="K294" s="284"/>
      <c r="L294" s="284"/>
      <c r="M294" s="284"/>
      <c r="N294" s="284"/>
      <c r="O294" s="284"/>
      <c r="P294" s="284"/>
    </row>
    <row r="295" spans="2:30" ht="1.5" hidden="1" customHeight="1" x14ac:dyDescent="0.2"/>
    <row r="296" spans="2:30" ht="13.5" hidden="1" customHeight="1" x14ac:dyDescent="0.2">
      <c r="P296" s="290" t="s">
        <v>297</v>
      </c>
      <c r="Q296" s="290"/>
      <c r="R296" s="290"/>
      <c r="S296" s="290"/>
      <c r="U296" s="296">
        <v>0</v>
      </c>
      <c r="V296" s="296"/>
      <c r="X296" s="152">
        <v>0</v>
      </c>
      <c r="AB296" s="296">
        <v>0</v>
      </c>
      <c r="AC296" s="296"/>
      <c r="AD296" s="296"/>
    </row>
    <row r="297" spans="2:30" ht="3.75" hidden="1" customHeight="1" x14ac:dyDescent="0.2"/>
    <row r="298" spans="2:30" ht="3" hidden="1" customHeight="1" x14ac:dyDescent="0.2">
      <c r="U298" s="288">
        <v>0</v>
      </c>
      <c r="V298" s="288"/>
      <c r="X298" s="288">
        <v>0</v>
      </c>
      <c r="AB298" s="289">
        <v>0</v>
      </c>
      <c r="AC298" s="289"/>
      <c r="AD298" s="289"/>
    </row>
    <row r="299" spans="2:30" ht="6.75" hidden="1" customHeight="1" x14ac:dyDescent="0.2">
      <c r="P299" s="290" t="s">
        <v>298</v>
      </c>
      <c r="Q299" s="290"/>
      <c r="R299" s="290"/>
      <c r="S299" s="290"/>
      <c r="U299" s="288"/>
      <c r="V299" s="288"/>
      <c r="X299" s="288"/>
      <c r="AB299" s="289"/>
      <c r="AC299" s="289"/>
      <c r="AD299" s="289"/>
    </row>
    <row r="300" spans="2:30" ht="6" hidden="1" customHeight="1" x14ac:dyDescent="0.2">
      <c r="P300" s="290"/>
      <c r="Q300" s="290"/>
      <c r="R300" s="290"/>
      <c r="S300" s="290"/>
    </row>
    <row r="301" spans="2:30" ht="9" hidden="1" customHeight="1" x14ac:dyDescent="0.2">
      <c r="P301" s="283" t="s">
        <v>299</v>
      </c>
      <c r="Q301" s="283"/>
      <c r="R301" s="283"/>
      <c r="S301" s="283"/>
      <c r="U301" s="291">
        <v>0</v>
      </c>
      <c r="V301" s="291"/>
      <c r="X301" s="153">
        <v>0</v>
      </c>
      <c r="AB301" s="291">
        <v>0</v>
      </c>
      <c r="AC301" s="291"/>
      <c r="AD301" s="291"/>
    </row>
    <row r="302" spans="2:30" ht="3" hidden="1" customHeight="1" x14ac:dyDescent="0.2"/>
    <row r="303" spans="2:30" ht="2.25" hidden="1" customHeight="1" x14ac:dyDescent="0.2"/>
    <row r="304" spans="2:30" ht="9" hidden="1" customHeight="1" x14ac:dyDescent="0.2">
      <c r="B304" s="284" t="s">
        <v>1423</v>
      </c>
      <c r="C304" s="284"/>
      <c r="D304" s="284"/>
      <c r="E304" s="284"/>
      <c r="F304" s="284"/>
      <c r="G304" s="284" t="s">
        <v>1424</v>
      </c>
      <c r="H304" s="284"/>
      <c r="I304" s="284"/>
      <c r="J304" s="284"/>
      <c r="K304" s="284"/>
      <c r="L304" s="284"/>
      <c r="M304" s="284"/>
      <c r="N304" s="284"/>
      <c r="O304" s="284"/>
      <c r="P304" s="284"/>
    </row>
    <row r="305" spans="2:30" ht="13.5" hidden="1" customHeight="1" x14ac:dyDescent="0.2">
      <c r="P305" s="290" t="s">
        <v>297</v>
      </c>
      <c r="Q305" s="290"/>
      <c r="R305" s="290"/>
      <c r="S305" s="290"/>
      <c r="U305" s="296">
        <v>0</v>
      </c>
      <c r="V305" s="296"/>
      <c r="X305" s="152">
        <v>0</v>
      </c>
      <c r="AB305" s="296">
        <v>0</v>
      </c>
      <c r="AC305" s="296"/>
      <c r="AD305" s="296"/>
    </row>
    <row r="306" spans="2:30" ht="3.75" hidden="1" customHeight="1" x14ac:dyDescent="0.2"/>
    <row r="307" spans="2:30" ht="3" hidden="1" customHeight="1" x14ac:dyDescent="0.2">
      <c r="U307" s="288">
        <v>0</v>
      </c>
      <c r="V307" s="288"/>
      <c r="X307" s="288">
        <v>0</v>
      </c>
      <c r="AB307" s="289">
        <v>0</v>
      </c>
      <c r="AC307" s="289"/>
      <c r="AD307" s="289"/>
    </row>
    <row r="308" spans="2:30" ht="6.75" hidden="1" customHeight="1" x14ac:dyDescent="0.2">
      <c r="P308" s="290" t="s">
        <v>298</v>
      </c>
      <c r="Q308" s="290"/>
      <c r="R308" s="290"/>
      <c r="S308" s="290"/>
      <c r="U308" s="288"/>
      <c r="V308" s="288"/>
      <c r="X308" s="288"/>
      <c r="AB308" s="289"/>
      <c r="AC308" s="289"/>
      <c r="AD308" s="289"/>
    </row>
    <row r="309" spans="2:30" ht="6" hidden="1" customHeight="1" x14ac:dyDescent="0.2">
      <c r="P309" s="290"/>
      <c r="Q309" s="290"/>
      <c r="R309" s="290"/>
      <c r="S309" s="290"/>
    </row>
    <row r="310" spans="2:30" ht="9" hidden="1" customHeight="1" x14ac:dyDescent="0.2">
      <c r="P310" s="283" t="s">
        <v>299</v>
      </c>
      <c r="Q310" s="283"/>
      <c r="R310" s="283"/>
      <c r="S310" s="283"/>
      <c r="U310" s="291">
        <v>0</v>
      </c>
      <c r="V310" s="291"/>
      <c r="X310" s="153">
        <v>0</v>
      </c>
      <c r="AB310" s="291">
        <v>0</v>
      </c>
      <c r="AC310" s="291"/>
      <c r="AD310" s="291"/>
    </row>
    <row r="311" spans="2:30" ht="3" hidden="1" customHeight="1" x14ac:dyDescent="0.2"/>
    <row r="312" spans="2:30" ht="2.25" hidden="1" customHeight="1" x14ac:dyDescent="0.2"/>
    <row r="313" spans="2:30" ht="9" hidden="1" customHeight="1" x14ac:dyDescent="0.2">
      <c r="B313" s="284" t="s">
        <v>1425</v>
      </c>
      <c r="C313" s="284"/>
      <c r="D313" s="284"/>
      <c r="E313" s="284"/>
      <c r="F313" s="284"/>
      <c r="G313" s="284" t="s">
        <v>1426</v>
      </c>
      <c r="H313" s="284"/>
      <c r="I313" s="284"/>
      <c r="J313" s="284"/>
      <c r="K313" s="284"/>
      <c r="L313" s="284"/>
      <c r="M313" s="284"/>
      <c r="N313" s="284"/>
      <c r="O313" s="284"/>
      <c r="P313" s="284"/>
    </row>
    <row r="314" spans="2:30" ht="1.5" hidden="1" customHeight="1" x14ac:dyDescent="0.2"/>
    <row r="315" spans="2:30" ht="13.5" hidden="1" customHeight="1" x14ac:dyDescent="0.2">
      <c r="P315" s="290" t="s">
        <v>297</v>
      </c>
      <c r="Q315" s="290"/>
      <c r="R315" s="290"/>
      <c r="S315" s="290"/>
      <c r="U315" s="296">
        <v>0</v>
      </c>
      <c r="V315" s="296"/>
      <c r="X315" s="152">
        <v>0</v>
      </c>
      <c r="AB315" s="296">
        <v>0</v>
      </c>
      <c r="AC315" s="296"/>
      <c r="AD315" s="296"/>
    </row>
    <row r="316" spans="2:30" ht="3.75" hidden="1" customHeight="1" x14ac:dyDescent="0.2"/>
    <row r="317" spans="2:30" ht="3" hidden="1" customHeight="1" x14ac:dyDescent="0.2">
      <c r="U317" s="288">
        <v>0</v>
      </c>
      <c r="V317" s="288"/>
      <c r="X317" s="288">
        <v>0</v>
      </c>
      <c r="AB317" s="289">
        <v>0</v>
      </c>
      <c r="AC317" s="289"/>
      <c r="AD317" s="289"/>
    </row>
    <row r="318" spans="2:30" ht="6.75" hidden="1" customHeight="1" x14ac:dyDescent="0.2">
      <c r="P318" s="290" t="s">
        <v>298</v>
      </c>
      <c r="Q318" s="290"/>
      <c r="R318" s="290"/>
      <c r="S318" s="290"/>
      <c r="U318" s="288"/>
      <c r="V318" s="288"/>
      <c r="X318" s="288"/>
      <c r="AB318" s="289"/>
      <c r="AC318" s="289"/>
      <c r="AD318" s="289"/>
    </row>
    <row r="319" spans="2:30" ht="6" hidden="1" customHeight="1" x14ac:dyDescent="0.2">
      <c r="P319" s="290"/>
      <c r="Q319" s="290"/>
      <c r="R319" s="290"/>
      <c r="S319" s="290"/>
    </row>
    <row r="320" spans="2:30" ht="9" hidden="1" customHeight="1" x14ac:dyDescent="0.2">
      <c r="P320" s="283" t="s">
        <v>299</v>
      </c>
      <c r="Q320" s="283"/>
      <c r="R320" s="283"/>
      <c r="S320" s="283"/>
      <c r="U320" s="291">
        <v>0</v>
      </c>
      <c r="V320" s="291"/>
      <c r="X320" s="153">
        <v>0</v>
      </c>
      <c r="AB320" s="291">
        <v>0</v>
      </c>
      <c r="AC320" s="291"/>
      <c r="AD320" s="291"/>
    </row>
    <row r="321" spans="2:30" ht="3" hidden="1" customHeight="1" x14ac:dyDescent="0.2"/>
    <row r="322" spans="2:30" ht="2.25" hidden="1" customHeight="1" x14ac:dyDescent="0.2"/>
    <row r="323" spans="2:30" ht="9" hidden="1" customHeight="1" x14ac:dyDescent="0.2">
      <c r="B323" s="284" t="s">
        <v>1427</v>
      </c>
      <c r="C323" s="284"/>
      <c r="D323" s="284"/>
      <c r="E323" s="284"/>
      <c r="F323" s="284"/>
      <c r="G323" s="284" t="s">
        <v>1428</v>
      </c>
      <c r="H323" s="284"/>
      <c r="I323" s="284"/>
      <c r="J323" s="284"/>
      <c r="K323" s="284"/>
      <c r="L323" s="284"/>
      <c r="M323" s="284"/>
      <c r="N323" s="284"/>
      <c r="O323" s="284"/>
      <c r="P323" s="284"/>
    </row>
    <row r="324" spans="2:30" ht="1.5" hidden="1" customHeight="1" x14ac:dyDescent="0.2"/>
    <row r="325" spans="2:30" ht="13.5" hidden="1" customHeight="1" x14ac:dyDescent="0.2">
      <c r="P325" s="290" t="s">
        <v>297</v>
      </c>
      <c r="Q325" s="290"/>
      <c r="R325" s="290"/>
      <c r="S325" s="290"/>
      <c r="U325" s="296">
        <v>0</v>
      </c>
      <c r="V325" s="296"/>
      <c r="X325" s="152">
        <v>0</v>
      </c>
      <c r="AB325" s="296">
        <v>0</v>
      </c>
      <c r="AC325" s="296"/>
      <c r="AD325" s="296"/>
    </row>
    <row r="326" spans="2:30" ht="3.75" hidden="1" customHeight="1" x14ac:dyDescent="0.2"/>
    <row r="327" spans="2:30" ht="3" hidden="1" customHeight="1" x14ac:dyDescent="0.2">
      <c r="U327" s="288">
        <v>0</v>
      </c>
      <c r="V327" s="288"/>
      <c r="X327" s="288">
        <v>0</v>
      </c>
      <c r="AB327" s="289">
        <v>0</v>
      </c>
      <c r="AC327" s="289"/>
      <c r="AD327" s="289"/>
    </row>
    <row r="328" spans="2:30" ht="6.75" hidden="1" customHeight="1" x14ac:dyDescent="0.2">
      <c r="P328" s="290" t="s">
        <v>298</v>
      </c>
      <c r="Q328" s="290"/>
      <c r="R328" s="290"/>
      <c r="S328" s="290"/>
      <c r="U328" s="288"/>
      <c r="V328" s="288"/>
      <c r="X328" s="288"/>
      <c r="AB328" s="289"/>
      <c r="AC328" s="289"/>
      <c r="AD328" s="289"/>
    </row>
    <row r="329" spans="2:30" ht="6" hidden="1" customHeight="1" x14ac:dyDescent="0.2">
      <c r="P329" s="290"/>
      <c r="Q329" s="290"/>
      <c r="R329" s="290"/>
      <c r="S329" s="290"/>
    </row>
    <row r="330" spans="2:30" ht="9" hidden="1" customHeight="1" x14ac:dyDescent="0.2">
      <c r="P330" s="283" t="s">
        <v>299</v>
      </c>
      <c r="Q330" s="283"/>
      <c r="R330" s="283"/>
      <c r="S330" s="283"/>
      <c r="U330" s="291">
        <v>0</v>
      </c>
      <c r="V330" s="291"/>
      <c r="X330" s="153">
        <v>0</v>
      </c>
      <c r="AB330" s="291">
        <v>0</v>
      </c>
      <c r="AC330" s="291"/>
      <c r="AD330" s="291"/>
    </row>
    <row r="331" spans="2:30" ht="3" hidden="1" customHeight="1" x14ac:dyDescent="0.2"/>
    <row r="332" spans="2:30" ht="2.25" hidden="1" customHeight="1" x14ac:dyDescent="0.2"/>
    <row r="333" spans="2:30" ht="9" hidden="1" customHeight="1" x14ac:dyDescent="0.2">
      <c r="B333" s="284" t="s">
        <v>1429</v>
      </c>
      <c r="C333" s="284"/>
      <c r="D333" s="284"/>
      <c r="E333" s="284"/>
      <c r="F333" s="284"/>
      <c r="G333" s="284" t="s">
        <v>1430</v>
      </c>
      <c r="H333" s="284"/>
      <c r="I333" s="284"/>
      <c r="J333" s="284"/>
      <c r="K333" s="284"/>
      <c r="L333" s="284"/>
      <c r="M333" s="284"/>
      <c r="N333" s="284"/>
      <c r="O333" s="284"/>
      <c r="P333" s="284"/>
    </row>
    <row r="334" spans="2:30" ht="1.5" hidden="1" customHeight="1" x14ac:dyDescent="0.2"/>
    <row r="335" spans="2:30" ht="13.5" hidden="1" customHeight="1" x14ac:dyDescent="0.2">
      <c r="P335" s="290" t="s">
        <v>297</v>
      </c>
      <c r="Q335" s="290"/>
      <c r="R335" s="290"/>
      <c r="S335" s="290"/>
      <c r="U335" s="296">
        <v>0</v>
      </c>
      <c r="V335" s="296"/>
      <c r="X335" s="152">
        <v>0</v>
      </c>
      <c r="AB335" s="296">
        <v>0</v>
      </c>
      <c r="AC335" s="296"/>
      <c r="AD335" s="296"/>
    </row>
    <row r="336" spans="2:30" ht="3.75" hidden="1" customHeight="1" x14ac:dyDescent="0.2"/>
    <row r="337" spans="2:30" ht="3" hidden="1" customHeight="1" x14ac:dyDescent="0.2">
      <c r="U337" s="288">
        <v>0</v>
      </c>
      <c r="V337" s="288"/>
      <c r="X337" s="288">
        <v>0</v>
      </c>
      <c r="AB337" s="289">
        <v>0</v>
      </c>
      <c r="AC337" s="289"/>
      <c r="AD337" s="289"/>
    </row>
    <row r="338" spans="2:30" ht="6.75" hidden="1" customHeight="1" x14ac:dyDescent="0.2">
      <c r="P338" s="290" t="s">
        <v>298</v>
      </c>
      <c r="Q338" s="290"/>
      <c r="R338" s="290"/>
      <c r="S338" s="290"/>
      <c r="U338" s="288"/>
      <c r="V338" s="288"/>
      <c r="X338" s="288"/>
      <c r="AB338" s="289"/>
      <c r="AC338" s="289"/>
      <c r="AD338" s="289"/>
    </row>
    <row r="339" spans="2:30" ht="6" hidden="1" customHeight="1" x14ac:dyDescent="0.2">
      <c r="P339" s="290"/>
      <c r="Q339" s="290"/>
      <c r="R339" s="290"/>
      <c r="S339" s="290"/>
    </row>
    <row r="340" spans="2:30" ht="9" hidden="1" customHeight="1" x14ac:dyDescent="0.2">
      <c r="P340" s="283" t="s">
        <v>299</v>
      </c>
      <c r="Q340" s="283"/>
      <c r="R340" s="283"/>
      <c r="S340" s="283"/>
      <c r="U340" s="291">
        <v>0</v>
      </c>
      <c r="V340" s="291"/>
      <c r="X340" s="153">
        <v>0</v>
      </c>
      <c r="AB340" s="291">
        <v>0</v>
      </c>
      <c r="AC340" s="291"/>
      <c r="AD340" s="291"/>
    </row>
    <row r="341" spans="2:30" ht="3" hidden="1" customHeight="1" x14ac:dyDescent="0.2"/>
    <row r="342" spans="2:30" ht="2.25" hidden="1" customHeight="1" x14ac:dyDescent="0.2"/>
    <row r="343" spans="2:30" ht="9" hidden="1" customHeight="1" x14ac:dyDescent="0.2">
      <c r="B343" s="284" t="s">
        <v>1431</v>
      </c>
      <c r="C343" s="284"/>
      <c r="D343" s="284"/>
      <c r="E343" s="284"/>
      <c r="F343" s="284"/>
      <c r="G343" s="284" t="s">
        <v>1432</v>
      </c>
      <c r="H343" s="284"/>
      <c r="I343" s="284"/>
      <c r="J343" s="284"/>
      <c r="K343" s="284"/>
      <c r="L343" s="284"/>
      <c r="M343" s="284"/>
      <c r="N343" s="284"/>
      <c r="O343" s="284"/>
      <c r="P343" s="284"/>
    </row>
    <row r="344" spans="2:30" ht="1.5" hidden="1" customHeight="1" x14ac:dyDescent="0.2"/>
    <row r="345" spans="2:30" ht="13.5" hidden="1" customHeight="1" x14ac:dyDescent="0.2">
      <c r="P345" s="290" t="s">
        <v>297</v>
      </c>
      <c r="Q345" s="290"/>
      <c r="R345" s="290"/>
      <c r="S345" s="290"/>
      <c r="U345" s="296">
        <v>0</v>
      </c>
      <c r="V345" s="296"/>
      <c r="X345" s="152">
        <v>0</v>
      </c>
      <c r="AB345" s="296">
        <v>0</v>
      </c>
      <c r="AC345" s="296"/>
      <c r="AD345" s="296"/>
    </row>
    <row r="346" spans="2:30" ht="3.75" hidden="1" customHeight="1" x14ac:dyDescent="0.2"/>
    <row r="347" spans="2:30" ht="3" hidden="1" customHeight="1" x14ac:dyDescent="0.2">
      <c r="U347" s="288">
        <v>0</v>
      </c>
      <c r="V347" s="288"/>
      <c r="X347" s="288">
        <v>0</v>
      </c>
      <c r="AB347" s="289">
        <v>0</v>
      </c>
      <c r="AC347" s="289"/>
      <c r="AD347" s="289"/>
    </row>
    <row r="348" spans="2:30" ht="6.75" hidden="1" customHeight="1" x14ac:dyDescent="0.2">
      <c r="P348" s="290" t="s">
        <v>298</v>
      </c>
      <c r="Q348" s="290"/>
      <c r="R348" s="290"/>
      <c r="S348" s="290"/>
      <c r="U348" s="288"/>
      <c r="V348" s="288"/>
      <c r="X348" s="288"/>
      <c r="AB348" s="289"/>
      <c r="AC348" s="289"/>
      <c r="AD348" s="289"/>
    </row>
    <row r="349" spans="2:30" ht="6" hidden="1" customHeight="1" x14ac:dyDescent="0.2">
      <c r="P349" s="290"/>
      <c r="Q349" s="290"/>
      <c r="R349" s="290"/>
      <c r="S349" s="290"/>
    </row>
    <row r="350" spans="2:30" ht="9" hidden="1" customHeight="1" x14ac:dyDescent="0.2">
      <c r="P350" s="283" t="s">
        <v>299</v>
      </c>
      <c r="Q350" s="283"/>
      <c r="R350" s="283"/>
      <c r="S350" s="283"/>
      <c r="U350" s="291">
        <v>0</v>
      </c>
      <c r="V350" s="291"/>
      <c r="X350" s="153">
        <v>0</v>
      </c>
      <c r="AB350" s="291">
        <v>0</v>
      </c>
      <c r="AC350" s="291"/>
      <c r="AD350" s="291"/>
    </row>
    <row r="351" spans="2:30" ht="3" hidden="1" customHeight="1" x14ac:dyDescent="0.2"/>
    <row r="352" spans="2:30" ht="2.25" hidden="1" customHeight="1" x14ac:dyDescent="0.2"/>
    <row r="353" spans="2:30" ht="9" hidden="1" customHeight="1" x14ac:dyDescent="0.2">
      <c r="B353" s="284" t="s">
        <v>1433</v>
      </c>
      <c r="C353" s="284"/>
      <c r="D353" s="284"/>
      <c r="E353" s="284"/>
      <c r="F353" s="284"/>
      <c r="G353" s="284" t="s">
        <v>1434</v>
      </c>
      <c r="H353" s="284"/>
      <c r="I353" s="284"/>
      <c r="J353" s="284"/>
      <c r="K353" s="284"/>
      <c r="L353" s="284"/>
      <c r="M353" s="284"/>
      <c r="N353" s="284"/>
      <c r="O353" s="284"/>
      <c r="P353" s="284"/>
    </row>
    <row r="354" spans="2:30" ht="1.5" hidden="1" customHeight="1" x14ac:dyDescent="0.2"/>
    <row r="355" spans="2:30" ht="13.5" hidden="1" customHeight="1" x14ac:dyDescent="0.2">
      <c r="P355" s="290" t="s">
        <v>297</v>
      </c>
      <c r="Q355" s="290"/>
      <c r="R355" s="290"/>
      <c r="S355" s="290"/>
      <c r="U355" s="296">
        <v>0</v>
      </c>
      <c r="V355" s="296"/>
      <c r="X355" s="152">
        <v>0</v>
      </c>
      <c r="AB355" s="296">
        <v>0</v>
      </c>
      <c r="AC355" s="296"/>
      <c r="AD355" s="296"/>
    </row>
    <row r="356" spans="2:30" ht="3.75" hidden="1" customHeight="1" x14ac:dyDescent="0.2"/>
    <row r="357" spans="2:30" ht="3" hidden="1" customHeight="1" x14ac:dyDescent="0.2">
      <c r="U357" s="288">
        <v>0</v>
      </c>
      <c r="V357" s="288"/>
      <c r="X357" s="288">
        <v>0</v>
      </c>
      <c r="AB357" s="289">
        <v>0</v>
      </c>
      <c r="AC357" s="289"/>
      <c r="AD357" s="289"/>
    </row>
    <row r="358" spans="2:30" ht="6.75" hidden="1" customHeight="1" x14ac:dyDescent="0.2">
      <c r="P358" s="290" t="s">
        <v>298</v>
      </c>
      <c r="Q358" s="290"/>
      <c r="R358" s="290"/>
      <c r="S358" s="290"/>
      <c r="U358" s="288"/>
      <c r="V358" s="288"/>
      <c r="X358" s="288"/>
      <c r="AB358" s="289"/>
      <c r="AC358" s="289"/>
      <c r="AD358" s="289"/>
    </row>
    <row r="359" spans="2:30" ht="6" hidden="1" customHeight="1" x14ac:dyDescent="0.2">
      <c r="P359" s="290"/>
      <c r="Q359" s="290"/>
      <c r="R359" s="290"/>
      <c r="S359" s="290"/>
    </row>
    <row r="360" spans="2:30" ht="9" hidden="1" customHeight="1" x14ac:dyDescent="0.2">
      <c r="P360" s="283" t="s">
        <v>299</v>
      </c>
      <c r="Q360" s="283"/>
      <c r="R360" s="283"/>
      <c r="S360" s="283"/>
      <c r="U360" s="291">
        <v>0</v>
      </c>
      <c r="V360" s="291"/>
      <c r="X360" s="153">
        <v>0</v>
      </c>
      <c r="AB360" s="291">
        <v>0</v>
      </c>
      <c r="AC360" s="291"/>
      <c r="AD360" s="291"/>
    </row>
    <row r="361" spans="2:30" ht="3" hidden="1" customHeight="1" x14ac:dyDescent="0.2"/>
    <row r="362" spans="2:30" ht="2.25" hidden="1" customHeight="1" x14ac:dyDescent="0.2"/>
    <row r="363" spans="2:30" ht="9" hidden="1" customHeight="1" x14ac:dyDescent="0.2">
      <c r="B363" s="284" t="s">
        <v>1435</v>
      </c>
      <c r="C363" s="284"/>
      <c r="D363" s="284"/>
      <c r="E363" s="284"/>
      <c r="F363" s="284"/>
      <c r="G363" s="284" t="s">
        <v>1436</v>
      </c>
      <c r="H363" s="284"/>
      <c r="I363" s="284"/>
      <c r="J363" s="284"/>
      <c r="K363" s="284"/>
      <c r="L363" s="284"/>
      <c r="M363" s="284"/>
      <c r="N363" s="284"/>
      <c r="O363" s="284"/>
      <c r="P363" s="284"/>
    </row>
    <row r="364" spans="2:30" ht="1.5" hidden="1" customHeight="1" x14ac:dyDescent="0.2"/>
    <row r="365" spans="2:30" ht="13.5" hidden="1" customHeight="1" x14ac:dyDescent="0.2">
      <c r="P365" s="290" t="s">
        <v>297</v>
      </c>
      <c r="Q365" s="290"/>
      <c r="R365" s="290"/>
      <c r="S365" s="290"/>
      <c r="U365" s="296">
        <v>0</v>
      </c>
      <c r="V365" s="296"/>
      <c r="X365" s="152">
        <v>0</v>
      </c>
      <c r="AB365" s="296">
        <v>0</v>
      </c>
      <c r="AC365" s="296"/>
      <c r="AD365" s="296"/>
    </row>
    <row r="366" spans="2:30" ht="3.75" hidden="1" customHeight="1" x14ac:dyDescent="0.2"/>
    <row r="367" spans="2:30" ht="3" hidden="1" customHeight="1" x14ac:dyDescent="0.2">
      <c r="U367" s="288">
        <v>0</v>
      </c>
      <c r="V367" s="288"/>
      <c r="X367" s="288">
        <v>0</v>
      </c>
      <c r="AB367" s="289">
        <v>0</v>
      </c>
      <c r="AC367" s="289"/>
      <c r="AD367" s="289"/>
    </row>
    <row r="368" spans="2:30" ht="6.75" hidden="1" customHeight="1" x14ac:dyDescent="0.2">
      <c r="P368" s="290" t="s">
        <v>298</v>
      </c>
      <c r="Q368" s="290"/>
      <c r="R368" s="290"/>
      <c r="S368" s="290"/>
      <c r="U368" s="288"/>
      <c r="V368" s="288"/>
      <c r="X368" s="288"/>
      <c r="AB368" s="289"/>
      <c r="AC368" s="289"/>
      <c r="AD368" s="289"/>
    </row>
    <row r="369" spans="2:30" ht="6" hidden="1" customHeight="1" x14ac:dyDescent="0.2">
      <c r="P369" s="290"/>
      <c r="Q369" s="290"/>
      <c r="R369" s="290"/>
      <c r="S369" s="290"/>
    </row>
    <row r="370" spans="2:30" ht="9" hidden="1" customHeight="1" x14ac:dyDescent="0.2">
      <c r="P370" s="283" t="s">
        <v>299</v>
      </c>
      <c r="Q370" s="283"/>
      <c r="R370" s="283"/>
      <c r="S370" s="283"/>
      <c r="U370" s="291">
        <v>0</v>
      </c>
      <c r="V370" s="291"/>
      <c r="X370" s="153">
        <v>0</v>
      </c>
      <c r="AB370" s="291">
        <v>0</v>
      </c>
      <c r="AC370" s="291"/>
      <c r="AD370" s="291"/>
    </row>
    <row r="371" spans="2:30" ht="3" hidden="1" customHeight="1" x14ac:dyDescent="0.2"/>
    <row r="372" spans="2:30" ht="2.25" hidden="1" customHeight="1" x14ac:dyDescent="0.2"/>
    <row r="373" spans="2:30" ht="9" hidden="1" customHeight="1" x14ac:dyDescent="0.2">
      <c r="B373" s="284" t="s">
        <v>1437</v>
      </c>
      <c r="C373" s="284"/>
      <c r="D373" s="284"/>
      <c r="E373" s="284"/>
      <c r="F373" s="284"/>
      <c r="G373" s="284" t="s">
        <v>1438</v>
      </c>
      <c r="H373" s="284"/>
      <c r="I373" s="284"/>
      <c r="J373" s="284"/>
      <c r="K373" s="284"/>
      <c r="L373" s="284"/>
      <c r="M373" s="284"/>
      <c r="N373" s="284"/>
      <c r="O373" s="284"/>
      <c r="P373" s="284"/>
    </row>
    <row r="374" spans="2:30" ht="1.5" hidden="1" customHeight="1" x14ac:dyDescent="0.2"/>
    <row r="375" spans="2:30" ht="13.5" hidden="1" customHeight="1" x14ac:dyDescent="0.2">
      <c r="P375" s="290" t="s">
        <v>297</v>
      </c>
      <c r="Q375" s="290"/>
      <c r="R375" s="290"/>
      <c r="S375" s="290"/>
      <c r="U375" s="296">
        <v>0</v>
      </c>
      <c r="V375" s="296"/>
      <c r="X375" s="152">
        <v>0</v>
      </c>
      <c r="AB375" s="296">
        <v>0</v>
      </c>
      <c r="AC375" s="296"/>
      <c r="AD375" s="296"/>
    </row>
    <row r="376" spans="2:30" ht="3.75" hidden="1" customHeight="1" x14ac:dyDescent="0.2"/>
    <row r="377" spans="2:30" ht="3" hidden="1" customHeight="1" x14ac:dyDescent="0.2">
      <c r="U377" s="288">
        <v>0</v>
      </c>
      <c r="V377" s="288"/>
      <c r="X377" s="288">
        <v>0</v>
      </c>
      <c r="AB377" s="289">
        <v>0</v>
      </c>
      <c r="AC377" s="289"/>
      <c r="AD377" s="289"/>
    </row>
    <row r="378" spans="2:30" ht="6.75" hidden="1" customHeight="1" x14ac:dyDescent="0.2">
      <c r="P378" s="290" t="s">
        <v>298</v>
      </c>
      <c r="Q378" s="290"/>
      <c r="R378" s="290"/>
      <c r="S378" s="290"/>
      <c r="U378" s="288"/>
      <c r="V378" s="288"/>
      <c r="X378" s="288"/>
      <c r="AB378" s="289"/>
      <c r="AC378" s="289"/>
      <c r="AD378" s="289"/>
    </row>
    <row r="379" spans="2:30" ht="6" hidden="1" customHeight="1" x14ac:dyDescent="0.2">
      <c r="P379" s="290"/>
      <c r="Q379" s="290"/>
      <c r="R379" s="290"/>
      <c r="S379" s="290"/>
    </row>
    <row r="380" spans="2:30" ht="9" hidden="1" customHeight="1" x14ac:dyDescent="0.2">
      <c r="P380" s="283" t="s">
        <v>299</v>
      </c>
      <c r="Q380" s="283"/>
      <c r="R380" s="283"/>
      <c r="S380" s="283"/>
      <c r="U380" s="291">
        <v>0</v>
      </c>
      <c r="V380" s="291"/>
      <c r="X380" s="153">
        <v>0</v>
      </c>
      <c r="AB380" s="291">
        <v>0</v>
      </c>
      <c r="AC380" s="291"/>
      <c r="AD380" s="291"/>
    </row>
    <row r="381" spans="2:30" ht="3" hidden="1" customHeight="1" x14ac:dyDescent="0.2"/>
    <row r="382" spans="2:30" ht="13.5" hidden="1" customHeight="1" x14ac:dyDescent="0.2">
      <c r="P382" s="290" t="s">
        <v>297</v>
      </c>
      <c r="Q382" s="290"/>
      <c r="R382" s="290"/>
      <c r="S382" s="290"/>
      <c r="U382" s="296">
        <v>0</v>
      </c>
      <c r="V382" s="296"/>
      <c r="X382" s="152">
        <v>0</v>
      </c>
      <c r="AB382" s="296">
        <v>0</v>
      </c>
      <c r="AC382" s="296"/>
      <c r="AD382" s="296"/>
    </row>
    <row r="383" spans="2:30" ht="3.75" hidden="1" customHeight="1" x14ac:dyDescent="0.2"/>
    <row r="384" spans="2:30" ht="3" hidden="1" customHeight="1" x14ac:dyDescent="0.2">
      <c r="U384" s="288">
        <v>0</v>
      </c>
      <c r="V384" s="288"/>
      <c r="X384" s="288">
        <v>0</v>
      </c>
      <c r="AB384" s="289">
        <v>0</v>
      </c>
      <c r="AC384" s="289"/>
      <c r="AD384" s="289"/>
    </row>
    <row r="385" spans="2:30" ht="6.75" hidden="1" customHeight="1" x14ac:dyDescent="0.2">
      <c r="P385" s="290" t="s">
        <v>298</v>
      </c>
      <c r="Q385" s="290"/>
      <c r="R385" s="290"/>
      <c r="S385" s="290"/>
      <c r="U385" s="288"/>
      <c r="V385" s="288"/>
      <c r="X385" s="288"/>
      <c r="AB385" s="289"/>
      <c r="AC385" s="289"/>
      <c r="AD385" s="289"/>
    </row>
    <row r="386" spans="2:30" ht="6" hidden="1" customHeight="1" x14ac:dyDescent="0.2">
      <c r="P386" s="290"/>
      <c r="Q386" s="290"/>
      <c r="R386" s="290"/>
      <c r="S386" s="290"/>
    </row>
    <row r="387" spans="2:30" ht="9" hidden="1" customHeight="1" x14ac:dyDescent="0.2">
      <c r="P387" s="283" t="s">
        <v>299</v>
      </c>
      <c r="Q387" s="283"/>
      <c r="R387" s="283"/>
      <c r="S387" s="283"/>
      <c r="U387" s="291">
        <v>0</v>
      </c>
      <c r="V387" s="291"/>
      <c r="X387" s="153">
        <v>0</v>
      </c>
      <c r="AB387" s="291">
        <v>0</v>
      </c>
      <c r="AC387" s="291"/>
      <c r="AD387" s="291"/>
    </row>
    <row r="388" spans="2:30" ht="2.25" hidden="1" customHeight="1" x14ac:dyDescent="0.2"/>
    <row r="389" spans="2:30" ht="13.5" hidden="1" customHeight="1" x14ac:dyDescent="0.2">
      <c r="B389" s="283" t="s">
        <v>300</v>
      </c>
      <c r="C389" s="283"/>
      <c r="G389" s="284" t="s">
        <v>1395</v>
      </c>
      <c r="H389" s="284"/>
      <c r="I389" s="284"/>
      <c r="J389" s="284"/>
      <c r="K389" s="284"/>
      <c r="U389" s="285">
        <v>0</v>
      </c>
      <c r="V389" s="285"/>
      <c r="X389" s="154">
        <v>0</v>
      </c>
      <c r="AB389" s="285">
        <v>0</v>
      </c>
      <c r="AC389" s="285"/>
      <c r="AD389" s="285"/>
    </row>
    <row r="390" spans="2:30" ht="3" hidden="1" customHeight="1" x14ac:dyDescent="0.2"/>
    <row r="391" spans="2:30" hidden="1" x14ac:dyDescent="0.2">
      <c r="B391" s="297" t="s">
        <v>1435</v>
      </c>
      <c r="C391" s="297"/>
      <c r="D391" s="297"/>
      <c r="E391" s="297"/>
      <c r="F391" s="297"/>
      <c r="G391" s="297" t="s">
        <v>1436</v>
      </c>
      <c r="H391" s="297"/>
      <c r="I391" s="297"/>
      <c r="J391" s="297"/>
      <c r="K391" s="297"/>
      <c r="L391" s="297"/>
      <c r="M391" s="297"/>
      <c r="N391" s="297"/>
      <c r="O391" s="297"/>
      <c r="P391" s="297"/>
    </row>
    <row r="392" spans="2:30" ht="3" hidden="1" customHeight="1" x14ac:dyDescent="0.2"/>
    <row r="393" spans="2:30" ht="2.25" hidden="1" customHeight="1" x14ac:dyDescent="0.2"/>
    <row r="394" spans="2:30" ht="9" hidden="1" customHeight="1" x14ac:dyDescent="0.2">
      <c r="B394" s="284" t="s">
        <v>1439</v>
      </c>
      <c r="C394" s="284"/>
      <c r="D394" s="284"/>
      <c r="E394" s="284"/>
      <c r="F394" s="284"/>
      <c r="G394" s="284" t="s">
        <v>296</v>
      </c>
      <c r="H394" s="284"/>
      <c r="I394" s="284"/>
      <c r="J394" s="284"/>
      <c r="K394" s="284"/>
      <c r="L394" s="284"/>
      <c r="M394" s="284"/>
      <c r="N394" s="284"/>
      <c r="O394" s="284"/>
      <c r="P394" s="284"/>
    </row>
    <row r="395" spans="2:30" ht="1.5" hidden="1" customHeight="1" x14ac:dyDescent="0.2"/>
    <row r="396" spans="2:30" ht="13.5" hidden="1" customHeight="1" x14ac:dyDescent="0.2">
      <c r="P396" s="290" t="s">
        <v>297</v>
      </c>
      <c r="Q396" s="290"/>
      <c r="R396" s="290"/>
      <c r="S396" s="290"/>
      <c r="U396" s="296">
        <v>0</v>
      </c>
      <c r="V396" s="296"/>
      <c r="X396" s="152">
        <v>0</v>
      </c>
      <c r="AB396" s="296">
        <v>0</v>
      </c>
      <c r="AC396" s="296"/>
      <c r="AD396" s="296"/>
    </row>
    <row r="397" spans="2:30" ht="3.75" hidden="1" customHeight="1" x14ac:dyDescent="0.2"/>
    <row r="398" spans="2:30" ht="3" hidden="1" customHeight="1" x14ac:dyDescent="0.2">
      <c r="U398" s="288">
        <v>0</v>
      </c>
      <c r="V398" s="288"/>
      <c r="X398" s="288">
        <v>0</v>
      </c>
      <c r="AB398" s="289">
        <v>0</v>
      </c>
      <c r="AC398" s="289"/>
      <c r="AD398" s="289"/>
    </row>
    <row r="399" spans="2:30" ht="6.75" hidden="1" customHeight="1" x14ac:dyDescent="0.2">
      <c r="P399" s="290" t="s">
        <v>298</v>
      </c>
      <c r="Q399" s="290"/>
      <c r="R399" s="290"/>
      <c r="S399" s="290"/>
      <c r="U399" s="288"/>
      <c r="V399" s="288"/>
      <c r="X399" s="288"/>
      <c r="AB399" s="289"/>
      <c r="AC399" s="289"/>
      <c r="AD399" s="289"/>
    </row>
    <row r="400" spans="2:30" ht="6" hidden="1" customHeight="1" x14ac:dyDescent="0.2">
      <c r="P400" s="290"/>
      <c r="Q400" s="290"/>
      <c r="R400" s="290"/>
      <c r="S400" s="290"/>
    </row>
    <row r="401" spans="2:30" ht="9" hidden="1" customHeight="1" x14ac:dyDescent="0.2">
      <c r="P401" s="283" t="s">
        <v>299</v>
      </c>
      <c r="Q401" s="283"/>
      <c r="R401" s="283"/>
      <c r="S401" s="283"/>
      <c r="U401" s="291">
        <v>0</v>
      </c>
      <c r="V401" s="291"/>
      <c r="X401" s="153">
        <v>0</v>
      </c>
      <c r="AB401" s="291">
        <v>0</v>
      </c>
      <c r="AC401" s="291"/>
      <c r="AD401" s="291"/>
    </row>
    <row r="402" spans="2:30" ht="2.25" hidden="1" customHeight="1" x14ac:dyDescent="0.2"/>
    <row r="403" spans="2:30" ht="13.5" hidden="1" customHeight="1" x14ac:dyDescent="0.2">
      <c r="B403" s="283" t="s">
        <v>300</v>
      </c>
      <c r="C403" s="283"/>
      <c r="G403" s="284" t="s">
        <v>1435</v>
      </c>
      <c r="H403" s="284"/>
      <c r="I403" s="284"/>
      <c r="J403" s="284"/>
      <c r="K403" s="284"/>
      <c r="U403" s="285">
        <v>0</v>
      </c>
      <c r="V403" s="285"/>
      <c r="X403" s="154">
        <v>0</v>
      </c>
      <c r="AB403" s="285">
        <v>0</v>
      </c>
      <c r="AC403" s="285"/>
      <c r="AD403" s="285"/>
    </row>
    <row r="404" spans="2:30" ht="3" hidden="1" customHeight="1" x14ac:dyDescent="0.2"/>
    <row r="405" spans="2:30" hidden="1" x14ac:dyDescent="0.2">
      <c r="B405" s="297" t="s">
        <v>1440</v>
      </c>
      <c r="C405" s="297"/>
      <c r="D405" s="297"/>
      <c r="E405" s="297"/>
      <c r="F405" s="297"/>
      <c r="G405" s="297" t="s">
        <v>1441</v>
      </c>
      <c r="H405" s="297"/>
      <c r="I405" s="297"/>
      <c r="J405" s="297"/>
      <c r="K405" s="297"/>
      <c r="L405" s="297"/>
      <c r="M405" s="297"/>
      <c r="N405" s="297"/>
      <c r="O405" s="297"/>
      <c r="P405" s="297"/>
    </row>
    <row r="406" spans="2:30" ht="3" hidden="1" customHeight="1" x14ac:dyDescent="0.2"/>
    <row r="407" spans="2:30" ht="2.25" hidden="1" customHeight="1" x14ac:dyDescent="0.2"/>
    <row r="408" spans="2:30" ht="9" hidden="1" customHeight="1" x14ac:dyDescent="0.2">
      <c r="B408" s="284" t="s">
        <v>1442</v>
      </c>
      <c r="C408" s="284"/>
      <c r="D408" s="284"/>
      <c r="E408" s="284"/>
      <c r="F408" s="284"/>
      <c r="G408" s="284" t="s">
        <v>1443</v>
      </c>
      <c r="H408" s="284"/>
      <c r="I408" s="284"/>
      <c r="J408" s="284"/>
      <c r="K408" s="284"/>
      <c r="L408" s="284"/>
      <c r="M408" s="284"/>
      <c r="N408" s="284"/>
      <c r="O408" s="284"/>
      <c r="P408" s="284"/>
    </row>
    <row r="409" spans="2:30" ht="1.5" hidden="1" customHeight="1" x14ac:dyDescent="0.2"/>
    <row r="410" spans="2:30" ht="13.5" hidden="1" customHeight="1" x14ac:dyDescent="0.2">
      <c r="P410" s="290" t="s">
        <v>297</v>
      </c>
      <c r="Q410" s="290"/>
      <c r="R410" s="290"/>
      <c r="S410" s="290"/>
      <c r="U410" s="296">
        <v>0</v>
      </c>
      <c r="V410" s="296"/>
      <c r="X410" s="152">
        <v>0</v>
      </c>
      <c r="AB410" s="296">
        <v>0</v>
      </c>
      <c r="AC410" s="296"/>
      <c r="AD410" s="296"/>
    </row>
    <row r="411" spans="2:30" ht="3.75" hidden="1" customHeight="1" x14ac:dyDescent="0.2"/>
    <row r="412" spans="2:30" ht="3" hidden="1" customHeight="1" x14ac:dyDescent="0.2">
      <c r="U412" s="288">
        <v>0</v>
      </c>
      <c r="V412" s="288"/>
      <c r="X412" s="288">
        <v>0</v>
      </c>
      <c r="AB412" s="289">
        <v>0</v>
      </c>
      <c r="AC412" s="289"/>
      <c r="AD412" s="289"/>
    </row>
    <row r="413" spans="2:30" ht="6.75" hidden="1" customHeight="1" x14ac:dyDescent="0.2">
      <c r="P413" s="290" t="s">
        <v>298</v>
      </c>
      <c r="Q413" s="290"/>
      <c r="R413" s="290"/>
      <c r="S413" s="290"/>
      <c r="U413" s="288"/>
      <c r="V413" s="288"/>
      <c r="X413" s="288"/>
      <c r="AB413" s="289"/>
      <c r="AC413" s="289"/>
      <c r="AD413" s="289"/>
    </row>
    <row r="414" spans="2:30" ht="6" hidden="1" customHeight="1" x14ac:dyDescent="0.2">
      <c r="P414" s="290"/>
      <c r="Q414" s="290"/>
      <c r="R414" s="290"/>
      <c r="S414" s="290"/>
    </row>
    <row r="415" spans="2:30" ht="9" hidden="1" customHeight="1" x14ac:dyDescent="0.2">
      <c r="P415" s="283" t="s">
        <v>299</v>
      </c>
      <c r="Q415" s="283"/>
      <c r="R415" s="283"/>
      <c r="S415" s="283"/>
      <c r="U415" s="291">
        <v>0</v>
      </c>
      <c r="V415" s="291"/>
      <c r="X415" s="153">
        <v>0</v>
      </c>
      <c r="AB415" s="291">
        <v>0</v>
      </c>
      <c r="AC415" s="291"/>
      <c r="AD415" s="291"/>
    </row>
    <row r="416" spans="2:30" ht="3" hidden="1" customHeight="1" x14ac:dyDescent="0.2"/>
    <row r="417" spans="2:30" ht="2.25" hidden="1" customHeight="1" x14ac:dyDescent="0.2"/>
    <row r="418" spans="2:30" ht="9" hidden="1" customHeight="1" x14ac:dyDescent="0.2">
      <c r="B418" s="284" t="s">
        <v>1444</v>
      </c>
      <c r="C418" s="284"/>
      <c r="D418" s="284"/>
      <c r="E418" s="284"/>
      <c r="F418" s="284"/>
      <c r="G418" s="284" t="s">
        <v>1445</v>
      </c>
      <c r="H418" s="284"/>
      <c r="I418" s="284"/>
      <c r="J418" s="284"/>
      <c r="K418" s="284"/>
      <c r="L418" s="284"/>
      <c r="M418" s="284"/>
      <c r="N418" s="284"/>
      <c r="O418" s="284"/>
      <c r="P418" s="284"/>
    </row>
    <row r="419" spans="2:30" ht="1.5" hidden="1" customHeight="1" x14ac:dyDescent="0.2"/>
    <row r="420" spans="2:30" ht="13.5" hidden="1" customHeight="1" x14ac:dyDescent="0.2">
      <c r="P420" s="290" t="s">
        <v>297</v>
      </c>
      <c r="Q420" s="290"/>
      <c r="R420" s="290"/>
      <c r="S420" s="290"/>
      <c r="U420" s="296">
        <v>0</v>
      </c>
      <c r="V420" s="296"/>
      <c r="X420" s="152">
        <v>0</v>
      </c>
      <c r="AB420" s="296">
        <v>0</v>
      </c>
      <c r="AC420" s="296"/>
      <c r="AD420" s="296"/>
    </row>
    <row r="421" spans="2:30" ht="3.75" hidden="1" customHeight="1" x14ac:dyDescent="0.2"/>
    <row r="422" spans="2:30" ht="3" hidden="1" customHeight="1" x14ac:dyDescent="0.2">
      <c r="U422" s="288">
        <v>0</v>
      </c>
      <c r="V422" s="288"/>
      <c r="X422" s="288">
        <v>0</v>
      </c>
      <c r="AB422" s="289">
        <v>0</v>
      </c>
      <c r="AC422" s="289"/>
      <c r="AD422" s="289"/>
    </row>
    <row r="423" spans="2:30" ht="6.75" hidden="1" customHeight="1" x14ac:dyDescent="0.2">
      <c r="P423" s="290" t="s">
        <v>298</v>
      </c>
      <c r="Q423" s="290"/>
      <c r="R423" s="290"/>
      <c r="S423" s="290"/>
      <c r="U423" s="288"/>
      <c r="V423" s="288"/>
      <c r="X423" s="288"/>
      <c r="AB423" s="289"/>
      <c r="AC423" s="289"/>
      <c r="AD423" s="289"/>
    </row>
    <row r="424" spans="2:30" ht="6" hidden="1" customHeight="1" x14ac:dyDescent="0.2">
      <c r="P424" s="290"/>
      <c r="Q424" s="290"/>
      <c r="R424" s="290"/>
      <c r="S424" s="290"/>
    </row>
    <row r="425" spans="2:30" ht="9" hidden="1" customHeight="1" x14ac:dyDescent="0.2">
      <c r="P425" s="283" t="s">
        <v>299</v>
      </c>
      <c r="Q425" s="283"/>
      <c r="R425" s="283"/>
      <c r="S425" s="283"/>
      <c r="U425" s="291">
        <v>0</v>
      </c>
      <c r="V425" s="291"/>
      <c r="X425" s="153">
        <v>0</v>
      </c>
      <c r="AB425" s="291">
        <v>0</v>
      </c>
      <c r="AC425" s="291"/>
      <c r="AD425" s="291"/>
    </row>
    <row r="426" spans="2:30" ht="3" hidden="1" customHeight="1" x14ac:dyDescent="0.2"/>
    <row r="427" spans="2:30" ht="2.25" hidden="1" customHeight="1" x14ac:dyDescent="0.2"/>
    <row r="428" spans="2:30" ht="9" hidden="1" customHeight="1" x14ac:dyDescent="0.2">
      <c r="B428" s="284" t="s">
        <v>1446</v>
      </c>
      <c r="C428" s="284"/>
      <c r="D428" s="284"/>
      <c r="E428" s="284"/>
      <c r="F428" s="284"/>
      <c r="G428" s="284" t="s">
        <v>1447</v>
      </c>
      <c r="H428" s="284"/>
      <c r="I428" s="284"/>
      <c r="J428" s="284"/>
      <c r="K428" s="284"/>
      <c r="L428" s="284"/>
      <c r="M428" s="284"/>
      <c r="N428" s="284"/>
      <c r="O428" s="284"/>
      <c r="P428" s="284"/>
    </row>
    <row r="429" spans="2:30" ht="1.5" hidden="1" customHeight="1" x14ac:dyDescent="0.2"/>
    <row r="430" spans="2:30" ht="13.5" hidden="1" customHeight="1" x14ac:dyDescent="0.2">
      <c r="P430" s="290" t="s">
        <v>297</v>
      </c>
      <c r="Q430" s="290"/>
      <c r="R430" s="290"/>
      <c r="S430" s="290"/>
      <c r="U430" s="296">
        <v>0</v>
      </c>
      <c r="V430" s="296"/>
      <c r="X430" s="152">
        <v>0</v>
      </c>
      <c r="AB430" s="296">
        <v>0</v>
      </c>
      <c r="AC430" s="296"/>
      <c r="AD430" s="296"/>
    </row>
    <row r="431" spans="2:30" ht="3.75" hidden="1" customHeight="1" x14ac:dyDescent="0.2"/>
    <row r="432" spans="2:30" ht="3" hidden="1" customHeight="1" x14ac:dyDescent="0.2">
      <c r="U432" s="288">
        <v>0</v>
      </c>
      <c r="V432" s="288"/>
      <c r="X432" s="288">
        <v>0</v>
      </c>
      <c r="AB432" s="289">
        <v>0</v>
      </c>
      <c r="AC432" s="289"/>
      <c r="AD432" s="289"/>
    </row>
    <row r="433" spans="2:30" ht="6.75" hidden="1" customHeight="1" x14ac:dyDescent="0.2">
      <c r="P433" s="290" t="s">
        <v>298</v>
      </c>
      <c r="Q433" s="290"/>
      <c r="R433" s="290"/>
      <c r="S433" s="290"/>
      <c r="U433" s="288"/>
      <c r="V433" s="288"/>
      <c r="X433" s="288"/>
      <c r="AB433" s="289"/>
      <c r="AC433" s="289"/>
      <c r="AD433" s="289"/>
    </row>
    <row r="434" spans="2:30" ht="6" hidden="1" customHeight="1" x14ac:dyDescent="0.2">
      <c r="P434" s="290"/>
      <c r="Q434" s="290"/>
      <c r="R434" s="290"/>
      <c r="S434" s="290"/>
    </row>
    <row r="435" spans="2:30" ht="9" hidden="1" customHeight="1" x14ac:dyDescent="0.2">
      <c r="P435" s="283" t="s">
        <v>299</v>
      </c>
      <c r="Q435" s="283"/>
      <c r="R435" s="283"/>
      <c r="S435" s="283"/>
      <c r="U435" s="291">
        <v>0</v>
      </c>
      <c r="V435" s="291"/>
      <c r="X435" s="153">
        <v>0</v>
      </c>
      <c r="AB435" s="291">
        <v>0</v>
      </c>
      <c r="AC435" s="291"/>
      <c r="AD435" s="291"/>
    </row>
    <row r="436" spans="2:30" ht="3" hidden="1" customHeight="1" x14ac:dyDescent="0.2"/>
    <row r="437" spans="2:30" ht="2.25" hidden="1" customHeight="1" x14ac:dyDescent="0.2"/>
    <row r="438" spans="2:30" ht="9" hidden="1" customHeight="1" x14ac:dyDescent="0.2">
      <c r="B438" s="284" t="s">
        <v>1448</v>
      </c>
      <c r="C438" s="284"/>
      <c r="D438" s="284"/>
      <c r="E438" s="284"/>
      <c r="F438" s="284"/>
      <c r="G438" s="284" t="s">
        <v>1449</v>
      </c>
      <c r="H438" s="284"/>
      <c r="I438" s="284"/>
      <c r="J438" s="284"/>
      <c r="K438" s="284"/>
      <c r="L438" s="284"/>
      <c r="M438" s="284"/>
      <c r="N438" s="284"/>
      <c r="O438" s="284"/>
      <c r="P438" s="284"/>
    </row>
    <row r="439" spans="2:30" ht="1.5" hidden="1" customHeight="1" x14ac:dyDescent="0.2"/>
    <row r="440" spans="2:30" ht="13.5" hidden="1" customHeight="1" x14ac:dyDescent="0.2">
      <c r="P440" s="290" t="s">
        <v>297</v>
      </c>
      <c r="Q440" s="290"/>
      <c r="R440" s="290"/>
      <c r="S440" s="290"/>
      <c r="U440" s="296">
        <v>0</v>
      </c>
      <c r="V440" s="296"/>
      <c r="X440" s="152">
        <v>0</v>
      </c>
      <c r="AB440" s="296">
        <v>0</v>
      </c>
      <c r="AC440" s="296"/>
      <c r="AD440" s="296"/>
    </row>
    <row r="441" spans="2:30" ht="3.75" hidden="1" customHeight="1" x14ac:dyDescent="0.2"/>
    <row r="442" spans="2:30" ht="3" hidden="1" customHeight="1" x14ac:dyDescent="0.2">
      <c r="U442" s="288">
        <v>0</v>
      </c>
      <c r="V442" s="288"/>
      <c r="X442" s="288">
        <v>0</v>
      </c>
      <c r="AB442" s="289">
        <v>0</v>
      </c>
      <c r="AC442" s="289"/>
      <c r="AD442" s="289"/>
    </row>
    <row r="443" spans="2:30" ht="6.75" hidden="1" customHeight="1" x14ac:dyDescent="0.2">
      <c r="P443" s="290" t="s">
        <v>298</v>
      </c>
      <c r="Q443" s="290"/>
      <c r="R443" s="290"/>
      <c r="S443" s="290"/>
      <c r="U443" s="288"/>
      <c r="V443" s="288"/>
      <c r="X443" s="288"/>
      <c r="AB443" s="289"/>
      <c r="AC443" s="289"/>
      <c r="AD443" s="289"/>
    </row>
    <row r="444" spans="2:30" ht="6" hidden="1" customHeight="1" x14ac:dyDescent="0.2">
      <c r="P444" s="290"/>
      <c r="Q444" s="290"/>
      <c r="R444" s="290"/>
      <c r="S444" s="290"/>
    </row>
    <row r="445" spans="2:30" ht="9" hidden="1" customHeight="1" x14ac:dyDescent="0.2">
      <c r="P445" s="283" t="s">
        <v>299</v>
      </c>
      <c r="Q445" s="283"/>
      <c r="R445" s="283"/>
      <c r="S445" s="283"/>
      <c r="U445" s="291">
        <v>0</v>
      </c>
      <c r="V445" s="291"/>
      <c r="X445" s="153">
        <v>0</v>
      </c>
      <c r="AB445" s="291">
        <v>0</v>
      </c>
      <c r="AC445" s="291"/>
      <c r="AD445" s="291"/>
    </row>
    <row r="446" spans="2:30" ht="3" hidden="1" customHeight="1" x14ac:dyDescent="0.2"/>
    <row r="447" spans="2:30" ht="2.25" hidden="1" customHeight="1" x14ac:dyDescent="0.2"/>
    <row r="448" spans="2:30" ht="9" hidden="1" customHeight="1" x14ac:dyDescent="0.2">
      <c r="B448" s="284" t="s">
        <v>1450</v>
      </c>
      <c r="C448" s="284"/>
      <c r="D448" s="284"/>
      <c r="E448" s="284"/>
      <c r="F448" s="284"/>
      <c r="G448" s="284" t="s">
        <v>1451</v>
      </c>
      <c r="H448" s="284"/>
      <c r="I448" s="284"/>
      <c r="J448" s="284"/>
      <c r="K448" s="284"/>
      <c r="L448" s="284"/>
      <c r="M448" s="284"/>
      <c r="N448" s="284"/>
      <c r="O448" s="284"/>
      <c r="P448" s="284"/>
    </row>
    <row r="449" spans="2:30" ht="1.5" hidden="1" customHeight="1" x14ac:dyDescent="0.2"/>
    <row r="450" spans="2:30" ht="13.5" hidden="1" customHeight="1" x14ac:dyDescent="0.2">
      <c r="P450" s="290" t="s">
        <v>297</v>
      </c>
      <c r="Q450" s="290"/>
      <c r="R450" s="290"/>
      <c r="S450" s="290"/>
      <c r="U450" s="296">
        <v>0</v>
      </c>
      <c r="V450" s="296"/>
      <c r="X450" s="152">
        <v>0</v>
      </c>
      <c r="AB450" s="296">
        <v>0</v>
      </c>
      <c r="AC450" s="296"/>
      <c r="AD450" s="296"/>
    </row>
    <row r="451" spans="2:30" ht="3.75" hidden="1" customHeight="1" x14ac:dyDescent="0.2"/>
    <row r="452" spans="2:30" ht="3" hidden="1" customHeight="1" x14ac:dyDescent="0.2">
      <c r="U452" s="288">
        <v>0</v>
      </c>
      <c r="V452" s="288"/>
      <c r="X452" s="288">
        <v>0</v>
      </c>
      <c r="AB452" s="289">
        <v>0</v>
      </c>
      <c r="AC452" s="289"/>
      <c r="AD452" s="289"/>
    </row>
    <row r="453" spans="2:30" ht="6.75" hidden="1" customHeight="1" x14ac:dyDescent="0.2">
      <c r="P453" s="290" t="s">
        <v>298</v>
      </c>
      <c r="Q453" s="290"/>
      <c r="R453" s="290"/>
      <c r="S453" s="290"/>
      <c r="U453" s="288"/>
      <c r="V453" s="288"/>
      <c r="X453" s="288"/>
      <c r="AB453" s="289"/>
      <c r="AC453" s="289"/>
      <c r="AD453" s="289"/>
    </row>
    <row r="454" spans="2:30" ht="6" hidden="1" customHeight="1" x14ac:dyDescent="0.2">
      <c r="P454" s="290"/>
      <c r="Q454" s="290"/>
      <c r="R454" s="290"/>
      <c r="S454" s="290"/>
    </row>
    <row r="455" spans="2:30" ht="9" hidden="1" customHeight="1" x14ac:dyDescent="0.2">
      <c r="P455" s="283" t="s">
        <v>299</v>
      </c>
      <c r="Q455" s="283"/>
      <c r="R455" s="283"/>
      <c r="S455" s="283"/>
      <c r="U455" s="291">
        <v>0</v>
      </c>
      <c r="V455" s="291"/>
      <c r="X455" s="153">
        <v>0</v>
      </c>
      <c r="AB455" s="291">
        <v>0</v>
      </c>
      <c r="AC455" s="291"/>
      <c r="AD455" s="291"/>
    </row>
    <row r="456" spans="2:30" ht="13.5" hidden="1" customHeight="1" x14ac:dyDescent="0.2">
      <c r="B456" s="283" t="s">
        <v>300</v>
      </c>
      <c r="C456" s="283"/>
      <c r="G456" s="284" t="s">
        <v>1440</v>
      </c>
      <c r="H456" s="284"/>
      <c r="I456" s="284"/>
      <c r="J456" s="284"/>
      <c r="K456" s="284"/>
      <c r="U456" s="285">
        <v>0</v>
      </c>
      <c r="V456" s="285"/>
      <c r="X456" s="154">
        <v>0</v>
      </c>
      <c r="AB456" s="285">
        <v>0</v>
      </c>
      <c r="AC456" s="285"/>
      <c r="AD456" s="285"/>
    </row>
    <row r="457" spans="2:30" ht="3" hidden="1" customHeight="1" x14ac:dyDescent="0.2"/>
    <row r="458" spans="2:30" hidden="1" x14ac:dyDescent="0.2">
      <c r="B458" s="297" t="s">
        <v>1452</v>
      </c>
      <c r="C458" s="297"/>
      <c r="D458" s="297"/>
      <c r="E458" s="297"/>
      <c r="F458" s="297"/>
      <c r="G458" s="297" t="s">
        <v>1453</v>
      </c>
      <c r="H458" s="297"/>
      <c r="I458" s="297"/>
      <c r="J458" s="297"/>
      <c r="K458" s="297"/>
      <c r="L458" s="297"/>
      <c r="M458" s="297"/>
      <c r="N458" s="297"/>
      <c r="O458" s="297"/>
      <c r="P458" s="297"/>
    </row>
    <row r="459" spans="2:30" ht="3" customHeight="1" x14ac:dyDescent="0.2"/>
    <row r="460" spans="2:30" ht="2.25" customHeight="1" x14ac:dyDescent="0.2"/>
    <row r="461" spans="2:30" ht="9" customHeight="1" x14ac:dyDescent="0.2">
      <c r="B461" s="284" t="s">
        <v>1454</v>
      </c>
      <c r="C461" s="284"/>
      <c r="D461" s="284"/>
      <c r="E461" s="284"/>
      <c r="F461" s="284"/>
      <c r="G461" s="284" t="s">
        <v>18</v>
      </c>
      <c r="H461" s="284"/>
      <c r="I461" s="284"/>
      <c r="J461" s="284"/>
      <c r="K461" s="284"/>
      <c r="L461" s="284"/>
      <c r="M461" s="284"/>
      <c r="N461" s="284"/>
      <c r="O461" s="284"/>
      <c r="P461" s="284"/>
    </row>
    <row r="462" spans="2:30" ht="1.5" customHeight="1" x14ac:dyDescent="0.2"/>
    <row r="463" spans="2:30" ht="13.5" customHeight="1" x14ac:dyDescent="0.2">
      <c r="P463" s="290" t="s">
        <v>297</v>
      </c>
      <c r="Q463" s="290"/>
      <c r="R463" s="290"/>
      <c r="S463" s="290"/>
      <c r="U463" s="296">
        <v>0</v>
      </c>
      <c r="V463" s="296"/>
      <c r="X463" s="152">
        <v>0</v>
      </c>
      <c r="AB463" s="296">
        <v>0</v>
      </c>
      <c r="AC463" s="296"/>
      <c r="AD463" s="296"/>
    </row>
    <row r="464" spans="2:30" ht="10.5" customHeight="1" x14ac:dyDescent="0.2">
      <c r="B464" s="292">
        <v>44993</v>
      </c>
      <c r="C464" s="292"/>
      <c r="G464" s="293">
        <v>220</v>
      </c>
      <c r="H464" s="293"/>
      <c r="J464" s="294" t="s">
        <v>307</v>
      </c>
      <c r="K464" s="294"/>
      <c r="L464" s="294"/>
      <c r="N464" s="145">
        <v>1</v>
      </c>
      <c r="P464" s="290" t="s">
        <v>1455</v>
      </c>
      <c r="Q464" s="290"/>
      <c r="R464" s="290"/>
      <c r="S464" s="290"/>
      <c r="U464" s="296">
        <v>0</v>
      </c>
      <c r="V464" s="296"/>
      <c r="X464" s="152">
        <v>13179593</v>
      </c>
      <c r="AB464" s="296">
        <v>-13179593</v>
      </c>
      <c r="AC464" s="296"/>
      <c r="AD464" s="296"/>
    </row>
    <row r="465" spans="2:30" ht="7.5" customHeight="1" x14ac:dyDescent="0.2">
      <c r="P465" s="290"/>
      <c r="Q465" s="290"/>
      <c r="R465" s="290"/>
      <c r="S465" s="290"/>
    </row>
    <row r="466" spans="2:30" x14ac:dyDescent="0.2">
      <c r="B466" s="292">
        <v>45112</v>
      </c>
      <c r="C466" s="292"/>
      <c r="G466" s="293">
        <v>292</v>
      </c>
      <c r="H466" s="293"/>
      <c r="J466" s="294" t="s">
        <v>307</v>
      </c>
      <c r="K466" s="294"/>
      <c r="L466" s="294"/>
      <c r="N466" s="145">
        <v>1</v>
      </c>
      <c r="P466" s="295" t="s">
        <v>1456</v>
      </c>
      <c r="Q466" s="295"/>
      <c r="R466" s="295"/>
      <c r="S466" s="295"/>
      <c r="U466" s="296">
        <v>0</v>
      </c>
      <c r="V466" s="296"/>
      <c r="X466" s="152">
        <v>6989920</v>
      </c>
      <c r="AB466" s="296">
        <v>-20169513</v>
      </c>
      <c r="AC466" s="296"/>
      <c r="AD466" s="296"/>
    </row>
    <row r="467" spans="2:30" x14ac:dyDescent="0.2">
      <c r="B467" s="292">
        <v>45138</v>
      </c>
      <c r="C467" s="292"/>
      <c r="G467" s="293">
        <v>301</v>
      </c>
      <c r="H467" s="293"/>
      <c r="J467" s="294" t="s">
        <v>307</v>
      </c>
      <c r="K467" s="294"/>
      <c r="L467" s="294"/>
      <c r="N467" s="145">
        <v>1</v>
      </c>
      <c r="P467" s="295" t="s">
        <v>1457</v>
      </c>
      <c r="Q467" s="295"/>
      <c r="R467" s="295"/>
      <c r="S467" s="295"/>
      <c r="U467" s="296">
        <v>0</v>
      </c>
      <c r="V467" s="296"/>
      <c r="X467" s="152">
        <v>1747480</v>
      </c>
      <c r="AB467" s="296">
        <v>-21916993</v>
      </c>
      <c r="AC467" s="296"/>
      <c r="AD467" s="296"/>
    </row>
    <row r="468" spans="2:30" x14ac:dyDescent="0.2">
      <c r="B468" s="292">
        <v>45138</v>
      </c>
      <c r="C468" s="292"/>
      <c r="G468" s="293">
        <v>301</v>
      </c>
      <c r="H468" s="293"/>
      <c r="J468" s="294" t="s">
        <v>307</v>
      </c>
      <c r="K468" s="294"/>
      <c r="L468" s="294"/>
      <c r="N468" s="145">
        <v>2</v>
      </c>
      <c r="P468" s="295" t="s">
        <v>1457</v>
      </c>
      <c r="Q468" s="295"/>
      <c r="R468" s="295"/>
      <c r="S468" s="295"/>
      <c r="U468" s="296">
        <v>0</v>
      </c>
      <c r="V468" s="296"/>
      <c r="X468" s="152">
        <v>1747480</v>
      </c>
      <c r="AB468" s="296">
        <v>-23664473</v>
      </c>
      <c r="AC468" s="296"/>
      <c r="AD468" s="296"/>
    </row>
    <row r="469" spans="2:30" ht="10.5" customHeight="1" x14ac:dyDescent="0.2">
      <c r="B469" s="292">
        <v>45169</v>
      </c>
      <c r="C469" s="292"/>
      <c r="G469" s="293">
        <v>603</v>
      </c>
      <c r="H469" s="293"/>
      <c r="J469" s="294" t="s">
        <v>307</v>
      </c>
      <c r="K469" s="294"/>
      <c r="L469" s="294"/>
      <c r="N469" s="145">
        <v>1</v>
      </c>
      <c r="P469" s="290" t="s">
        <v>1458</v>
      </c>
      <c r="Q469" s="290"/>
      <c r="R469" s="290"/>
      <c r="S469" s="290"/>
      <c r="U469" s="296">
        <v>1747480</v>
      </c>
      <c r="V469" s="296"/>
      <c r="X469" s="152">
        <v>0</v>
      </c>
      <c r="AB469" s="296">
        <v>-21916993</v>
      </c>
      <c r="AC469" s="296"/>
      <c r="AD469" s="296"/>
    </row>
    <row r="470" spans="2:30" ht="7.5" customHeight="1" x14ac:dyDescent="0.2">
      <c r="P470" s="290"/>
      <c r="Q470" s="290"/>
      <c r="R470" s="290"/>
      <c r="S470" s="290"/>
    </row>
    <row r="471" spans="2:30" ht="10.5" customHeight="1" x14ac:dyDescent="0.2">
      <c r="B471" s="292">
        <v>45169</v>
      </c>
      <c r="C471" s="292"/>
      <c r="G471" s="293">
        <v>603</v>
      </c>
      <c r="H471" s="293"/>
      <c r="J471" s="294" t="s">
        <v>307</v>
      </c>
      <c r="K471" s="294"/>
      <c r="L471" s="294"/>
      <c r="N471" s="145">
        <v>2</v>
      </c>
      <c r="P471" s="290" t="s">
        <v>1458</v>
      </c>
      <c r="Q471" s="290"/>
      <c r="R471" s="290"/>
      <c r="S471" s="290"/>
      <c r="U471" s="296">
        <v>1747480</v>
      </c>
      <c r="V471" s="296"/>
      <c r="X471" s="152">
        <v>0</v>
      </c>
      <c r="AB471" s="296">
        <v>-20169513</v>
      </c>
      <c r="AC471" s="296"/>
      <c r="AD471" s="296"/>
    </row>
    <row r="472" spans="2:30" ht="7.5" customHeight="1" x14ac:dyDescent="0.2">
      <c r="P472" s="290"/>
      <c r="Q472" s="290"/>
      <c r="R472" s="290"/>
      <c r="S472" s="290"/>
    </row>
    <row r="473" spans="2:30" ht="10.5" customHeight="1" x14ac:dyDescent="0.2">
      <c r="B473" s="292">
        <v>45229</v>
      </c>
      <c r="C473" s="292"/>
      <c r="G473" s="293">
        <v>604</v>
      </c>
      <c r="H473" s="293"/>
      <c r="J473" s="294" t="s">
        <v>307</v>
      </c>
      <c r="K473" s="294"/>
      <c r="L473" s="294"/>
      <c r="N473" s="145">
        <v>1</v>
      </c>
      <c r="P473" s="290" t="s">
        <v>1459</v>
      </c>
      <c r="Q473" s="290"/>
      <c r="R473" s="290"/>
      <c r="S473" s="290"/>
      <c r="U473" s="296">
        <v>0</v>
      </c>
      <c r="V473" s="296"/>
      <c r="X473" s="152">
        <v>5242440</v>
      </c>
      <c r="AB473" s="296">
        <v>-25411953</v>
      </c>
      <c r="AC473" s="296"/>
      <c r="AD473" s="296"/>
    </row>
    <row r="474" spans="2:30" ht="7.5" customHeight="1" x14ac:dyDescent="0.2">
      <c r="P474" s="290"/>
      <c r="Q474" s="290"/>
      <c r="R474" s="290"/>
      <c r="S474" s="290"/>
    </row>
    <row r="475" spans="2:30" x14ac:dyDescent="0.2">
      <c r="B475" s="292">
        <v>45291</v>
      </c>
      <c r="C475" s="292"/>
      <c r="G475" s="293">
        <v>605</v>
      </c>
      <c r="H475" s="293"/>
      <c r="J475" s="294" t="s">
        <v>307</v>
      </c>
      <c r="K475" s="294"/>
      <c r="L475" s="294"/>
      <c r="N475" s="145">
        <v>1</v>
      </c>
      <c r="P475" s="295" t="s">
        <v>1460</v>
      </c>
      <c r="Q475" s="295"/>
      <c r="R475" s="295"/>
      <c r="S475" s="295"/>
      <c r="U475" s="296">
        <v>0</v>
      </c>
      <c r="V475" s="296"/>
      <c r="X475" s="152">
        <v>1747480</v>
      </c>
      <c r="AB475" s="296">
        <v>-27159433</v>
      </c>
      <c r="AC475" s="296"/>
      <c r="AD475" s="296"/>
    </row>
    <row r="476" spans="2:30" ht="10.5" customHeight="1" x14ac:dyDescent="0.2">
      <c r="B476" s="292">
        <v>45291</v>
      </c>
      <c r="C476" s="292"/>
      <c r="G476" s="293">
        <v>607</v>
      </c>
      <c r="H476" s="293"/>
      <c r="J476" s="294" t="s">
        <v>307</v>
      </c>
      <c r="K476" s="294"/>
      <c r="L476" s="294"/>
      <c r="N476" s="145">
        <v>1</v>
      </c>
      <c r="P476" s="290" t="s">
        <v>1461</v>
      </c>
      <c r="Q476" s="290"/>
      <c r="R476" s="290"/>
      <c r="S476" s="290"/>
      <c r="U476" s="296">
        <v>0</v>
      </c>
      <c r="V476" s="296"/>
      <c r="X476" s="152">
        <v>5242440</v>
      </c>
      <c r="AB476" s="296">
        <v>-32401873</v>
      </c>
      <c r="AC476" s="296"/>
      <c r="AD476" s="296"/>
    </row>
    <row r="477" spans="2:30" ht="7.5" customHeight="1" x14ac:dyDescent="0.2">
      <c r="P477" s="290"/>
      <c r="Q477" s="290"/>
      <c r="R477" s="290"/>
      <c r="S477" s="290"/>
    </row>
    <row r="478" spans="2:30" ht="3.75" customHeight="1" x14ac:dyDescent="0.2"/>
    <row r="479" spans="2:30" ht="3" customHeight="1" x14ac:dyDescent="0.2">
      <c r="U479" s="288">
        <v>3494960</v>
      </c>
      <c r="V479" s="288"/>
      <c r="X479" s="288">
        <v>35896833</v>
      </c>
      <c r="AB479" s="289">
        <v>-32401873</v>
      </c>
      <c r="AC479" s="289"/>
      <c r="AD479" s="289"/>
    </row>
    <row r="480" spans="2:30" ht="6.75" customHeight="1" x14ac:dyDescent="0.2">
      <c r="P480" s="290" t="s">
        <v>298</v>
      </c>
      <c r="Q480" s="290"/>
      <c r="R480" s="290"/>
      <c r="S480" s="290"/>
      <c r="U480" s="288"/>
      <c r="V480" s="288"/>
      <c r="X480" s="288"/>
      <c r="AB480" s="289"/>
      <c r="AC480" s="289"/>
      <c r="AD480" s="289"/>
    </row>
    <row r="481" spans="2:30" ht="6" customHeight="1" x14ac:dyDescent="0.2">
      <c r="P481" s="290"/>
      <c r="Q481" s="290"/>
      <c r="R481" s="290"/>
      <c r="S481" s="290"/>
    </row>
    <row r="482" spans="2:30" ht="9" customHeight="1" x14ac:dyDescent="0.2">
      <c r="P482" s="283" t="s">
        <v>299</v>
      </c>
      <c r="Q482" s="283"/>
      <c r="R482" s="283"/>
      <c r="S482" s="283"/>
      <c r="U482" s="291">
        <v>3494960</v>
      </c>
      <c r="V482" s="291"/>
      <c r="X482" s="153">
        <v>35896833</v>
      </c>
      <c r="AB482" s="291">
        <v>-32401873</v>
      </c>
      <c r="AC482" s="291"/>
      <c r="AD482" s="291"/>
    </row>
    <row r="483" spans="2:30" ht="3" customHeight="1" x14ac:dyDescent="0.2"/>
    <row r="484" spans="2:30" ht="2.25" customHeight="1" x14ac:dyDescent="0.2"/>
    <row r="485" spans="2:30" ht="9" hidden="1" customHeight="1" x14ac:dyDescent="0.2">
      <c r="B485" s="284" t="s">
        <v>1462</v>
      </c>
      <c r="C485" s="284"/>
      <c r="D485" s="284"/>
      <c r="E485" s="284"/>
      <c r="F485" s="284"/>
      <c r="G485" s="284" t="s">
        <v>1463</v>
      </c>
      <c r="H485" s="284"/>
      <c r="I485" s="284"/>
      <c r="J485" s="284"/>
      <c r="K485" s="284"/>
      <c r="L485" s="284"/>
      <c r="M485" s="284"/>
      <c r="N485" s="284"/>
      <c r="O485" s="284"/>
      <c r="P485" s="284"/>
    </row>
    <row r="486" spans="2:30" ht="1.5" hidden="1" customHeight="1" x14ac:dyDescent="0.2"/>
    <row r="487" spans="2:30" ht="13.5" hidden="1" customHeight="1" x14ac:dyDescent="0.2">
      <c r="P487" s="290" t="s">
        <v>297</v>
      </c>
      <c r="Q487" s="290"/>
      <c r="R487" s="290"/>
      <c r="S487" s="290"/>
      <c r="U487" s="296">
        <v>0</v>
      </c>
      <c r="V487" s="296"/>
      <c r="X487" s="152">
        <v>0</v>
      </c>
      <c r="AB487" s="296">
        <v>0</v>
      </c>
      <c r="AC487" s="296"/>
      <c r="AD487" s="296"/>
    </row>
    <row r="488" spans="2:30" ht="3.75" hidden="1" customHeight="1" x14ac:dyDescent="0.2"/>
    <row r="489" spans="2:30" ht="3" hidden="1" customHeight="1" x14ac:dyDescent="0.2">
      <c r="U489" s="288">
        <v>0</v>
      </c>
      <c r="V489" s="288"/>
      <c r="X489" s="288">
        <v>0</v>
      </c>
      <c r="AB489" s="289">
        <v>0</v>
      </c>
      <c r="AC489" s="289"/>
      <c r="AD489" s="289"/>
    </row>
    <row r="490" spans="2:30" ht="6.75" hidden="1" customHeight="1" x14ac:dyDescent="0.2">
      <c r="P490" s="290" t="s">
        <v>298</v>
      </c>
      <c r="Q490" s="290"/>
      <c r="R490" s="290"/>
      <c r="S490" s="290"/>
      <c r="U490" s="288"/>
      <c r="V490" s="288"/>
      <c r="X490" s="288"/>
      <c r="AB490" s="289"/>
      <c r="AC490" s="289"/>
      <c r="AD490" s="289"/>
    </row>
    <row r="491" spans="2:30" ht="6" hidden="1" customHeight="1" x14ac:dyDescent="0.2">
      <c r="P491" s="290"/>
      <c r="Q491" s="290"/>
      <c r="R491" s="290"/>
      <c r="S491" s="290"/>
    </row>
    <row r="492" spans="2:30" ht="9" hidden="1" customHeight="1" x14ac:dyDescent="0.2">
      <c r="P492" s="283" t="s">
        <v>299</v>
      </c>
      <c r="Q492" s="283"/>
      <c r="R492" s="283"/>
      <c r="S492" s="283"/>
      <c r="U492" s="291">
        <v>0</v>
      </c>
      <c r="V492" s="291"/>
      <c r="X492" s="153">
        <v>0</v>
      </c>
      <c r="AB492" s="291">
        <v>0</v>
      </c>
      <c r="AC492" s="291"/>
      <c r="AD492" s="291"/>
    </row>
    <row r="493" spans="2:30" ht="3" hidden="1" customHeight="1" x14ac:dyDescent="0.2"/>
    <row r="494" spans="2:30" ht="2.25" hidden="1" customHeight="1" x14ac:dyDescent="0.2"/>
    <row r="495" spans="2:30" ht="9" hidden="1" customHeight="1" x14ac:dyDescent="0.2">
      <c r="B495" s="284" t="s">
        <v>1464</v>
      </c>
      <c r="C495" s="284"/>
      <c r="D495" s="284"/>
      <c r="E495" s="284"/>
      <c r="F495" s="284"/>
      <c r="G495" s="284" t="s">
        <v>1465</v>
      </c>
      <c r="H495" s="284"/>
      <c r="I495" s="284"/>
      <c r="J495" s="284"/>
      <c r="K495" s="284"/>
      <c r="L495" s="284"/>
      <c r="M495" s="284"/>
      <c r="N495" s="284"/>
      <c r="O495" s="284"/>
      <c r="P495" s="284"/>
    </row>
    <row r="496" spans="2:30" ht="1.5" hidden="1" customHeight="1" x14ac:dyDescent="0.2"/>
    <row r="497" spans="2:30" ht="13.5" hidden="1" customHeight="1" x14ac:dyDescent="0.2">
      <c r="P497" s="290" t="s">
        <v>297</v>
      </c>
      <c r="Q497" s="290"/>
      <c r="R497" s="290"/>
      <c r="S497" s="290"/>
      <c r="U497" s="296">
        <v>0</v>
      </c>
      <c r="V497" s="296"/>
      <c r="X497" s="152">
        <v>0</v>
      </c>
      <c r="AB497" s="296">
        <v>0</v>
      </c>
      <c r="AC497" s="296"/>
      <c r="AD497" s="296"/>
    </row>
    <row r="498" spans="2:30" ht="3.75" hidden="1" customHeight="1" x14ac:dyDescent="0.2"/>
    <row r="499" spans="2:30" ht="3" hidden="1" customHeight="1" x14ac:dyDescent="0.2">
      <c r="U499" s="288">
        <v>0</v>
      </c>
      <c r="V499" s="288"/>
      <c r="X499" s="288">
        <v>0</v>
      </c>
      <c r="AB499" s="289">
        <v>0</v>
      </c>
      <c r="AC499" s="289"/>
      <c r="AD499" s="289"/>
    </row>
    <row r="500" spans="2:30" ht="6.75" hidden="1" customHeight="1" x14ac:dyDescent="0.2">
      <c r="P500" s="290" t="s">
        <v>298</v>
      </c>
      <c r="Q500" s="290"/>
      <c r="R500" s="290"/>
      <c r="S500" s="290"/>
      <c r="U500" s="288"/>
      <c r="V500" s="288"/>
      <c r="X500" s="288"/>
      <c r="AB500" s="289"/>
      <c r="AC500" s="289"/>
      <c r="AD500" s="289"/>
    </row>
    <row r="501" spans="2:30" ht="6" hidden="1" customHeight="1" x14ac:dyDescent="0.2">
      <c r="P501" s="290"/>
      <c r="Q501" s="290"/>
      <c r="R501" s="290"/>
      <c r="S501" s="290"/>
    </row>
    <row r="502" spans="2:30" ht="9" hidden="1" customHeight="1" x14ac:dyDescent="0.2">
      <c r="P502" s="283" t="s">
        <v>299</v>
      </c>
      <c r="Q502" s="283"/>
      <c r="R502" s="283"/>
      <c r="S502" s="283"/>
      <c r="U502" s="291">
        <v>0</v>
      </c>
      <c r="V502" s="291"/>
      <c r="X502" s="153">
        <v>0</v>
      </c>
      <c r="AB502" s="291">
        <v>0</v>
      </c>
      <c r="AC502" s="291"/>
      <c r="AD502" s="291"/>
    </row>
    <row r="503" spans="2:30" ht="3" customHeight="1" x14ac:dyDescent="0.2"/>
    <row r="504" spans="2:30" ht="2.25" customHeight="1" x14ac:dyDescent="0.2"/>
    <row r="505" spans="2:30" ht="9" customHeight="1" x14ac:dyDescent="0.2">
      <c r="B505" s="284" t="s">
        <v>1466</v>
      </c>
      <c r="C505" s="284"/>
      <c r="D505" s="284"/>
      <c r="E505" s="284"/>
      <c r="F505" s="284"/>
      <c r="G505" s="284" t="s">
        <v>1467</v>
      </c>
      <c r="H505" s="284"/>
      <c r="I505" s="284"/>
      <c r="J505" s="284"/>
      <c r="K505" s="284"/>
      <c r="L505" s="284"/>
      <c r="M505" s="284"/>
      <c r="N505" s="284"/>
      <c r="O505" s="284"/>
      <c r="P505" s="284"/>
    </row>
    <row r="506" spans="2:30" ht="1.5" customHeight="1" x14ac:dyDescent="0.2"/>
    <row r="507" spans="2:30" ht="13.5" customHeight="1" x14ac:dyDescent="0.2">
      <c r="P507" s="290" t="s">
        <v>297</v>
      </c>
      <c r="Q507" s="290"/>
      <c r="R507" s="290"/>
      <c r="S507" s="290"/>
      <c r="U507" s="296">
        <v>0</v>
      </c>
      <c r="V507" s="296"/>
      <c r="X507" s="152">
        <v>0</v>
      </c>
      <c r="AB507" s="296">
        <v>0</v>
      </c>
      <c r="AC507" s="296"/>
      <c r="AD507" s="296"/>
    </row>
    <row r="508" spans="2:30" x14ac:dyDescent="0.2">
      <c r="B508" s="292">
        <v>44957</v>
      </c>
      <c r="C508" s="292"/>
      <c r="G508" s="293">
        <v>11</v>
      </c>
      <c r="H508" s="293"/>
      <c r="J508" s="294" t="s">
        <v>1468</v>
      </c>
      <c r="K508" s="294"/>
      <c r="L508" s="294"/>
      <c r="N508" s="145">
        <v>1</v>
      </c>
      <c r="P508" s="295" t="s">
        <v>1469</v>
      </c>
      <c r="Q508" s="295"/>
      <c r="R508" s="295"/>
      <c r="S508" s="295"/>
      <c r="U508" s="296">
        <v>0</v>
      </c>
      <c r="V508" s="296"/>
      <c r="X508" s="152">
        <v>277778</v>
      </c>
      <c r="AB508" s="296">
        <v>-277778</v>
      </c>
      <c r="AC508" s="296"/>
      <c r="AD508" s="296"/>
    </row>
    <row r="509" spans="2:30" x14ac:dyDescent="0.2">
      <c r="B509" s="292">
        <v>45008</v>
      </c>
      <c r="C509" s="292"/>
      <c r="G509" s="293">
        <v>54</v>
      </c>
      <c r="H509" s="293"/>
      <c r="J509" s="294" t="s">
        <v>1468</v>
      </c>
      <c r="K509" s="294"/>
      <c r="L509" s="294"/>
      <c r="N509" s="145">
        <v>1</v>
      </c>
      <c r="P509" s="295" t="s">
        <v>1470</v>
      </c>
      <c r="Q509" s="295"/>
      <c r="R509" s="295"/>
      <c r="S509" s="295"/>
      <c r="U509" s="296">
        <v>0</v>
      </c>
      <c r="V509" s="296"/>
      <c r="X509" s="152">
        <v>277778</v>
      </c>
      <c r="AB509" s="296">
        <v>-555556</v>
      </c>
      <c r="AC509" s="296"/>
      <c r="AD509" s="296"/>
    </row>
    <row r="510" spans="2:30" x14ac:dyDescent="0.2">
      <c r="B510" s="292">
        <v>45015</v>
      </c>
      <c r="C510" s="292"/>
      <c r="G510" s="293">
        <v>55</v>
      </c>
      <c r="H510" s="293"/>
      <c r="J510" s="294" t="s">
        <v>1468</v>
      </c>
      <c r="K510" s="294"/>
      <c r="L510" s="294"/>
      <c r="N510" s="145">
        <v>1</v>
      </c>
      <c r="P510" s="295" t="s">
        <v>1471</v>
      </c>
      <c r="Q510" s="295"/>
      <c r="R510" s="295"/>
      <c r="S510" s="295"/>
      <c r="U510" s="296">
        <v>0</v>
      </c>
      <c r="V510" s="296"/>
      <c r="X510" s="152">
        <v>277778</v>
      </c>
      <c r="AB510" s="296">
        <v>-833334</v>
      </c>
      <c r="AC510" s="296"/>
      <c r="AD510" s="296"/>
    </row>
    <row r="511" spans="2:30" x14ac:dyDescent="0.2">
      <c r="B511" s="292">
        <v>45046</v>
      </c>
      <c r="C511" s="292"/>
      <c r="G511" s="293">
        <v>84</v>
      </c>
      <c r="H511" s="293"/>
      <c r="J511" s="294" t="s">
        <v>1468</v>
      </c>
      <c r="K511" s="294"/>
      <c r="L511" s="294"/>
      <c r="N511" s="145">
        <v>1</v>
      </c>
      <c r="P511" s="295" t="s">
        <v>1472</v>
      </c>
      <c r="Q511" s="295"/>
      <c r="R511" s="295"/>
      <c r="S511" s="295"/>
      <c r="U511" s="296">
        <v>0</v>
      </c>
      <c r="V511" s="296"/>
      <c r="X511" s="152">
        <v>277778</v>
      </c>
      <c r="AB511" s="296">
        <v>-1111112</v>
      </c>
      <c r="AC511" s="296"/>
      <c r="AD511" s="296"/>
    </row>
    <row r="512" spans="2:30" x14ac:dyDescent="0.2">
      <c r="B512" s="292">
        <v>45077</v>
      </c>
      <c r="C512" s="292"/>
      <c r="G512" s="293">
        <v>101</v>
      </c>
      <c r="H512" s="293"/>
      <c r="J512" s="294" t="s">
        <v>1468</v>
      </c>
      <c r="K512" s="294"/>
      <c r="L512" s="294"/>
      <c r="N512" s="145">
        <v>1</v>
      </c>
      <c r="P512" s="295" t="s">
        <v>1473</v>
      </c>
      <c r="Q512" s="295"/>
      <c r="R512" s="295"/>
      <c r="S512" s="295"/>
      <c r="U512" s="296">
        <v>0</v>
      </c>
      <c r="V512" s="296"/>
      <c r="X512" s="152">
        <v>287357</v>
      </c>
      <c r="AB512" s="296">
        <v>-1398469</v>
      </c>
      <c r="AC512" s="296"/>
      <c r="AD512" s="296"/>
    </row>
    <row r="513" spans="2:30" x14ac:dyDescent="0.2">
      <c r="B513" s="292">
        <v>45107</v>
      </c>
      <c r="C513" s="292"/>
      <c r="G513" s="293">
        <v>126</v>
      </c>
      <c r="H513" s="293"/>
      <c r="J513" s="294" t="s">
        <v>1468</v>
      </c>
      <c r="K513" s="294"/>
      <c r="L513" s="294"/>
      <c r="N513" s="145">
        <v>1</v>
      </c>
      <c r="P513" s="295" t="s">
        <v>1474</v>
      </c>
      <c r="Q513" s="295"/>
      <c r="R513" s="295"/>
      <c r="S513" s="295"/>
      <c r="U513" s="296">
        <v>0</v>
      </c>
      <c r="V513" s="296"/>
      <c r="X513" s="152">
        <v>287357</v>
      </c>
      <c r="AB513" s="296">
        <v>-1685826</v>
      </c>
      <c r="AC513" s="296"/>
      <c r="AD513" s="296"/>
    </row>
    <row r="514" spans="2:30" x14ac:dyDescent="0.2">
      <c r="B514" s="292">
        <v>45138</v>
      </c>
      <c r="C514" s="292"/>
      <c r="G514" s="293">
        <v>300</v>
      </c>
      <c r="H514" s="293"/>
      <c r="J514" s="294" t="s">
        <v>307</v>
      </c>
      <c r="K514" s="294"/>
      <c r="L514" s="294"/>
      <c r="N514" s="145">
        <v>1</v>
      </c>
      <c r="P514" s="295" t="s">
        <v>1475</v>
      </c>
      <c r="Q514" s="295"/>
      <c r="R514" s="295"/>
      <c r="S514" s="295"/>
      <c r="U514" s="296">
        <v>0</v>
      </c>
      <c r="V514" s="296"/>
      <c r="X514" s="152">
        <v>287357</v>
      </c>
      <c r="AB514" s="296">
        <v>-1973183</v>
      </c>
      <c r="AC514" s="296"/>
      <c r="AD514" s="296"/>
    </row>
    <row r="515" spans="2:30" x14ac:dyDescent="0.2">
      <c r="B515" s="292">
        <v>45169</v>
      </c>
      <c r="C515" s="292"/>
      <c r="G515" s="293">
        <v>168</v>
      </c>
      <c r="H515" s="293"/>
      <c r="J515" s="294" t="s">
        <v>1468</v>
      </c>
      <c r="K515" s="294"/>
      <c r="L515" s="294"/>
      <c r="N515" s="145">
        <v>1</v>
      </c>
      <c r="P515" s="295" t="s">
        <v>1476</v>
      </c>
      <c r="Q515" s="295"/>
      <c r="R515" s="295"/>
      <c r="S515" s="295"/>
      <c r="U515" s="296">
        <v>0</v>
      </c>
      <c r="V515" s="296"/>
      <c r="X515" s="152">
        <v>287357</v>
      </c>
      <c r="AB515" s="296">
        <v>-2260540</v>
      </c>
      <c r="AC515" s="296"/>
      <c r="AD515" s="296"/>
    </row>
    <row r="516" spans="2:30" x14ac:dyDescent="0.2">
      <c r="B516" s="292">
        <v>45199</v>
      </c>
      <c r="C516" s="292"/>
      <c r="G516" s="293">
        <v>193</v>
      </c>
      <c r="H516" s="293"/>
      <c r="J516" s="294" t="s">
        <v>1468</v>
      </c>
      <c r="K516" s="294"/>
      <c r="L516" s="294"/>
      <c r="N516" s="145">
        <v>1</v>
      </c>
      <c r="P516" s="295" t="s">
        <v>1477</v>
      </c>
      <c r="Q516" s="295"/>
      <c r="R516" s="295"/>
      <c r="S516" s="295"/>
      <c r="U516" s="296">
        <v>0</v>
      </c>
      <c r="V516" s="296"/>
      <c r="X516" s="152">
        <v>287357</v>
      </c>
      <c r="AB516" s="296">
        <v>-2547897</v>
      </c>
      <c r="AC516" s="296"/>
      <c r="AD516" s="296"/>
    </row>
    <row r="517" spans="2:30" ht="3.75" customHeight="1" x14ac:dyDescent="0.2"/>
    <row r="518" spans="2:30" ht="3" customHeight="1" x14ac:dyDescent="0.2">
      <c r="U518" s="288">
        <v>0</v>
      </c>
      <c r="V518" s="288"/>
      <c r="X518" s="288">
        <v>2547897</v>
      </c>
      <c r="AB518" s="289">
        <v>-2547897</v>
      </c>
      <c r="AC518" s="289"/>
      <c r="AD518" s="289"/>
    </row>
    <row r="519" spans="2:30" ht="6.75" customHeight="1" x14ac:dyDescent="0.2">
      <c r="P519" s="290" t="s">
        <v>298</v>
      </c>
      <c r="Q519" s="290"/>
      <c r="R519" s="290"/>
      <c r="S519" s="290"/>
      <c r="U519" s="288"/>
      <c r="V519" s="288"/>
      <c r="X519" s="288"/>
      <c r="AB519" s="289"/>
      <c r="AC519" s="289"/>
      <c r="AD519" s="289"/>
    </row>
    <row r="520" spans="2:30" ht="6" customHeight="1" x14ac:dyDescent="0.2">
      <c r="P520" s="290"/>
      <c r="Q520" s="290"/>
      <c r="R520" s="290"/>
      <c r="S520" s="290"/>
    </row>
    <row r="521" spans="2:30" ht="9" customHeight="1" x14ac:dyDescent="0.2">
      <c r="P521" s="283" t="s">
        <v>299</v>
      </c>
      <c r="Q521" s="283"/>
      <c r="R521" s="283"/>
      <c r="S521" s="283"/>
      <c r="U521" s="291">
        <v>0</v>
      </c>
      <c r="V521" s="291"/>
      <c r="X521" s="153">
        <v>2547897</v>
      </c>
      <c r="AB521" s="291">
        <v>-2547897</v>
      </c>
      <c r="AC521" s="291"/>
      <c r="AD521" s="291"/>
    </row>
    <row r="522" spans="2:30" ht="3" customHeight="1" x14ac:dyDescent="0.2"/>
    <row r="523" spans="2:30" ht="2.25" customHeight="1" x14ac:dyDescent="0.2"/>
    <row r="524" spans="2:30" ht="9" hidden="1" customHeight="1" x14ac:dyDescent="0.2">
      <c r="B524" s="284" t="s">
        <v>1478</v>
      </c>
      <c r="C524" s="284"/>
      <c r="D524" s="284"/>
      <c r="E524" s="284"/>
      <c r="F524" s="284"/>
      <c r="G524" s="284" t="s">
        <v>1479</v>
      </c>
      <c r="H524" s="284"/>
      <c r="I524" s="284"/>
      <c r="J524" s="284"/>
      <c r="K524" s="284"/>
      <c r="L524" s="284"/>
      <c r="M524" s="284"/>
      <c r="N524" s="284"/>
      <c r="O524" s="284"/>
      <c r="P524" s="284"/>
    </row>
    <row r="525" spans="2:30" ht="1.5" hidden="1" customHeight="1" x14ac:dyDescent="0.2"/>
    <row r="526" spans="2:30" ht="13.5" hidden="1" customHeight="1" x14ac:dyDescent="0.2">
      <c r="P526" s="290" t="s">
        <v>297</v>
      </c>
      <c r="Q526" s="290"/>
      <c r="R526" s="290"/>
      <c r="S526" s="290"/>
      <c r="U526" s="296">
        <v>0</v>
      </c>
      <c r="V526" s="296"/>
      <c r="X526" s="152">
        <v>0</v>
      </c>
      <c r="AB526" s="296">
        <v>0</v>
      </c>
      <c r="AC526" s="296"/>
      <c r="AD526" s="296"/>
    </row>
    <row r="527" spans="2:30" ht="3.75" hidden="1" customHeight="1" x14ac:dyDescent="0.2"/>
    <row r="528" spans="2:30" ht="3" hidden="1" customHeight="1" x14ac:dyDescent="0.2">
      <c r="U528" s="288">
        <v>0</v>
      </c>
      <c r="V528" s="288"/>
      <c r="X528" s="288">
        <v>0</v>
      </c>
      <c r="AB528" s="289">
        <v>0</v>
      </c>
      <c r="AC528" s="289"/>
      <c r="AD528" s="289"/>
    </row>
    <row r="529" spans="2:30" ht="6.75" hidden="1" customHeight="1" x14ac:dyDescent="0.2">
      <c r="P529" s="290" t="s">
        <v>298</v>
      </c>
      <c r="Q529" s="290"/>
      <c r="R529" s="290"/>
      <c r="S529" s="290"/>
      <c r="U529" s="288"/>
      <c r="V529" s="288"/>
      <c r="X529" s="288"/>
      <c r="AB529" s="289"/>
      <c r="AC529" s="289"/>
      <c r="AD529" s="289"/>
    </row>
    <row r="530" spans="2:30" ht="6" hidden="1" customHeight="1" x14ac:dyDescent="0.2">
      <c r="P530" s="290"/>
      <c r="Q530" s="290"/>
      <c r="R530" s="290"/>
      <c r="S530" s="290"/>
    </row>
    <row r="531" spans="2:30" ht="9" hidden="1" customHeight="1" x14ac:dyDescent="0.2">
      <c r="P531" s="283" t="s">
        <v>299</v>
      </c>
      <c r="Q531" s="283"/>
      <c r="R531" s="283"/>
      <c r="S531" s="283"/>
      <c r="U531" s="291">
        <v>0</v>
      </c>
      <c r="V531" s="291"/>
      <c r="X531" s="153">
        <v>0</v>
      </c>
      <c r="AB531" s="291">
        <v>0</v>
      </c>
      <c r="AC531" s="291"/>
      <c r="AD531" s="291"/>
    </row>
    <row r="532" spans="2:30" ht="3" hidden="1" customHeight="1" x14ac:dyDescent="0.2"/>
    <row r="533" spans="2:30" ht="2.25" hidden="1" customHeight="1" x14ac:dyDescent="0.2"/>
    <row r="534" spans="2:30" ht="9" hidden="1" customHeight="1" x14ac:dyDescent="0.2">
      <c r="B534" s="284" t="s">
        <v>1480</v>
      </c>
      <c r="C534" s="284"/>
      <c r="D534" s="284"/>
      <c r="E534" s="284"/>
      <c r="F534" s="284"/>
      <c r="G534" s="284" t="s">
        <v>1481</v>
      </c>
      <c r="H534" s="284"/>
      <c r="I534" s="284"/>
      <c r="J534" s="284"/>
      <c r="K534" s="284"/>
      <c r="L534" s="284"/>
      <c r="M534" s="284"/>
      <c r="N534" s="284"/>
      <c r="O534" s="284"/>
      <c r="P534" s="284"/>
    </row>
    <row r="535" spans="2:30" ht="1.5" hidden="1" customHeight="1" x14ac:dyDescent="0.2"/>
    <row r="536" spans="2:30" ht="13.5" hidden="1" customHeight="1" x14ac:dyDescent="0.2">
      <c r="P536" s="290" t="s">
        <v>297</v>
      </c>
      <c r="Q536" s="290"/>
      <c r="R536" s="290"/>
      <c r="S536" s="290"/>
      <c r="U536" s="296">
        <v>0</v>
      </c>
      <c r="V536" s="296"/>
      <c r="X536" s="152">
        <v>0</v>
      </c>
      <c r="AB536" s="296">
        <v>0</v>
      </c>
      <c r="AC536" s="296"/>
      <c r="AD536" s="296"/>
    </row>
    <row r="537" spans="2:30" ht="3.75" hidden="1" customHeight="1" x14ac:dyDescent="0.2"/>
    <row r="538" spans="2:30" ht="3" hidden="1" customHeight="1" x14ac:dyDescent="0.2">
      <c r="U538" s="288">
        <v>0</v>
      </c>
      <c r="V538" s="288"/>
      <c r="X538" s="288">
        <v>0</v>
      </c>
      <c r="AB538" s="289">
        <v>0</v>
      </c>
      <c r="AC538" s="289"/>
      <c r="AD538" s="289"/>
    </row>
    <row r="539" spans="2:30" ht="6.75" hidden="1" customHeight="1" x14ac:dyDescent="0.2">
      <c r="P539" s="290" t="s">
        <v>298</v>
      </c>
      <c r="Q539" s="290"/>
      <c r="R539" s="290"/>
      <c r="S539" s="290"/>
      <c r="U539" s="288"/>
      <c r="V539" s="288"/>
      <c r="X539" s="288"/>
      <c r="AB539" s="289"/>
      <c r="AC539" s="289"/>
      <c r="AD539" s="289"/>
    </row>
    <row r="540" spans="2:30" ht="6" hidden="1" customHeight="1" x14ac:dyDescent="0.2">
      <c r="P540" s="290"/>
      <c r="Q540" s="290"/>
      <c r="R540" s="290"/>
      <c r="S540" s="290"/>
    </row>
    <row r="541" spans="2:30" ht="9" hidden="1" customHeight="1" x14ac:dyDescent="0.2">
      <c r="P541" s="283" t="s">
        <v>299</v>
      </c>
      <c r="Q541" s="283"/>
      <c r="R541" s="283"/>
      <c r="S541" s="283"/>
      <c r="U541" s="291">
        <v>0</v>
      </c>
      <c r="V541" s="291"/>
      <c r="X541" s="153">
        <v>0</v>
      </c>
      <c r="AB541" s="291">
        <v>0</v>
      </c>
      <c r="AC541" s="291"/>
      <c r="AD541" s="291"/>
    </row>
    <row r="542" spans="2:30" ht="3" hidden="1" customHeight="1" x14ac:dyDescent="0.2"/>
    <row r="543" spans="2:30" ht="2.25" hidden="1" customHeight="1" x14ac:dyDescent="0.2"/>
    <row r="544" spans="2:30" ht="9" hidden="1" customHeight="1" x14ac:dyDescent="0.2">
      <c r="B544" s="284" t="s">
        <v>1482</v>
      </c>
      <c r="C544" s="284"/>
      <c r="D544" s="284"/>
      <c r="E544" s="284"/>
      <c r="F544" s="284"/>
      <c r="G544" s="284" t="s">
        <v>1483</v>
      </c>
      <c r="H544" s="284"/>
      <c r="I544" s="284"/>
      <c r="J544" s="284"/>
      <c r="K544" s="284"/>
      <c r="L544" s="284"/>
      <c r="M544" s="284"/>
      <c r="N544" s="284"/>
      <c r="O544" s="284"/>
      <c r="P544" s="284"/>
    </row>
    <row r="545" spans="2:30" ht="1.5" hidden="1" customHeight="1" x14ac:dyDescent="0.2"/>
    <row r="546" spans="2:30" ht="13.5" hidden="1" customHeight="1" x14ac:dyDescent="0.2">
      <c r="P546" s="290" t="s">
        <v>297</v>
      </c>
      <c r="Q546" s="290"/>
      <c r="R546" s="290"/>
      <c r="S546" s="290"/>
      <c r="U546" s="296">
        <v>0</v>
      </c>
      <c r="V546" s="296"/>
      <c r="X546" s="152">
        <v>0</v>
      </c>
      <c r="AB546" s="296">
        <v>0</v>
      </c>
      <c r="AC546" s="296"/>
      <c r="AD546" s="296"/>
    </row>
    <row r="547" spans="2:30" ht="3.75" hidden="1" customHeight="1" x14ac:dyDescent="0.2"/>
    <row r="548" spans="2:30" ht="3" hidden="1" customHeight="1" x14ac:dyDescent="0.2">
      <c r="U548" s="288">
        <v>0</v>
      </c>
      <c r="V548" s="288"/>
      <c r="X548" s="288">
        <v>0</v>
      </c>
      <c r="AB548" s="289">
        <v>0</v>
      </c>
      <c r="AC548" s="289"/>
      <c r="AD548" s="289"/>
    </row>
    <row r="549" spans="2:30" ht="6.75" hidden="1" customHeight="1" x14ac:dyDescent="0.2">
      <c r="P549" s="290" t="s">
        <v>298</v>
      </c>
      <c r="Q549" s="290"/>
      <c r="R549" s="290"/>
      <c r="S549" s="290"/>
      <c r="U549" s="288"/>
      <c r="V549" s="288"/>
      <c r="X549" s="288"/>
      <c r="AB549" s="289"/>
      <c r="AC549" s="289"/>
      <c r="AD549" s="289"/>
    </row>
    <row r="550" spans="2:30" ht="6" hidden="1" customHeight="1" x14ac:dyDescent="0.2">
      <c r="P550" s="290"/>
      <c r="Q550" s="290"/>
      <c r="R550" s="290"/>
      <c r="S550" s="290"/>
    </row>
    <row r="551" spans="2:30" ht="9" hidden="1" customHeight="1" x14ac:dyDescent="0.2">
      <c r="P551" s="283" t="s">
        <v>299</v>
      </c>
      <c r="Q551" s="283"/>
      <c r="R551" s="283"/>
      <c r="S551" s="283"/>
      <c r="U551" s="291">
        <v>0</v>
      </c>
      <c r="V551" s="291"/>
      <c r="X551" s="153">
        <v>0</v>
      </c>
      <c r="AB551" s="291">
        <v>0</v>
      </c>
      <c r="AC551" s="291"/>
      <c r="AD551" s="291"/>
    </row>
    <row r="552" spans="2:30" ht="3" hidden="1" customHeight="1" x14ac:dyDescent="0.2"/>
    <row r="553" spans="2:30" ht="2.25" hidden="1" customHeight="1" x14ac:dyDescent="0.2"/>
    <row r="554" spans="2:30" ht="9" hidden="1" customHeight="1" x14ac:dyDescent="0.2">
      <c r="B554" s="284" t="s">
        <v>1484</v>
      </c>
      <c r="C554" s="284"/>
      <c r="D554" s="284"/>
      <c r="E554" s="284"/>
      <c r="F554" s="284"/>
      <c r="G554" s="284" t="s">
        <v>1485</v>
      </c>
      <c r="H554" s="284"/>
      <c r="I554" s="284"/>
      <c r="J554" s="284"/>
      <c r="K554" s="284"/>
      <c r="L554" s="284"/>
      <c r="M554" s="284"/>
      <c r="N554" s="284"/>
      <c r="O554" s="284"/>
      <c r="P554" s="284"/>
    </row>
    <row r="555" spans="2:30" ht="1.5" hidden="1" customHeight="1" x14ac:dyDescent="0.2"/>
    <row r="556" spans="2:30" ht="13.5" hidden="1" customHeight="1" x14ac:dyDescent="0.2">
      <c r="P556" s="290" t="s">
        <v>297</v>
      </c>
      <c r="Q556" s="290"/>
      <c r="R556" s="290"/>
      <c r="S556" s="290"/>
      <c r="U556" s="296">
        <v>0</v>
      </c>
      <c r="V556" s="296"/>
      <c r="X556" s="152">
        <v>0</v>
      </c>
      <c r="AB556" s="296">
        <v>0</v>
      </c>
      <c r="AC556" s="296"/>
      <c r="AD556" s="296"/>
    </row>
    <row r="557" spans="2:30" ht="3.75" hidden="1" customHeight="1" x14ac:dyDescent="0.2"/>
    <row r="558" spans="2:30" ht="3" hidden="1" customHeight="1" x14ac:dyDescent="0.2">
      <c r="U558" s="288">
        <v>0</v>
      </c>
      <c r="V558" s="288"/>
      <c r="X558" s="288">
        <v>0</v>
      </c>
      <c r="AB558" s="289">
        <v>0</v>
      </c>
      <c r="AC558" s="289"/>
      <c r="AD558" s="289"/>
    </row>
    <row r="559" spans="2:30" ht="6.75" hidden="1" customHeight="1" x14ac:dyDescent="0.2">
      <c r="P559" s="290" t="s">
        <v>298</v>
      </c>
      <c r="Q559" s="290"/>
      <c r="R559" s="290"/>
      <c r="S559" s="290"/>
      <c r="U559" s="288"/>
      <c r="V559" s="288"/>
      <c r="X559" s="288"/>
      <c r="AB559" s="289"/>
      <c r="AC559" s="289"/>
      <c r="AD559" s="289"/>
    </row>
    <row r="560" spans="2:30" ht="6" hidden="1" customHeight="1" x14ac:dyDescent="0.2">
      <c r="P560" s="290"/>
      <c r="Q560" s="290"/>
      <c r="R560" s="290"/>
      <c r="S560" s="290"/>
    </row>
    <row r="561" spans="2:30" ht="9" hidden="1" customHeight="1" x14ac:dyDescent="0.2">
      <c r="P561" s="283" t="s">
        <v>299</v>
      </c>
      <c r="Q561" s="283"/>
      <c r="R561" s="283"/>
      <c r="S561" s="283"/>
      <c r="U561" s="291">
        <v>0</v>
      </c>
      <c r="V561" s="291"/>
      <c r="X561" s="153">
        <v>0</v>
      </c>
      <c r="AB561" s="291">
        <v>0</v>
      </c>
      <c r="AC561" s="291"/>
      <c r="AD561" s="291"/>
    </row>
    <row r="562" spans="2:30" ht="3" hidden="1" customHeight="1" x14ac:dyDescent="0.2"/>
    <row r="563" spans="2:30" ht="2.25" hidden="1" customHeight="1" x14ac:dyDescent="0.2"/>
    <row r="564" spans="2:30" ht="9" hidden="1" customHeight="1" x14ac:dyDescent="0.2">
      <c r="B564" s="284" t="s">
        <v>1486</v>
      </c>
      <c r="C564" s="284"/>
      <c r="D564" s="284"/>
      <c r="E564" s="284"/>
      <c r="F564" s="284"/>
      <c r="G564" s="284" t="s">
        <v>1487</v>
      </c>
      <c r="H564" s="284"/>
      <c r="I564" s="284"/>
      <c r="J564" s="284"/>
      <c r="K564" s="284"/>
      <c r="L564" s="284"/>
      <c r="M564" s="284"/>
      <c r="N564" s="284"/>
      <c r="O564" s="284"/>
      <c r="P564" s="284"/>
    </row>
    <row r="565" spans="2:30" ht="1.5" hidden="1" customHeight="1" x14ac:dyDescent="0.2"/>
    <row r="566" spans="2:30" ht="13.5" hidden="1" customHeight="1" x14ac:dyDescent="0.2">
      <c r="P566" s="290" t="s">
        <v>297</v>
      </c>
      <c r="Q566" s="290"/>
      <c r="R566" s="290"/>
      <c r="S566" s="290"/>
      <c r="U566" s="296">
        <v>0</v>
      </c>
      <c r="V566" s="296"/>
      <c r="X566" s="152">
        <v>0</v>
      </c>
      <c r="AB566" s="296">
        <v>0</v>
      </c>
      <c r="AC566" s="296"/>
      <c r="AD566" s="296"/>
    </row>
    <row r="567" spans="2:30" ht="3.75" hidden="1" customHeight="1" x14ac:dyDescent="0.2"/>
    <row r="568" spans="2:30" ht="3" hidden="1" customHeight="1" x14ac:dyDescent="0.2">
      <c r="U568" s="288">
        <v>0</v>
      </c>
      <c r="V568" s="288"/>
      <c r="X568" s="288">
        <v>0</v>
      </c>
      <c r="AB568" s="289">
        <v>0</v>
      </c>
      <c r="AC568" s="289"/>
      <c r="AD568" s="289"/>
    </row>
    <row r="569" spans="2:30" ht="6.75" hidden="1" customHeight="1" x14ac:dyDescent="0.2">
      <c r="P569" s="290" t="s">
        <v>298</v>
      </c>
      <c r="Q569" s="290"/>
      <c r="R569" s="290"/>
      <c r="S569" s="290"/>
      <c r="U569" s="288"/>
      <c r="V569" s="288"/>
      <c r="X569" s="288"/>
      <c r="AB569" s="289"/>
      <c r="AC569" s="289"/>
      <c r="AD569" s="289"/>
    </row>
    <row r="570" spans="2:30" ht="6" hidden="1" customHeight="1" x14ac:dyDescent="0.2">
      <c r="P570" s="290"/>
      <c r="Q570" s="290"/>
      <c r="R570" s="290"/>
      <c r="S570" s="290"/>
    </row>
    <row r="571" spans="2:30" ht="9" hidden="1" customHeight="1" x14ac:dyDescent="0.2">
      <c r="P571" s="283" t="s">
        <v>299</v>
      </c>
      <c r="Q571" s="283"/>
      <c r="R571" s="283"/>
      <c r="S571" s="283"/>
      <c r="U571" s="291">
        <v>0</v>
      </c>
      <c r="V571" s="291"/>
      <c r="X571" s="153">
        <v>0</v>
      </c>
      <c r="AB571" s="291">
        <v>0</v>
      </c>
      <c r="AC571" s="291"/>
      <c r="AD571" s="291"/>
    </row>
    <row r="572" spans="2:30" ht="3" customHeight="1" x14ac:dyDescent="0.2"/>
    <row r="573" spans="2:30" ht="2.25" customHeight="1" x14ac:dyDescent="0.2"/>
    <row r="574" spans="2:30" ht="9" customHeight="1" x14ac:dyDescent="0.2">
      <c r="B574" s="284" t="s">
        <v>1488</v>
      </c>
      <c r="C574" s="284"/>
      <c r="D574" s="284"/>
      <c r="E574" s="284"/>
      <c r="F574" s="284"/>
      <c r="G574" s="284" t="s">
        <v>75</v>
      </c>
      <c r="H574" s="284"/>
      <c r="I574" s="284"/>
      <c r="J574" s="284"/>
      <c r="K574" s="284"/>
      <c r="L574" s="284"/>
      <c r="M574" s="284"/>
      <c r="N574" s="284"/>
      <c r="O574" s="284"/>
      <c r="P574" s="284"/>
    </row>
    <row r="575" spans="2:30" ht="1.5" customHeight="1" x14ac:dyDescent="0.2"/>
    <row r="576" spans="2:30" ht="13.5" customHeight="1" x14ac:dyDescent="0.2">
      <c r="P576" s="290" t="s">
        <v>297</v>
      </c>
      <c r="Q576" s="290"/>
      <c r="R576" s="290"/>
      <c r="S576" s="290"/>
      <c r="U576" s="296">
        <v>0</v>
      </c>
      <c r="V576" s="296"/>
      <c r="X576" s="152">
        <v>0</v>
      </c>
      <c r="AB576" s="296">
        <v>0</v>
      </c>
      <c r="AC576" s="296"/>
      <c r="AD576" s="296"/>
    </row>
    <row r="577" spans="2:30" x14ac:dyDescent="0.2">
      <c r="B577" s="292">
        <v>44949</v>
      </c>
      <c r="C577" s="292"/>
      <c r="G577" s="293">
        <v>218</v>
      </c>
      <c r="H577" s="293"/>
      <c r="J577" s="294" t="s">
        <v>307</v>
      </c>
      <c r="K577" s="294"/>
      <c r="L577" s="294"/>
      <c r="N577" s="145">
        <v>1</v>
      </c>
      <c r="P577" s="295" t="s">
        <v>1489</v>
      </c>
      <c r="Q577" s="295"/>
      <c r="R577" s="295"/>
      <c r="S577" s="295"/>
      <c r="U577" s="296">
        <v>0</v>
      </c>
      <c r="V577" s="296"/>
      <c r="X577" s="152">
        <v>1137816</v>
      </c>
      <c r="AB577" s="296">
        <v>-1137816</v>
      </c>
      <c r="AC577" s="296"/>
      <c r="AD577" s="296"/>
    </row>
    <row r="578" spans="2:30" x14ac:dyDescent="0.2">
      <c r="B578" s="292">
        <v>44993</v>
      </c>
      <c r="C578" s="292"/>
      <c r="G578" s="293">
        <v>217</v>
      </c>
      <c r="H578" s="293"/>
      <c r="J578" s="294" t="s">
        <v>307</v>
      </c>
      <c r="K578" s="294"/>
      <c r="L578" s="294"/>
      <c r="N578" s="145">
        <v>1</v>
      </c>
      <c r="P578" s="295" t="s">
        <v>1490</v>
      </c>
      <c r="Q578" s="295"/>
      <c r="R578" s="295"/>
      <c r="S578" s="295"/>
      <c r="U578" s="296">
        <v>0</v>
      </c>
      <c r="V578" s="296"/>
      <c r="X578" s="152">
        <v>551235</v>
      </c>
      <c r="AB578" s="296">
        <v>-1689051</v>
      </c>
      <c r="AC578" s="296"/>
      <c r="AD578" s="296"/>
    </row>
    <row r="579" spans="2:30" x14ac:dyDescent="0.2">
      <c r="B579" s="292">
        <v>45013</v>
      </c>
      <c r="C579" s="292"/>
      <c r="G579" s="293">
        <v>219</v>
      </c>
      <c r="H579" s="293"/>
      <c r="J579" s="294" t="s">
        <v>307</v>
      </c>
      <c r="K579" s="294"/>
      <c r="L579" s="294"/>
      <c r="N579" s="145">
        <v>1</v>
      </c>
      <c r="P579" s="295" t="s">
        <v>1491</v>
      </c>
      <c r="Q579" s="295"/>
      <c r="R579" s="295"/>
      <c r="S579" s="295"/>
      <c r="U579" s="296">
        <v>0</v>
      </c>
      <c r="V579" s="296"/>
      <c r="X579" s="152">
        <v>593359</v>
      </c>
      <c r="AB579" s="296">
        <v>-2282410</v>
      </c>
      <c r="AC579" s="296"/>
      <c r="AD579" s="296"/>
    </row>
    <row r="580" spans="2:30" x14ac:dyDescent="0.2">
      <c r="B580" s="292">
        <v>45046</v>
      </c>
      <c r="C580" s="292"/>
      <c r="G580" s="293">
        <v>594</v>
      </c>
      <c r="H580" s="293"/>
      <c r="J580" s="294" t="s">
        <v>307</v>
      </c>
      <c r="K580" s="294"/>
      <c r="L580" s="294"/>
      <c r="N580" s="145">
        <v>1</v>
      </c>
      <c r="P580" s="295" t="s">
        <v>1492</v>
      </c>
      <c r="Q580" s="295"/>
      <c r="R580" s="295"/>
      <c r="S580" s="295"/>
      <c r="U580" s="296">
        <v>0</v>
      </c>
      <c r="V580" s="296"/>
      <c r="X580" s="152">
        <v>518875</v>
      </c>
      <c r="AB580" s="296">
        <v>-2801285</v>
      </c>
      <c r="AC580" s="296"/>
      <c r="AD580" s="296"/>
    </row>
    <row r="581" spans="2:30" x14ac:dyDescent="0.2">
      <c r="B581" s="292">
        <v>45077</v>
      </c>
      <c r="C581" s="292"/>
      <c r="G581" s="293">
        <v>595</v>
      </c>
      <c r="H581" s="293"/>
      <c r="J581" s="294" t="s">
        <v>307</v>
      </c>
      <c r="K581" s="294"/>
      <c r="L581" s="294"/>
      <c r="N581" s="145">
        <v>1</v>
      </c>
      <c r="P581" s="295" t="s">
        <v>1493</v>
      </c>
      <c r="Q581" s="295"/>
      <c r="R581" s="295"/>
      <c r="S581" s="295"/>
      <c r="U581" s="296">
        <v>0</v>
      </c>
      <c r="V581" s="296"/>
      <c r="X581" s="152">
        <v>809452</v>
      </c>
      <c r="AB581" s="296">
        <v>-3610737</v>
      </c>
      <c r="AC581" s="296"/>
      <c r="AD581" s="296"/>
    </row>
    <row r="582" spans="2:30" x14ac:dyDescent="0.2">
      <c r="B582" s="292">
        <v>45107</v>
      </c>
      <c r="C582" s="292"/>
      <c r="G582" s="293">
        <v>596</v>
      </c>
      <c r="H582" s="293"/>
      <c r="J582" s="294" t="s">
        <v>307</v>
      </c>
      <c r="K582" s="294"/>
      <c r="L582" s="294"/>
      <c r="N582" s="145">
        <v>1</v>
      </c>
      <c r="P582" s="295" t="s">
        <v>1494</v>
      </c>
      <c r="Q582" s="295"/>
      <c r="R582" s="295"/>
      <c r="S582" s="295"/>
      <c r="U582" s="296">
        <v>0</v>
      </c>
      <c r="V582" s="296"/>
      <c r="X582" s="152">
        <v>764241</v>
      </c>
      <c r="AB582" s="296">
        <v>-4374978</v>
      </c>
      <c r="AC582" s="296"/>
      <c r="AD582" s="296"/>
    </row>
    <row r="583" spans="2:30" x14ac:dyDescent="0.2">
      <c r="B583" s="292">
        <v>45132</v>
      </c>
      <c r="C583" s="292"/>
      <c r="G583" s="293">
        <v>293</v>
      </c>
      <c r="H583" s="293"/>
      <c r="J583" s="294" t="s">
        <v>307</v>
      </c>
      <c r="K583" s="294"/>
      <c r="L583" s="294"/>
      <c r="N583" s="145">
        <v>1</v>
      </c>
      <c r="P583" s="295" t="s">
        <v>1495</v>
      </c>
      <c r="Q583" s="295"/>
      <c r="R583" s="295"/>
      <c r="S583" s="295"/>
      <c r="U583" s="296">
        <v>0</v>
      </c>
      <c r="V583" s="296"/>
      <c r="X583" s="152">
        <v>383775</v>
      </c>
      <c r="AB583" s="296">
        <v>-4758753</v>
      </c>
      <c r="AC583" s="296"/>
      <c r="AD583" s="296"/>
    </row>
    <row r="584" spans="2:30" ht="10.5" customHeight="1" x14ac:dyDescent="0.2">
      <c r="B584" s="292">
        <v>45138</v>
      </c>
      <c r="C584" s="292"/>
      <c r="G584" s="293">
        <v>302</v>
      </c>
      <c r="H584" s="293"/>
      <c r="J584" s="294" t="s">
        <v>307</v>
      </c>
      <c r="K584" s="294"/>
      <c r="L584" s="294"/>
      <c r="N584" s="145">
        <v>1</v>
      </c>
      <c r="P584" s="290" t="s">
        <v>1496</v>
      </c>
      <c r="Q584" s="290"/>
      <c r="R584" s="290"/>
      <c r="S584" s="290"/>
      <c r="U584" s="296">
        <v>0</v>
      </c>
      <c r="V584" s="296"/>
      <c r="X584" s="152">
        <v>518875</v>
      </c>
      <c r="AB584" s="296">
        <v>-5277628</v>
      </c>
      <c r="AC584" s="296"/>
      <c r="AD584" s="296"/>
    </row>
    <row r="585" spans="2:30" ht="7.5" customHeight="1" x14ac:dyDescent="0.2">
      <c r="P585" s="290"/>
      <c r="Q585" s="290"/>
      <c r="R585" s="290"/>
      <c r="S585" s="290"/>
    </row>
    <row r="586" spans="2:30" ht="10.5" customHeight="1" x14ac:dyDescent="0.2">
      <c r="B586" s="292">
        <v>45138</v>
      </c>
      <c r="C586" s="292"/>
      <c r="G586" s="293">
        <v>302</v>
      </c>
      <c r="H586" s="293"/>
      <c r="J586" s="294" t="s">
        <v>307</v>
      </c>
      <c r="K586" s="294"/>
      <c r="L586" s="294"/>
      <c r="N586" s="145">
        <v>2</v>
      </c>
      <c r="P586" s="290" t="s">
        <v>1496</v>
      </c>
      <c r="Q586" s="290"/>
      <c r="R586" s="290"/>
      <c r="S586" s="290"/>
      <c r="U586" s="296">
        <v>0</v>
      </c>
      <c r="V586" s="296"/>
      <c r="X586" s="152">
        <v>809452</v>
      </c>
      <c r="AB586" s="296">
        <v>-6087080</v>
      </c>
      <c r="AC586" s="296"/>
      <c r="AD586" s="296"/>
    </row>
    <row r="587" spans="2:30" ht="7.5" customHeight="1" x14ac:dyDescent="0.2">
      <c r="P587" s="290"/>
      <c r="Q587" s="290"/>
      <c r="R587" s="290"/>
      <c r="S587" s="290"/>
    </row>
    <row r="588" spans="2:30" ht="10.5" customHeight="1" x14ac:dyDescent="0.2">
      <c r="B588" s="292">
        <v>45138</v>
      </c>
      <c r="C588" s="292"/>
      <c r="G588" s="293">
        <v>302</v>
      </c>
      <c r="H588" s="293"/>
      <c r="J588" s="294" t="s">
        <v>307</v>
      </c>
      <c r="K588" s="294"/>
      <c r="L588" s="294"/>
      <c r="N588" s="145">
        <v>3</v>
      </c>
      <c r="P588" s="290" t="s">
        <v>1496</v>
      </c>
      <c r="Q588" s="290"/>
      <c r="R588" s="290"/>
      <c r="S588" s="290"/>
      <c r="U588" s="296">
        <v>0</v>
      </c>
      <c r="V588" s="296"/>
      <c r="X588" s="152">
        <v>764241</v>
      </c>
      <c r="AB588" s="296">
        <v>-6851321</v>
      </c>
      <c r="AC588" s="296"/>
      <c r="AD588" s="296"/>
    </row>
    <row r="589" spans="2:30" ht="7.5" customHeight="1" x14ac:dyDescent="0.2">
      <c r="P589" s="290"/>
      <c r="Q589" s="290"/>
      <c r="R589" s="290"/>
      <c r="S589" s="290"/>
    </row>
    <row r="590" spans="2:30" ht="10.5" customHeight="1" x14ac:dyDescent="0.2">
      <c r="B590" s="292">
        <v>45138</v>
      </c>
      <c r="C590" s="292"/>
      <c r="G590" s="293">
        <v>302</v>
      </c>
      <c r="H590" s="293"/>
      <c r="J590" s="294" t="s">
        <v>307</v>
      </c>
      <c r="K590" s="294"/>
      <c r="L590" s="294"/>
      <c r="N590" s="145">
        <v>4</v>
      </c>
      <c r="P590" s="290" t="s">
        <v>1496</v>
      </c>
      <c r="Q590" s="290"/>
      <c r="R590" s="290"/>
      <c r="S590" s="290"/>
      <c r="U590" s="296">
        <v>0</v>
      </c>
      <c r="V590" s="296"/>
      <c r="X590" s="152">
        <v>861739</v>
      </c>
      <c r="AB590" s="296">
        <v>-7713060</v>
      </c>
      <c r="AC590" s="296"/>
      <c r="AD590" s="296"/>
    </row>
    <row r="591" spans="2:30" ht="7.5" customHeight="1" x14ac:dyDescent="0.2">
      <c r="P591" s="290"/>
      <c r="Q591" s="290"/>
      <c r="R591" s="290"/>
      <c r="S591" s="290"/>
    </row>
    <row r="592" spans="2:30" x14ac:dyDescent="0.2">
      <c r="B592" s="292">
        <v>45169</v>
      </c>
      <c r="C592" s="292"/>
      <c r="G592" s="293">
        <v>335</v>
      </c>
      <c r="H592" s="293"/>
      <c r="J592" s="294" t="s">
        <v>307</v>
      </c>
      <c r="K592" s="294"/>
      <c r="L592" s="294"/>
      <c r="N592" s="145">
        <v>1</v>
      </c>
      <c r="P592" s="295" t="s">
        <v>1497</v>
      </c>
      <c r="Q592" s="295"/>
      <c r="R592" s="295"/>
      <c r="S592" s="295"/>
      <c r="U592" s="296">
        <v>0</v>
      </c>
      <c r="V592" s="296"/>
      <c r="X592" s="152">
        <v>861739</v>
      </c>
      <c r="AB592" s="296">
        <v>-8574799</v>
      </c>
      <c r="AC592" s="296"/>
      <c r="AD592" s="296"/>
    </row>
    <row r="593" spans="2:30" ht="10.5" customHeight="1" x14ac:dyDescent="0.2">
      <c r="B593" s="292">
        <v>45169</v>
      </c>
      <c r="C593" s="292"/>
      <c r="G593" s="293">
        <v>593</v>
      </c>
      <c r="H593" s="293"/>
      <c r="J593" s="294" t="s">
        <v>307</v>
      </c>
      <c r="K593" s="294"/>
      <c r="L593" s="294"/>
      <c r="N593" s="145">
        <v>1</v>
      </c>
      <c r="P593" s="290" t="s">
        <v>1498</v>
      </c>
      <c r="Q593" s="290"/>
      <c r="R593" s="290"/>
      <c r="S593" s="290"/>
      <c r="U593" s="296">
        <v>518875</v>
      </c>
      <c r="V593" s="296"/>
      <c r="X593" s="152">
        <v>0</v>
      </c>
      <c r="AB593" s="296">
        <v>-8055924</v>
      </c>
      <c r="AC593" s="296"/>
      <c r="AD593" s="296"/>
    </row>
    <row r="594" spans="2:30" ht="7.5" customHeight="1" x14ac:dyDescent="0.2">
      <c r="P594" s="290"/>
      <c r="Q594" s="290"/>
      <c r="R594" s="290"/>
      <c r="S594" s="290"/>
    </row>
    <row r="595" spans="2:30" ht="10.5" customHeight="1" x14ac:dyDescent="0.2">
      <c r="B595" s="292">
        <v>45169</v>
      </c>
      <c r="C595" s="292"/>
      <c r="G595" s="293">
        <v>593</v>
      </c>
      <c r="H595" s="293"/>
      <c r="J595" s="294" t="s">
        <v>307</v>
      </c>
      <c r="K595" s="294"/>
      <c r="L595" s="294"/>
      <c r="N595" s="145">
        <v>2</v>
      </c>
      <c r="P595" s="290" t="s">
        <v>1498</v>
      </c>
      <c r="Q595" s="290"/>
      <c r="R595" s="290"/>
      <c r="S595" s="290"/>
      <c r="U595" s="296">
        <v>809452</v>
      </c>
      <c r="V595" s="296"/>
      <c r="X595" s="152">
        <v>0</v>
      </c>
      <c r="AB595" s="296">
        <v>-7246472</v>
      </c>
      <c r="AC595" s="296"/>
      <c r="AD595" s="296"/>
    </row>
    <row r="596" spans="2:30" ht="7.5" customHeight="1" x14ac:dyDescent="0.2">
      <c r="P596" s="290"/>
      <c r="Q596" s="290"/>
      <c r="R596" s="290"/>
      <c r="S596" s="290"/>
    </row>
    <row r="597" spans="2:30" ht="10.5" customHeight="1" x14ac:dyDescent="0.2">
      <c r="B597" s="292">
        <v>45169</v>
      </c>
      <c r="C597" s="292"/>
      <c r="G597" s="293">
        <v>593</v>
      </c>
      <c r="H597" s="293"/>
      <c r="J597" s="294" t="s">
        <v>307</v>
      </c>
      <c r="K597" s="294"/>
      <c r="L597" s="294"/>
      <c r="N597" s="145">
        <v>3</v>
      </c>
      <c r="P597" s="290" t="s">
        <v>1498</v>
      </c>
      <c r="Q597" s="290"/>
      <c r="R597" s="290"/>
      <c r="S597" s="290"/>
      <c r="U597" s="296">
        <v>764241</v>
      </c>
      <c r="V597" s="296"/>
      <c r="X597" s="152">
        <v>0</v>
      </c>
      <c r="AB597" s="296">
        <v>-6482231</v>
      </c>
      <c r="AC597" s="296"/>
      <c r="AD597" s="296"/>
    </row>
    <row r="598" spans="2:30" ht="7.5" customHeight="1" x14ac:dyDescent="0.2">
      <c r="P598" s="290"/>
      <c r="Q598" s="290"/>
      <c r="R598" s="290"/>
      <c r="S598" s="290"/>
    </row>
    <row r="599" spans="2:30" ht="10.5" customHeight="1" x14ac:dyDescent="0.2">
      <c r="B599" s="292">
        <v>45169</v>
      </c>
      <c r="C599" s="292"/>
      <c r="G599" s="293">
        <v>593</v>
      </c>
      <c r="H599" s="293"/>
      <c r="J599" s="294" t="s">
        <v>307</v>
      </c>
      <c r="K599" s="294"/>
      <c r="L599" s="294"/>
      <c r="N599" s="145">
        <v>4</v>
      </c>
      <c r="P599" s="290" t="s">
        <v>1498</v>
      </c>
      <c r="Q599" s="290"/>
      <c r="R599" s="290"/>
      <c r="S599" s="290"/>
      <c r="U599" s="296">
        <v>861739</v>
      </c>
      <c r="V599" s="296"/>
      <c r="X599" s="152">
        <v>0</v>
      </c>
      <c r="AB599" s="296">
        <v>-5620492</v>
      </c>
      <c r="AC599" s="296"/>
      <c r="AD599" s="296"/>
    </row>
    <row r="600" spans="2:30" ht="7.5" customHeight="1" x14ac:dyDescent="0.2">
      <c r="P600" s="290"/>
      <c r="Q600" s="290"/>
      <c r="R600" s="290"/>
      <c r="S600" s="290"/>
    </row>
    <row r="601" spans="2:30" x14ac:dyDescent="0.2">
      <c r="B601" s="292">
        <v>45199</v>
      </c>
      <c r="C601" s="292"/>
      <c r="G601" s="293">
        <v>598</v>
      </c>
      <c r="H601" s="293"/>
      <c r="J601" s="294" t="s">
        <v>307</v>
      </c>
      <c r="K601" s="294"/>
      <c r="L601" s="294"/>
      <c r="N601" s="145">
        <v>1</v>
      </c>
      <c r="P601" s="295" t="s">
        <v>1499</v>
      </c>
      <c r="Q601" s="295"/>
      <c r="R601" s="295"/>
      <c r="S601" s="295"/>
      <c r="U601" s="296">
        <v>0</v>
      </c>
      <c r="V601" s="296"/>
      <c r="X601" s="152">
        <v>905738</v>
      </c>
      <c r="AB601" s="296">
        <v>-6526230</v>
      </c>
      <c r="AC601" s="296"/>
      <c r="AD601" s="296"/>
    </row>
    <row r="602" spans="2:30" x14ac:dyDescent="0.2">
      <c r="B602" s="292">
        <v>45230</v>
      </c>
      <c r="C602" s="292"/>
      <c r="G602" s="293">
        <v>599</v>
      </c>
      <c r="H602" s="293"/>
      <c r="J602" s="294" t="s">
        <v>307</v>
      </c>
      <c r="K602" s="294"/>
      <c r="L602" s="294"/>
      <c r="N602" s="145">
        <v>1</v>
      </c>
      <c r="P602" s="295" t="s">
        <v>1500</v>
      </c>
      <c r="Q602" s="295"/>
      <c r="R602" s="295"/>
      <c r="S602" s="295"/>
      <c r="U602" s="296">
        <v>0</v>
      </c>
      <c r="V602" s="296"/>
      <c r="X602" s="152">
        <v>544545</v>
      </c>
      <c r="AB602" s="296">
        <v>-7070775</v>
      </c>
      <c r="AC602" s="296"/>
      <c r="AD602" s="296"/>
    </row>
    <row r="603" spans="2:30" x14ac:dyDescent="0.2">
      <c r="B603" s="292">
        <v>45260</v>
      </c>
      <c r="C603" s="292"/>
      <c r="G603" s="293">
        <v>600</v>
      </c>
      <c r="H603" s="293"/>
      <c r="J603" s="294" t="s">
        <v>307</v>
      </c>
      <c r="K603" s="294"/>
      <c r="L603" s="294"/>
      <c r="N603" s="145">
        <v>1</v>
      </c>
      <c r="P603" s="295" t="s">
        <v>1501</v>
      </c>
      <c r="Q603" s="295"/>
      <c r="R603" s="295"/>
      <c r="S603" s="295"/>
      <c r="U603" s="296">
        <v>0</v>
      </c>
      <c r="V603" s="296"/>
      <c r="X603" s="152">
        <v>619469</v>
      </c>
      <c r="AB603" s="296">
        <v>-7690244</v>
      </c>
      <c r="AC603" s="296"/>
      <c r="AD603" s="296"/>
    </row>
    <row r="604" spans="2:30" x14ac:dyDescent="0.2">
      <c r="B604" s="292">
        <v>45280</v>
      </c>
      <c r="C604" s="292"/>
      <c r="G604" s="293">
        <v>602</v>
      </c>
      <c r="H604" s="293"/>
      <c r="J604" s="294" t="s">
        <v>307</v>
      </c>
      <c r="K604" s="294"/>
      <c r="L604" s="294"/>
      <c r="N604" s="145">
        <v>1</v>
      </c>
      <c r="P604" s="295" t="s">
        <v>1502</v>
      </c>
      <c r="Q604" s="295"/>
      <c r="R604" s="295"/>
      <c r="S604" s="295"/>
      <c r="U604" s="296">
        <v>0</v>
      </c>
      <c r="V604" s="296"/>
      <c r="X604" s="152">
        <v>637370</v>
      </c>
      <c r="AB604" s="296">
        <v>-8327614</v>
      </c>
      <c r="AC604" s="296"/>
      <c r="AD604" s="296"/>
    </row>
    <row r="605" spans="2:30" x14ac:dyDescent="0.2">
      <c r="B605" s="292">
        <v>45291</v>
      </c>
      <c r="C605" s="292"/>
      <c r="G605" s="293">
        <v>606</v>
      </c>
      <c r="H605" s="293"/>
      <c r="J605" s="294" t="s">
        <v>307</v>
      </c>
      <c r="K605" s="294"/>
      <c r="L605" s="294"/>
      <c r="N605" s="145">
        <v>1</v>
      </c>
      <c r="P605" s="295" t="s">
        <v>1503</v>
      </c>
      <c r="Q605" s="295"/>
      <c r="R605" s="295"/>
      <c r="S605" s="295"/>
      <c r="U605" s="296">
        <v>0</v>
      </c>
      <c r="V605" s="296"/>
      <c r="X605" s="152">
        <v>1029327</v>
      </c>
      <c r="AB605" s="296">
        <v>-9356941</v>
      </c>
      <c r="AC605" s="296"/>
      <c r="AD605" s="296"/>
    </row>
    <row r="606" spans="2:30" ht="3.75" customHeight="1" x14ac:dyDescent="0.2"/>
    <row r="607" spans="2:30" ht="3" customHeight="1" x14ac:dyDescent="0.2">
      <c r="U607" s="288">
        <v>2954307</v>
      </c>
      <c r="V607" s="288"/>
      <c r="X607" s="288">
        <v>12311248</v>
      </c>
      <c r="AB607" s="289">
        <v>-9356941</v>
      </c>
      <c r="AC607" s="289"/>
      <c r="AD607" s="289"/>
    </row>
    <row r="608" spans="2:30" ht="6.75" customHeight="1" x14ac:dyDescent="0.2">
      <c r="P608" s="290" t="s">
        <v>298</v>
      </c>
      <c r="Q608" s="290"/>
      <c r="R608" s="290"/>
      <c r="S608" s="290"/>
      <c r="U608" s="288"/>
      <c r="V608" s="288"/>
      <c r="X608" s="288"/>
      <c r="AB608" s="289"/>
      <c r="AC608" s="289"/>
      <c r="AD608" s="289"/>
    </row>
    <row r="609" spans="2:30" ht="6" customHeight="1" x14ac:dyDescent="0.2">
      <c r="P609" s="290"/>
      <c r="Q609" s="290"/>
      <c r="R609" s="290"/>
      <c r="S609" s="290"/>
    </row>
    <row r="610" spans="2:30" ht="9" customHeight="1" x14ac:dyDescent="0.2">
      <c r="P610" s="283" t="s">
        <v>299</v>
      </c>
      <c r="Q610" s="283"/>
      <c r="R610" s="283"/>
      <c r="S610" s="283"/>
      <c r="U610" s="291">
        <v>2954307</v>
      </c>
      <c r="V610" s="291"/>
      <c r="X610" s="153">
        <v>12311248</v>
      </c>
      <c r="AB610" s="291">
        <v>-9356941</v>
      </c>
      <c r="AC610" s="291"/>
      <c r="AD610" s="291"/>
    </row>
    <row r="611" spans="2:30" ht="2.25" customHeight="1" x14ac:dyDescent="0.2"/>
    <row r="612" spans="2:30" ht="13.5" customHeight="1" x14ac:dyDescent="0.2">
      <c r="B612" s="283" t="s">
        <v>300</v>
      </c>
      <c r="C612" s="283"/>
      <c r="G612" s="284" t="s">
        <v>1452</v>
      </c>
      <c r="H612" s="284"/>
      <c r="I612" s="284"/>
      <c r="J612" s="284"/>
      <c r="K612" s="284"/>
      <c r="U612" s="285">
        <v>6449267</v>
      </c>
      <c r="V612" s="285"/>
      <c r="X612" s="154">
        <v>50755978</v>
      </c>
      <c r="AB612" s="285">
        <v>-44306711</v>
      </c>
      <c r="AC612" s="285"/>
      <c r="AD612" s="285"/>
    </row>
    <row r="613" spans="2:30" ht="4.5" customHeight="1" thickBot="1" x14ac:dyDescent="0.25"/>
    <row r="614" spans="2:30" ht="10.5" customHeight="1" thickTop="1" x14ac:dyDescent="0.2">
      <c r="B614" s="286" t="s">
        <v>1348</v>
      </c>
      <c r="C614" s="286"/>
      <c r="D614" s="286"/>
      <c r="E614" s="286"/>
      <c r="F614" s="286"/>
      <c r="G614" s="286"/>
      <c r="U614" s="287">
        <v>6449267</v>
      </c>
      <c r="V614" s="287"/>
      <c r="X614" s="155">
        <v>190254158</v>
      </c>
      <c r="AB614" s="287">
        <v>-183804891</v>
      </c>
      <c r="AC614" s="287"/>
      <c r="AD614" s="287"/>
    </row>
    <row r="615" spans="2:30" ht="140.25" customHeight="1" x14ac:dyDescent="0.2"/>
    <row r="616" spans="2:30" ht="6" customHeight="1" x14ac:dyDescent="0.2"/>
    <row r="617" spans="2:30" ht="16.5" customHeight="1" x14ac:dyDescent="0.2">
      <c r="C617" s="281" t="s">
        <v>1349</v>
      </c>
      <c r="D617" s="281"/>
      <c r="E617" s="282" t="s">
        <v>1350</v>
      </c>
      <c r="F617" s="282"/>
      <c r="G617" s="282"/>
      <c r="H617" s="282"/>
      <c r="I617" s="282"/>
      <c r="J617" s="282"/>
    </row>
    <row r="618" spans="2:30" ht="2.25" customHeight="1" x14ac:dyDescent="0.2"/>
  </sheetData>
  <mergeCells count="985">
    <mergeCell ref="AA1:AB1"/>
    <mergeCell ref="AD1:AE1"/>
    <mergeCell ref="C3:P3"/>
    <mergeCell ref="AA3:AC3"/>
    <mergeCell ref="AD3:AE3"/>
    <mergeCell ref="C4:U4"/>
    <mergeCell ref="C5:Q5"/>
    <mergeCell ref="H7:Y7"/>
    <mergeCell ref="H8:Y8"/>
    <mergeCell ref="H9:Y9"/>
    <mergeCell ref="C11:D11"/>
    <mergeCell ref="F11:G11"/>
    <mergeCell ref="J11:L11"/>
    <mergeCell ref="P11:R11"/>
    <mergeCell ref="U11:V11"/>
    <mergeCell ref="B19:C19"/>
    <mergeCell ref="G19:H19"/>
    <mergeCell ref="J19:L19"/>
    <mergeCell ref="P19:S19"/>
    <mergeCell ref="U19:V19"/>
    <mergeCell ref="AB19:AD19"/>
    <mergeCell ref="AB11:AD11"/>
    <mergeCell ref="B12:F12"/>
    <mergeCell ref="G12:P12"/>
    <mergeCell ref="B14:F14"/>
    <mergeCell ref="G14:P14"/>
    <mergeCell ref="P18:S18"/>
    <mergeCell ref="U18:V18"/>
    <mergeCell ref="AB18:AD18"/>
    <mergeCell ref="B21:C21"/>
    <mergeCell ref="G21:H21"/>
    <mergeCell ref="J21:L21"/>
    <mergeCell ref="P21:S21"/>
    <mergeCell ref="U21:V21"/>
    <mergeCell ref="AB21:AD21"/>
    <mergeCell ref="B20:C20"/>
    <mergeCell ref="G20:H20"/>
    <mergeCell ref="J20:L20"/>
    <mergeCell ref="P20:S20"/>
    <mergeCell ref="U20:V20"/>
    <mergeCell ref="AB20:AD20"/>
    <mergeCell ref="B23:C23"/>
    <mergeCell ref="G23:H23"/>
    <mergeCell ref="J23:L23"/>
    <mergeCell ref="P23:S23"/>
    <mergeCell ref="U23:V23"/>
    <mergeCell ref="AB23:AD23"/>
    <mergeCell ref="B22:C22"/>
    <mergeCell ref="G22:H22"/>
    <mergeCell ref="J22:L22"/>
    <mergeCell ref="P22:S22"/>
    <mergeCell ref="U22:V22"/>
    <mergeCell ref="AB22:AD22"/>
    <mergeCell ref="B25:C25"/>
    <mergeCell ref="G25:H25"/>
    <mergeCell ref="J25:L25"/>
    <mergeCell ref="P25:S25"/>
    <mergeCell ref="U25:V25"/>
    <mergeCell ref="AB25:AD25"/>
    <mergeCell ref="B24:C24"/>
    <mergeCell ref="G24:H24"/>
    <mergeCell ref="J24:L24"/>
    <mergeCell ref="P24:S24"/>
    <mergeCell ref="U24:V24"/>
    <mergeCell ref="AB24:AD24"/>
    <mergeCell ref="B27:C27"/>
    <mergeCell ref="G27:H27"/>
    <mergeCell ref="J27:L27"/>
    <mergeCell ref="P27:S27"/>
    <mergeCell ref="U27:V27"/>
    <mergeCell ref="AB27:AD27"/>
    <mergeCell ref="B26:C26"/>
    <mergeCell ref="G26:H26"/>
    <mergeCell ref="J26:L26"/>
    <mergeCell ref="P26:S26"/>
    <mergeCell ref="U26:V26"/>
    <mergeCell ref="AB26:AD26"/>
    <mergeCell ref="B29:C29"/>
    <mergeCell ref="G29:H29"/>
    <mergeCell ref="J29:L29"/>
    <mergeCell ref="P29:S29"/>
    <mergeCell ref="U29:V29"/>
    <mergeCell ref="AB29:AD29"/>
    <mergeCell ref="B28:C28"/>
    <mergeCell ref="G28:H28"/>
    <mergeCell ref="J28:L28"/>
    <mergeCell ref="P28:S28"/>
    <mergeCell ref="U28:V28"/>
    <mergeCell ref="AB28:AD28"/>
    <mergeCell ref="U32:V33"/>
    <mergeCell ref="X32:X33"/>
    <mergeCell ref="AB32:AD33"/>
    <mergeCell ref="P33:S34"/>
    <mergeCell ref="P35:S35"/>
    <mergeCell ref="U35:V35"/>
    <mergeCell ref="AB35:AD35"/>
    <mergeCell ref="B30:C30"/>
    <mergeCell ref="G30:H30"/>
    <mergeCell ref="J30:L30"/>
    <mergeCell ref="P30:S30"/>
    <mergeCell ref="U30:V30"/>
    <mergeCell ref="AB30:AD30"/>
    <mergeCell ref="B48:F48"/>
    <mergeCell ref="G48:P48"/>
    <mergeCell ref="P50:S50"/>
    <mergeCell ref="U50:V50"/>
    <mergeCell ref="AB50:AD50"/>
    <mergeCell ref="B38:F38"/>
    <mergeCell ref="G38:P38"/>
    <mergeCell ref="P40:S40"/>
    <mergeCell ref="U40:V40"/>
    <mergeCell ref="AB40:AD40"/>
    <mergeCell ref="U42:V43"/>
    <mergeCell ref="X42:X43"/>
    <mergeCell ref="AB42:AD43"/>
    <mergeCell ref="P43:S44"/>
    <mergeCell ref="U52:V53"/>
    <mergeCell ref="X52:X53"/>
    <mergeCell ref="AB52:AD53"/>
    <mergeCell ref="P53:S54"/>
    <mergeCell ref="P55:S55"/>
    <mergeCell ref="U55:V55"/>
    <mergeCell ref="AB55:AD55"/>
    <mergeCell ref="P45:S45"/>
    <mergeCell ref="U45:V45"/>
    <mergeCell ref="AB45:AD45"/>
    <mergeCell ref="B68:F68"/>
    <mergeCell ref="G68:P68"/>
    <mergeCell ref="P70:S70"/>
    <mergeCell ref="U70:V70"/>
    <mergeCell ref="AB70:AD70"/>
    <mergeCell ref="B58:F58"/>
    <mergeCell ref="G58:P58"/>
    <mergeCell ref="P60:S60"/>
    <mergeCell ref="U60:V60"/>
    <mergeCell ref="AB60:AD60"/>
    <mergeCell ref="U62:V63"/>
    <mergeCell ref="X62:X63"/>
    <mergeCell ref="AB62:AD63"/>
    <mergeCell ref="P63:S64"/>
    <mergeCell ref="U73:V74"/>
    <mergeCell ref="X73:X74"/>
    <mergeCell ref="AB73:AD74"/>
    <mergeCell ref="P74:S75"/>
    <mergeCell ref="P76:S76"/>
    <mergeCell ref="U76:V76"/>
    <mergeCell ref="AB76:AD76"/>
    <mergeCell ref="P65:S65"/>
    <mergeCell ref="U65:V65"/>
    <mergeCell ref="AB65:AD65"/>
    <mergeCell ref="B88:F88"/>
    <mergeCell ref="G88:P88"/>
    <mergeCell ref="P90:S90"/>
    <mergeCell ref="U90:V90"/>
    <mergeCell ref="AB90:AD90"/>
    <mergeCell ref="B79:F79"/>
    <mergeCell ref="G79:P79"/>
    <mergeCell ref="P80:S80"/>
    <mergeCell ref="U80:V80"/>
    <mergeCell ref="AB80:AD80"/>
    <mergeCell ref="U82:V83"/>
    <mergeCell ref="X82:X83"/>
    <mergeCell ref="AB82:AD83"/>
    <mergeCell ref="P83:S84"/>
    <mergeCell ref="U92:V93"/>
    <mergeCell ref="X92:X93"/>
    <mergeCell ref="AB92:AD93"/>
    <mergeCell ref="P93:S94"/>
    <mergeCell ref="P95:S95"/>
    <mergeCell ref="U95:V95"/>
    <mergeCell ref="AB95:AD95"/>
    <mergeCell ref="P85:S85"/>
    <mergeCell ref="U85:V85"/>
    <mergeCell ref="AB85:AD85"/>
    <mergeCell ref="B108:F108"/>
    <mergeCell ref="G108:P108"/>
    <mergeCell ref="P110:S110"/>
    <mergeCell ref="U110:V110"/>
    <mergeCell ref="AB110:AD110"/>
    <mergeCell ref="B98:F98"/>
    <mergeCell ref="G98:P98"/>
    <mergeCell ref="P100:S100"/>
    <mergeCell ref="U100:V100"/>
    <mergeCell ref="AB100:AD100"/>
    <mergeCell ref="U102:V103"/>
    <mergeCell ref="X102:X103"/>
    <mergeCell ref="AB102:AD103"/>
    <mergeCell ref="P103:S104"/>
    <mergeCell ref="U112:V113"/>
    <mergeCell ref="X112:X113"/>
    <mergeCell ref="AB112:AD113"/>
    <mergeCell ref="P113:S114"/>
    <mergeCell ref="P115:S115"/>
    <mergeCell ref="U115:V115"/>
    <mergeCell ref="AB115:AD115"/>
    <mergeCell ref="P105:S105"/>
    <mergeCell ref="U105:V105"/>
    <mergeCell ref="AB105:AD105"/>
    <mergeCell ref="P125:S125"/>
    <mergeCell ref="U125:V125"/>
    <mergeCell ref="AB125:AD125"/>
    <mergeCell ref="B127:C127"/>
    <mergeCell ref="G127:K127"/>
    <mergeCell ref="U127:V127"/>
    <mergeCell ref="AB127:AD127"/>
    <mergeCell ref="B118:F118"/>
    <mergeCell ref="G118:P118"/>
    <mergeCell ref="P120:S120"/>
    <mergeCell ref="U120:V120"/>
    <mergeCell ref="AB120:AD120"/>
    <mergeCell ref="U122:V123"/>
    <mergeCell ref="X122:X123"/>
    <mergeCell ref="AB122:AD123"/>
    <mergeCell ref="P123:S124"/>
    <mergeCell ref="AB134:AD134"/>
    <mergeCell ref="U136:V137"/>
    <mergeCell ref="X136:X137"/>
    <mergeCell ref="AB136:AD137"/>
    <mergeCell ref="P137:S138"/>
    <mergeCell ref="P139:S139"/>
    <mergeCell ref="U139:V139"/>
    <mergeCell ref="AB139:AD139"/>
    <mergeCell ref="B129:F129"/>
    <mergeCell ref="G129:P129"/>
    <mergeCell ref="B132:F132"/>
    <mergeCell ref="G132:P132"/>
    <mergeCell ref="P134:S134"/>
    <mergeCell ref="U134:V134"/>
    <mergeCell ref="B152:F152"/>
    <mergeCell ref="G152:P152"/>
    <mergeCell ref="P154:S154"/>
    <mergeCell ref="U154:V154"/>
    <mergeCell ref="AB154:AD154"/>
    <mergeCell ref="B142:F142"/>
    <mergeCell ref="G142:P142"/>
    <mergeCell ref="P144:S144"/>
    <mergeCell ref="U144:V144"/>
    <mergeCell ref="AB144:AD144"/>
    <mergeCell ref="U146:V147"/>
    <mergeCell ref="X146:X147"/>
    <mergeCell ref="AB146:AD147"/>
    <mergeCell ref="P147:S148"/>
    <mergeCell ref="U155:V156"/>
    <mergeCell ref="X155:X156"/>
    <mergeCell ref="AB155:AD156"/>
    <mergeCell ref="P156:S157"/>
    <mergeCell ref="P158:S158"/>
    <mergeCell ref="U158:V158"/>
    <mergeCell ref="AB158:AD158"/>
    <mergeCell ref="P149:S149"/>
    <mergeCell ref="U149:V149"/>
    <mergeCell ref="AB149:AD149"/>
    <mergeCell ref="P168:S168"/>
    <mergeCell ref="U168:V168"/>
    <mergeCell ref="AB168:AD168"/>
    <mergeCell ref="B170:C170"/>
    <mergeCell ref="G170:K170"/>
    <mergeCell ref="U170:V170"/>
    <mergeCell ref="AB170:AD170"/>
    <mergeCell ref="B161:F161"/>
    <mergeCell ref="G161:P161"/>
    <mergeCell ref="P163:S163"/>
    <mergeCell ref="U163:V163"/>
    <mergeCell ref="AB163:AD163"/>
    <mergeCell ref="U165:V166"/>
    <mergeCell ref="X165:X166"/>
    <mergeCell ref="AB165:AD166"/>
    <mergeCell ref="P166:S167"/>
    <mergeCell ref="AB177:AD177"/>
    <mergeCell ref="U179:V180"/>
    <mergeCell ref="X179:X180"/>
    <mergeCell ref="AB179:AD180"/>
    <mergeCell ref="P180:S181"/>
    <mergeCell ref="P182:S182"/>
    <mergeCell ref="U182:V182"/>
    <mergeCell ref="AB182:AD182"/>
    <mergeCell ref="B172:F172"/>
    <mergeCell ref="G172:P172"/>
    <mergeCell ref="B175:F175"/>
    <mergeCell ref="G175:P175"/>
    <mergeCell ref="P177:S177"/>
    <mergeCell ref="U177:V177"/>
    <mergeCell ref="B195:F195"/>
    <mergeCell ref="G195:P195"/>
    <mergeCell ref="P197:S197"/>
    <mergeCell ref="U197:V197"/>
    <mergeCell ref="AB197:AD197"/>
    <mergeCell ref="B185:F185"/>
    <mergeCell ref="G185:P185"/>
    <mergeCell ref="P187:S187"/>
    <mergeCell ref="U187:V187"/>
    <mergeCell ref="AB187:AD187"/>
    <mergeCell ref="U189:V190"/>
    <mergeCell ref="X189:X190"/>
    <mergeCell ref="AB189:AD190"/>
    <mergeCell ref="P190:S191"/>
    <mergeCell ref="U199:V200"/>
    <mergeCell ref="X199:X200"/>
    <mergeCell ref="AB199:AD200"/>
    <mergeCell ref="P200:S201"/>
    <mergeCell ref="P202:S202"/>
    <mergeCell ref="U202:V202"/>
    <mergeCell ref="AB202:AD202"/>
    <mergeCell ref="P192:S192"/>
    <mergeCell ref="U192:V192"/>
    <mergeCell ref="AB192:AD192"/>
    <mergeCell ref="B215:F215"/>
    <mergeCell ref="G215:P215"/>
    <mergeCell ref="P217:S217"/>
    <mergeCell ref="U217:V217"/>
    <mergeCell ref="AB217:AD217"/>
    <mergeCell ref="B205:F205"/>
    <mergeCell ref="G205:P205"/>
    <mergeCell ref="P207:S207"/>
    <mergeCell ref="U207:V207"/>
    <mergeCell ref="AB207:AD207"/>
    <mergeCell ref="U209:V210"/>
    <mergeCell ref="X209:X210"/>
    <mergeCell ref="AB209:AD210"/>
    <mergeCell ref="P210:S211"/>
    <mergeCell ref="U219:V220"/>
    <mergeCell ref="X219:X220"/>
    <mergeCell ref="AB219:AD220"/>
    <mergeCell ref="P220:S221"/>
    <mergeCell ref="P222:S222"/>
    <mergeCell ref="U222:V222"/>
    <mergeCell ref="AB222:AD222"/>
    <mergeCell ref="P212:S212"/>
    <mergeCell ref="U212:V212"/>
    <mergeCell ref="AB212:AD212"/>
    <mergeCell ref="B234:F234"/>
    <mergeCell ref="G234:P234"/>
    <mergeCell ref="P236:S236"/>
    <mergeCell ref="U236:V236"/>
    <mergeCell ref="AB236:AD236"/>
    <mergeCell ref="B225:F225"/>
    <mergeCell ref="G225:P225"/>
    <mergeCell ref="P227:S227"/>
    <mergeCell ref="U227:V227"/>
    <mergeCell ref="AB227:AD227"/>
    <mergeCell ref="U228:V229"/>
    <mergeCell ref="X228:X229"/>
    <mergeCell ref="AB228:AD229"/>
    <mergeCell ref="P229:S230"/>
    <mergeCell ref="U238:V239"/>
    <mergeCell ref="X238:X239"/>
    <mergeCell ref="AB238:AD239"/>
    <mergeCell ref="P239:S240"/>
    <mergeCell ref="P241:S241"/>
    <mergeCell ref="U241:V241"/>
    <mergeCell ref="AB241:AD241"/>
    <mergeCell ref="P231:S231"/>
    <mergeCell ref="U231:V231"/>
    <mergeCell ref="AB231:AD231"/>
    <mergeCell ref="B254:F254"/>
    <mergeCell ref="G254:P254"/>
    <mergeCell ref="P256:S256"/>
    <mergeCell ref="U256:V256"/>
    <mergeCell ref="AB256:AD256"/>
    <mergeCell ref="B244:F244"/>
    <mergeCell ref="G244:P244"/>
    <mergeCell ref="P246:S246"/>
    <mergeCell ref="U246:V246"/>
    <mergeCell ref="AB246:AD246"/>
    <mergeCell ref="U248:V249"/>
    <mergeCell ref="X248:X249"/>
    <mergeCell ref="AB248:AD249"/>
    <mergeCell ref="P249:S250"/>
    <mergeCell ref="U258:V259"/>
    <mergeCell ref="X258:X259"/>
    <mergeCell ref="AB258:AD259"/>
    <mergeCell ref="P259:S260"/>
    <mergeCell ref="P261:S261"/>
    <mergeCell ref="U261:V261"/>
    <mergeCell ref="AB261:AD261"/>
    <mergeCell ref="P251:S251"/>
    <mergeCell ref="U251:V251"/>
    <mergeCell ref="AB251:AD251"/>
    <mergeCell ref="B274:F274"/>
    <mergeCell ref="G274:P274"/>
    <mergeCell ref="P276:S276"/>
    <mergeCell ref="U276:V276"/>
    <mergeCell ref="AB276:AD276"/>
    <mergeCell ref="B264:F264"/>
    <mergeCell ref="G264:P264"/>
    <mergeCell ref="P266:S266"/>
    <mergeCell ref="U266:V266"/>
    <mergeCell ref="AB266:AD266"/>
    <mergeCell ref="U268:V269"/>
    <mergeCell ref="X268:X269"/>
    <mergeCell ref="AB268:AD269"/>
    <mergeCell ref="P269:S270"/>
    <mergeCell ref="U278:V279"/>
    <mergeCell ref="X278:X279"/>
    <mergeCell ref="AB278:AD279"/>
    <mergeCell ref="P279:S280"/>
    <mergeCell ref="P281:S281"/>
    <mergeCell ref="U281:V281"/>
    <mergeCell ref="AB281:AD281"/>
    <mergeCell ref="P271:S271"/>
    <mergeCell ref="U271:V271"/>
    <mergeCell ref="AB271:AD271"/>
    <mergeCell ref="B294:F294"/>
    <mergeCell ref="G294:P294"/>
    <mergeCell ref="P296:S296"/>
    <mergeCell ref="U296:V296"/>
    <mergeCell ref="AB296:AD296"/>
    <mergeCell ref="B284:F284"/>
    <mergeCell ref="G284:P284"/>
    <mergeCell ref="P286:S286"/>
    <mergeCell ref="U286:V286"/>
    <mergeCell ref="AB286:AD286"/>
    <mergeCell ref="U288:V289"/>
    <mergeCell ref="X288:X289"/>
    <mergeCell ref="AB288:AD289"/>
    <mergeCell ref="P289:S290"/>
    <mergeCell ref="U298:V299"/>
    <mergeCell ref="X298:X299"/>
    <mergeCell ref="AB298:AD299"/>
    <mergeCell ref="P299:S300"/>
    <mergeCell ref="P301:S301"/>
    <mergeCell ref="U301:V301"/>
    <mergeCell ref="AB301:AD301"/>
    <mergeCell ref="P291:S291"/>
    <mergeCell ref="U291:V291"/>
    <mergeCell ref="AB291:AD291"/>
    <mergeCell ref="B313:F313"/>
    <mergeCell ref="G313:P313"/>
    <mergeCell ref="P315:S315"/>
    <mergeCell ref="U315:V315"/>
    <mergeCell ref="AB315:AD315"/>
    <mergeCell ref="B304:F304"/>
    <mergeCell ref="G304:P304"/>
    <mergeCell ref="P305:S305"/>
    <mergeCell ref="U305:V305"/>
    <mergeCell ref="AB305:AD305"/>
    <mergeCell ref="U307:V308"/>
    <mergeCell ref="X307:X308"/>
    <mergeCell ref="AB307:AD308"/>
    <mergeCell ref="P308:S309"/>
    <mergeCell ref="U317:V318"/>
    <mergeCell ref="X317:X318"/>
    <mergeCell ref="AB317:AD318"/>
    <mergeCell ref="P318:S319"/>
    <mergeCell ref="P320:S320"/>
    <mergeCell ref="U320:V320"/>
    <mergeCell ref="AB320:AD320"/>
    <mergeCell ref="P310:S310"/>
    <mergeCell ref="U310:V310"/>
    <mergeCell ref="AB310:AD310"/>
    <mergeCell ref="B333:F333"/>
    <mergeCell ref="G333:P333"/>
    <mergeCell ref="P335:S335"/>
    <mergeCell ref="U335:V335"/>
    <mergeCell ref="AB335:AD335"/>
    <mergeCell ref="B323:F323"/>
    <mergeCell ref="G323:P323"/>
    <mergeCell ref="P325:S325"/>
    <mergeCell ref="U325:V325"/>
    <mergeCell ref="AB325:AD325"/>
    <mergeCell ref="U327:V328"/>
    <mergeCell ref="X327:X328"/>
    <mergeCell ref="AB327:AD328"/>
    <mergeCell ref="P328:S329"/>
    <mergeCell ref="U337:V338"/>
    <mergeCell ref="X337:X338"/>
    <mergeCell ref="AB337:AD338"/>
    <mergeCell ref="P338:S339"/>
    <mergeCell ref="P340:S340"/>
    <mergeCell ref="U340:V340"/>
    <mergeCell ref="AB340:AD340"/>
    <mergeCell ref="P330:S330"/>
    <mergeCell ref="U330:V330"/>
    <mergeCell ref="AB330:AD330"/>
    <mergeCell ref="B353:F353"/>
    <mergeCell ref="G353:P353"/>
    <mergeCell ref="P355:S355"/>
    <mergeCell ref="U355:V355"/>
    <mergeCell ref="AB355:AD355"/>
    <mergeCell ref="B343:F343"/>
    <mergeCell ref="G343:P343"/>
    <mergeCell ref="P345:S345"/>
    <mergeCell ref="U345:V345"/>
    <mergeCell ref="AB345:AD345"/>
    <mergeCell ref="U347:V348"/>
    <mergeCell ref="X347:X348"/>
    <mergeCell ref="AB347:AD348"/>
    <mergeCell ref="P348:S349"/>
    <mergeCell ref="U357:V358"/>
    <mergeCell ref="X357:X358"/>
    <mergeCell ref="AB357:AD358"/>
    <mergeCell ref="P358:S359"/>
    <mergeCell ref="P360:S360"/>
    <mergeCell ref="U360:V360"/>
    <mergeCell ref="AB360:AD360"/>
    <mergeCell ref="P350:S350"/>
    <mergeCell ref="U350:V350"/>
    <mergeCell ref="AB350:AD350"/>
    <mergeCell ref="P370:S370"/>
    <mergeCell ref="U370:V370"/>
    <mergeCell ref="AB370:AD370"/>
    <mergeCell ref="B373:F373"/>
    <mergeCell ref="G373:P373"/>
    <mergeCell ref="P375:S375"/>
    <mergeCell ref="U375:V375"/>
    <mergeCell ref="AB375:AD375"/>
    <mergeCell ref="B363:F363"/>
    <mergeCell ref="G363:P363"/>
    <mergeCell ref="P365:S365"/>
    <mergeCell ref="U365:V365"/>
    <mergeCell ref="AB365:AD365"/>
    <mergeCell ref="U367:V368"/>
    <mergeCell ref="X367:X368"/>
    <mergeCell ref="AB367:AD368"/>
    <mergeCell ref="P368:S369"/>
    <mergeCell ref="P382:S382"/>
    <mergeCell ref="U382:V382"/>
    <mergeCell ref="AB382:AD382"/>
    <mergeCell ref="U384:V385"/>
    <mergeCell ref="X384:X385"/>
    <mergeCell ref="AB384:AD385"/>
    <mergeCell ref="P385:S386"/>
    <mergeCell ref="U377:V378"/>
    <mergeCell ref="X377:X378"/>
    <mergeCell ref="AB377:AD378"/>
    <mergeCell ref="P378:S379"/>
    <mergeCell ref="P380:S380"/>
    <mergeCell ref="U380:V380"/>
    <mergeCell ref="AB380:AD380"/>
    <mergeCell ref="B391:F391"/>
    <mergeCell ref="G391:P391"/>
    <mergeCell ref="B394:F394"/>
    <mergeCell ref="G394:P394"/>
    <mergeCell ref="P396:S396"/>
    <mergeCell ref="U396:V396"/>
    <mergeCell ref="P387:S387"/>
    <mergeCell ref="U387:V387"/>
    <mergeCell ref="AB387:AD387"/>
    <mergeCell ref="B389:C389"/>
    <mergeCell ref="G389:K389"/>
    <mergeCell ref="U389:V389"/>
    <mergeCell ref="AB389:AD389"/>
    <mergeCell ref="B403:C403"/>
    <mergeCell ref="G403:K403"/>
    <mergeCell ref="U403:V403"/>
    <mergeCell ref="AB403:AD403"/>
    <mergeCell ref="B405:F405"/>
    <mergeCell ref="G405:P405"/>
    <mergeCell ref="AB396:AD396"/>
    <mergeCell ref="U398:V399"/>
    <mergeCell ref="X398:X399"/>
    <mergeCell ref="AB398:AD399"/>
    <mergeCell ref="P399:S400"/>
    <mergeCell ref="P401:S401"/>
    <mergeCell ref="U401:V401"/>
    <mergeCell ref="AB401:AD401"/>
    <mergeCell ref="B418:F418"/>
    <mergeCell ref="G418:P418"/>
    <mergeCell ref="P420:S420"/>
    <mergeCell ref="U420:V420"/>
    <mergeCell ref="AB420:AD420"/>
    <mergeCell ref="B408:F408"/>
    <mergeCell ref="G408:P408"/>
    <mergeCell ref="P410:S410"/>
    <mergeCell ref="U410:V410"/>
    <mergeCell ref="AB410:AD410"/>
    <mergeCell ref="U412:V413"/>
    <mergeCell ref="X412:X413"/>
    <mergeCell ref="AB412:AD413"/>
    <mergeCell ref="P413:S414"/>
    <mergeCell ref="U422:V423"/>
    <mergeCell ref="X422:X423"/>
    <mergeCell ref="AB422:AD423"/>
    <mergeCell ref="P423:S424"/>
    <mergeCell ref="P425:S425"/>
    <mergeCell ref="U425:V425"/>
    <mergeCell ref="AB425:AD425"/>
    <mergeCell ref="P415:S415"/>
    <mergeCell ref="U415:V415"/>
    <mergeCell ref="AB415:AD415"/>
    <mergeCell ref="B438:F438"/>
    <mergeCell ref="G438:P438"/>
    <mergeCell ref="P440:S440"/>
    <mergeCell ref="U440:V440"/>
    <mergeCell ref="AB440:AD440"/>
    <mergeCell ref="B428:F428"/>
    <mergeCell ref="G428:P428"/>
    <mergeCell ref="P430:S430"/>
    <mergeCell ref="U430:V430"/>
    <mergeCell ref="AB430:AD430"/>
    <mergeCell ref="U432:V433"/>
    <mergeCell ref="X432:X433"/>
    <mergeCell ref="AB432:AD433"/>
    <mergeCell ref="P433:S434"/>
    <mergeCell ref="U442:V443"/>
    <mergeCell ref="X442:X443"/>
    <mergeCell ref="AB442:AD443"/>
    <mergeCell ref="P443:S444"/>
    <mergeCell ref="P445:S445"/>
    <mergeCell ref="U445:V445"/>
    <mergeCell ref="AB445:AD445"/>
    <mergeCell ref="P435:S435"/>
    <mergeCell ref="U435:V435"/>
    <mergeCell ref="AB435:AD435"/>
    <mergeCell ref="B448:F448"/>
    <mergeCell ref="G448:P448"/>
    <mergeCell ref="P450:S450"/>
    <mergeCell ref="U450:V450"/>
    <mergeCell ref="AB450:AD450"/>
    <mergeCell ref="U452:V453"/>
    <mergeCell ref="X452:X453"/>
    <mergeCell ref="AB452:AD453"/>
    <mergeCell ref="P453:S454"/>
    <mergeCell ref="B458:F458"/>
    <mergeCell ref="G458:P458"/>
    <mergeCell ref="B461:F461"/>
    <mergeCell ref="G461:P461"/>
    <mergeCell ref="P463:S463"/>
    <mergeCell ref="U463:V463"/>
    <mergeCell ref="P455:S455"/>
    <mergeCell ref="U455:V455"/>
    <mergeCell ref="AB455:AD455"/>
    <mergeCell ref="B456:C456"/>
    <mergeCell ref="G456:K456"/>
    <mergeCell ref="U456:V456"/>
    <mergeCell ref="AB456:AD456"/>
    <mergeCell ref="B466:C466"/>
    <mergeCell ref="G466:H466"/>
    <mergeCell ref="J466:L466"/>
    <mergeCell ref="P466:S466"/>
    <mergeCell ref="U466:V466"/>
    <mergeCell ref="AB466:AD466"/>
    <mergeCell ref="AB463:AD463"/>
    <mergeCell ref="B464:C464"/>
    <mergeCell ref="G464:H464"/>
    <mergeCell ref="J464:L464"/>
    <mergeCell ref="P464:S465"/>
    <mergeCell ref="U464:V464"/>
    <mergeCell ref="AB464:AD464"/>
    <mergeCell ref="B468:C468"/>
    <mergeCell ref="G468:H468"/>
    <mergeCell ref="J468:L468"/>
    <mergeCell ref="P468:S468"/>
    <mergeCell ref="U468:V468"/>
    <mergeCell ref="AB468:AD468"/>
    <mergeCell ref="B467:C467"/>
    <mergeCell ref="G467:H467"/>
    <mergeCell ref="J467:L467"/>
    <mergeCell ref="P467:S467"/>
    <mergeCell ref="U467:V467"/>
    <mergeCell ref="AB467:AD467"/>
    <mergeCell ref="B471:C471"/>
    <mergeCell ref="G471:H471"/>
    <mergeCell ref="J471:L471"/>
    <mergeCell ref="P471:S472"/>
    <mergeCell ref="U471:V471"/>
    <mergeCell ref="AB471:AD471"/>
    <mergeCell ref="B469:C469"/>
    <mergeCell ref="G469:H469"/>
    <mergeCell ref="J469:L469"/>
    <mergeCell ref="P469:S470"/>
    <mergeCell ref="U469:V469"/>
    <mergeCell ref="AB469:AD469"/>
    <mergeCell ref="B475:C475"/>
    <mergeCell ref="G475:H475"/>
    <mergeCell ref="J475:L475"/>
    <mergeCell ref="P475:S475"/>
    <mergeCell ref="U475:V475"/>
    <mergeCell ref="AB475:AD475"/>
    <mergeCell ref="B473:C473"/>
    <mergeCell ref="G473:H473"/>
    <mergeCell ref="J473:L473"/>
    <mergeCell ref="P473:S474"/>
    <mergeCell ref="U473:V473"/>
    <mergeCell ref="AB473:AD473"/>
    <mergeCell ref="U479:V480"/>
    <mergeCell ref="X479:X480"/>
    <mergeCell ref="AB479:AD480"/>
    <mergeCell ref="P480:S481"/>
    <mergeCell ref="P482:S482"/>
    <mergeCell ref="U482:V482"/>
    <mergeCell ref="AB482:AD482"/>
    <mergeCell ref="B476:C476"/>
    <mergeCell ref="G476:H476"/>
    <mergeCell ref="J476:L476"/>
    <mergeCell ref="P476:S477"/>
    <mergeCell ref="U476:V476"/>
    <mergeCell ref="AB476:AD476"/>
    <mergeCell ref="B495:F495"/>
    <mergeCell ref="G495:P495"/>
    <mergeCell ref="P497:S497"/>
    <mergeCell ref="U497:V497"/>
    <mergeCell ref="AB497:AD497"/>
    <mergeCell ref="B485:F485"/>
    <mergeCell ref="G485:P485"/>
    <mergeCell ref="P487:S487"/>
    <mergeCell ref="U487:V487"/>
    <mergeCell ref="AB487:AD487"/>
    <mergeCell ref="U489:V490"/>
    <mergeCell ref="X489:X490"/>
    <mergeCell ref="AB489:AD490"/>
    <mergeCell ref="P490:S491"/>
    <mergeCell ref="U499:V500"/>
    <mergeCell ref="X499:X500"/>
    <mergeCell ref="AB499:AD500"/>
    <mergeCell ref="P500:S501"/>
    <mergeCell ref="P502:S502"/>
    <mergeCell ref="U502:V502"/>
    <mergeCell ref="AB502:AD502"/>
    <mergeCell ref="P492:S492"/>
    <mergeCell ref="U492:V492"/>
    <mergeCell ref="AB492:AD492"/>
    <mergeCell ref="AB508:AD508"/>
    <mergeCell ref="B509:C509"/>
    <mergeCell ref="G509:H509"/>
    <mergeCell ref="J509:L509"/>
    <mergeCell ref="P509:S509"/>
    <mergeCell ref="U509:V509"/>
    <mergeCell ref="AB509:AD509"/>
    <mergeCell ref="B505:F505"/>
    <mergeCell ref="G505:P505"/>
    <mergeCell ref="P507:S507"/>
    <mergeCell ref="U507:V507"/>
    <mergeCell ref="AB507:AD507"/>
    <mergeCell ref="B508:C508"/>
    <mergeCell ref="G508:H508"/>
    <mergeCell ref="J508:L508"/>
    <mergeCell ref="P508:S508"/>
    <mergeCell ref="U508:V508"/>
    <mergeCell ref="B511:C511"/>
    <mergeCell ref="G511:H511"/>
    <mergeCell ref="J511:L511"/>
    <mergeCell ref="P511:S511"/>
    <mergeCell ref="U511:V511"/>
    <mergeCell ref="AB511:AD511"/>
    <mergeCell ref="B510:C510"/>
    <mergeCell ref="G510:H510"/>
    <mergeCell ref="J510:L510"/>
    <mergeCell ref="P510:S510"/>
    <mergeCell ref="U510:V510"/>
    <mergeCell ref="AB510:AD510"/>
    <mergeCell ref="B513:C513"/>
    <mergeCell ref="G513:H513"/>
    <mergeCell ref="J513:L513"/>
    <mergeCell ref="P513:S513"/>
    <mergeCell ref="U513:V513"/>
    <mergeCell ref="AB513:AD513"/>
    <mergeCell ref="B512:C512"/>
    <mergeCell ref="G512:H512"/>
    <mergeCell ref="J512:L512"/>
    <mergeCell ref="P512:S512"/>
    <mergeCell ref="U512:V512"/>
    <mergeCell ref="AB512:AD512"/>
    <mergeCell ref="B515:C515"/>
    <mergeCell ref="G515:H515"/>
    <mergeCell ref="J515:L515"/>
    <mergeCell ref="P515:S515"/>
    <mergeCell ref="U515:V515"/>
    <mergeCell ref="AB515:AD515"/>
    <mergeCell ref="B514:C514"/>
    <mergeCell ref="G514:H514"/>
    <mergeCell ref="J514:L514"/>
    <mergeCell ref="P514:S514"/>
    <mergeCell ref="U514:V514"/>
    <mergeCell ref="AB514:AD514"/>
    <mergeCell ref="U518:V519"/>
    <mergeCell ref="X518:X519"/>
    <mergeCell ref="AB518:AD519"/>
    <mergeCell ref="P519:S520"/>
    <mergeCell ref="P521:S521"/>
    <mergeCell ref="U521:V521"/>
    <mergeCell ref="AB521:AD521"/>
    <mergeCell ref="B516:C516"/>
    <mergeCell ref="G516:H516"/>
    <mergeCell ref="J516:L516"/>
    <mergeCell ref="P516:S516"/>
    <mergeCell ref="U516:V516"/>
    <mergeCell ref="AB516:AD516"/>
    <mergeCell ref="B534:F534"/>
    <mergeCell ref="G534:P534"/>
    <mergeCell ref="P536:S536"/>
    <mergeCell ref="U536:V536"/>
    <mergeCell ref="AB536:AD536"/>
    <mergeCell ref="B524:F524"/>
    <mergeCell ref="G524:P524"/>
    <mergeCell ref="P526:S526"/>
    <mergeCell ref="U526:V526"/>
    <mergeCell ref="AB526:AD526"/>
    <mergeCell ref="U528:V529"/>
    <mergeCell ref="X528:X529"/>
    <mergeCell ref="AB528:AD529"/>
    <mergeCell ref="P529:S530"/>
    <mergeCell ref="U538:V539"/>
    <mergeCell ref="X538:X539"/>
    <mergeCell ref="AB538:AD539"/>
    <mergeCell ref="P539:S540"/>
    <mergeCell ref="P541:S541"/>
    <mergeCell ref="U541:V541"/>
    <mergeCell ref="AB541:AD541"/>
    <mergeCell ref="P531:S531"/>
    <mergeCell ref="U531:V531"/>
    <mergeCell ref="AB531:AD531"/>
    <mergeCell ref="B554:F554"/>
    <mergeCell ref="G554:P554"/>
    <mergeCell ref="P556:S556"/>
    <mergeCell ref="U556:V556"/>
    <mergeCell ref="AB556:AD556"/>
    <mergeCell ref="B544:F544"/>
    <mergeCell ref="G544:P544"/>
    <mergeCell ref="P546:S546"/>
    <mergeCell ref="U546:V546"/>
    <mergeCell ref="AB546:AD546"/>
    <mergeCell ref="U548:V549"/>
    <mergeCell ref="X548:X549"/>
    <mergeCell ref="AB548:AD549"/>
    <mergeCell ref="P549:S550"/>
    <mergeCell ref="U558:V559"/>
    <mergeCell ref="X558:X559"/>
    <mergeCell ref="AB558:AD559"/>
    <mergeCell ref="P559:S560"/>
    <mergeCell ref="P561:S561"/>
    <mergeCell ref="U561:V561"/>
    <mergeCell ref="AB561:AD561"/>
    <mergeCell ref="P551:S551"/>
    <mergeCell ref="U551:V551"/>
    <mergeCell ref="AB551:AD551"/>
    <mergeCell ref="P571:S571"/>
    <mergeCell ref="U571:V571"/>
    <mergeCell ref="AB571:AD571"/>
    <mergeCell ref="B574:F574"/>
    <mergeCell ref="G574:P574"/>
    <mergeCell ref="P576:S576"/>
    <mergeCell ref="U576:V576"/>
    <mergeCell ref="AB576:AD576"/>
    <mergeCell ref="B564:F564"/>
    <mergeCell ref="G564:P564"/>
    <mergeCell ref="P566:S566"/>
    <mergeCell ref="U566:V566"/>
    <mergeCell ref="AB566:AD566"/>
    <mergeCell ref="U568:V569"/>
    <mergeCell ref="X568:X569"/>
    <mergeCell ref="AB568:AD569"/>
    <mergeCell ref="P569:S570"/>
    <mergeCell ref="B578:C578"/>
    <mergeCell ref="G578:H578"/>
    <mergeCell ref="J578:L578"/>
    <mergeCell ref="P578:S578"/>
    <mergeCell ref="U578:V578"/>
    <mergeCell ref="AB578:AD578"/>
    <mergeCell ref="B577:C577"/>
    <mergeCell ref="G577:H577"/>
    <mergeCell ref="J577:L577"/>
    <mergeCell ref="P577:S577"/>
    <mergeCell ref="U577:V577"/>
    <mergeCell ref="AB577:AD577"/>
    <mergeCell ref="B580:C580"/>
    <mergeCell ref="G580:H580"/>
    <mergeCell ref="J580:L580"/>
    <mergeCell ref="P580:S580"/>
    <mergeCell ref="U580:V580"/>
    <mergeCell ref="AB580:AD580"/>
    <mergeCell ref="B579:C579"/>
    <mergeCell ref="G579:H579"/>
    <mergeCell ref="J579:L579"/>
    <mergeCell ref="P579:S579"/>
    <mergeCell ref="U579:V579"/>
    <mergeCell ref="AB579:AD579"/>
    <mergeCell ref="B582:C582"/>
    <mergeCell ref="G582:H582"/>
    <mergeCell ref="J582:L582"/>
    <mergeCell ref="P582:S582"/>
    <mergeCell ref="U582:V582"/>
    <mergeCell ref="AB582:AD582"/>
    <mergeCell ref="B581:C581"/>
    <mergeCell ref="G581:H581"/>
    <mergeCell ref="J581:L581"/>
    <mergeCell ref="P581:S581"/>
    <mergeCell ref="U581:V581"/>
    <mergeCell ref="AB581:AD581"/>
    <mergeCell ref="B584:C584"/>
    <mergeCell ref="G584:H584"/>
    <mergeCell ref="J584:L584"/>
    <mergeCell ref="P584:S585"/>
    <mergeCell ref="U584:V584"/>
    <mergeCell ref="AB584:AD584"/>
    <mergeCell ref="B583:C583"/>
    <mergeCell ref="G583:H583"/>
    <mergeCell ref="J583:L583"/>
    <mergeCell ref="P583:S583"/>
    <mergeCell ref="U583:V583"/>
    <mergeCell ref="AB583:AD583"/>
    <mergeCell ref="B588:C588"/>
    <mergeCell ref="G588:H588"/>
    <mergeCell ref="J588:L588"/>
    <mergeCell ref="P588:S589"/>
    <mergeCell ref="U588:V588"/>
    <mergeCell ref="AB588:AD588"/>
    <mergeCell ref="B586:C586"/>
    <mergeCell ref="G586:H586"/>
    <mergeCell ref="J586:L586"/>
    <mergeCell ref="P586:S587"/>
    <mergeCell ref="U586:V586"/>
    <mergeCell ref="AB586:AD586"/>
    <mergeCell ref="B592:C592"/>
    <mergeCell ref="G592:H592"/>
    <mergeCell ref="J592:L592"/>
    <mergeCell ref="P592:S592"/>
    <mergeCell ref="U592:V592"/>
    <mergeCell ref="AB592:AD592"/>
    <mergeCell ref="B590:C590"/>
    <mergeCell ref="G590:H590"/>
    <mergeCell ref="J590:L590"/>
    <mergeCell ref="P590:S591"/>
    <mergeCell ref="U590:V590"/>
    <mergeCell ref="AB590:AD590"/>
    <mergeCell ref="B595:C595"/>
    <mergeCell ref="G595:H595"/>
    <mergeCell ref="J595:L595"/>
    <mergeCell ref="P595:S596"/>
    <mergeCell ref="U595:V595"/>
    <mergeCell ref="AB595:AD595"/>
    <mergeCell ref="B593:C593"/>
    <mergeCell ref="G593:H593"/>
    <mergeCell ref="J593:L593"/>
    <mergeCell ref="P593:S594"/>
    <mergeCell ref="U593:V593"/>
    <mergeCell ref="AB593:AD593"/>
    <mergeCell ref="B599:C599"/>
    <mergeCell ref="G599:H599"/>
    <mergeCell ref="J599:L599"/>
    <mergeCell ref="P599:S600"/>
    <mergeCell ref="U599:V599"/>
    <mergeCell ref="AB599:AD599"/>
    <mergeCell ref="B597:C597"/>
    <mergeCell ref="G597:H597"/>
    <mergeCell ref="J597:L597"/>
    <mergeCell ref="P597:S598"/>
    <mergeCell ref="U597:V597"/>
    <mergeCell ref="AB597:AD597"/>
    <mergeCell ref="B602:C602"/>
    <mergeCell ref="G602:H602"/>
    <mergeCell ref="J602:L602"/>
    <mergeCell ref="P602:S602"/>
    <mergeCell ref="U602:V602"/>
    <mergeCell ref="AB602:AD602"/>
    <mergeCell ref="B601:C601"/>
    <mergeCell ref="G601:H601"/>
    <mergeCell ref="J601:L601"/>
    <mergeCell ref="P601:S601"/>
    <mergeCell ref="U601:V601"/>
    <mergeCell ref="AB601:AD601"/>
    <mergeCell ref="B604:C604"/>
    <mergeCell ref="G604:H604"/>
    <mergeCell ref="J604:L604"/>
    <mergeCell ref="P604:S604"/>
    <mergeCell ref="U604:V604"/>
    <mergeCell ref="AB604:AD604"/>
    <mergeCell ref="B603:C603"/>
    <mergeCell ref="G603:H603"/>
    <mergeCell ref="J603:L603"/>
    <mergeCell ref="P603:S603"/>
    <mergeCell ref="U603:V603"/>
    <mergeCell ref="AB603:AD603"/>
    <mergeCell ref="U607:V608"/>
    <mergeCell ref="X607:X608"/>
    <mergeCell ref="AB607:AD608"/>
    <mergeCell ref="P608:S609"/>
    <mergeCell ref="P610:S610"/>
    <mergeCell ref="U610:V610"/>
    <mergeCell ref="AB610:AD610"/>
    <mergeCell ref="B605:C605"/>
    <mergeCell ref="G605:H605"/>
    <mergeCell ref="J605:L605"/>
    <mergeCell ref="P605:S605"/>
    <mergeCell ref="U605:V605"/>
    <mergeCell ref="AB605:AD605"/>
    <mergeCell ref="C617:D617"/>
    <mergeCell ref="E617:J617"/>
    <mergeCell ref="B612:C612"/>
    <mergeCell ref="G612:K612"/>
    <mergeCell ref="U612:V612"/>
    <mergeCell ref="AB612:AD612"/>
    <mergeCell ref="B614:G614"/>
    <mergeCell ref="U614:V614"/>
    <mergeCell ref="AB614:AD614"/>
  </mergeCells>
  <pageMargins left="0.27361111111111114" right="0.15972222222222221" top="0.23333333333333334" bottom="0.16388888888888889" header="0" footer="0"/>
  <pageSetup fitToWidth="0" fitToHeight="0" orientation="landscape" horizontalDpi="0" verticalDpi="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EC899-01F2-4F23-A711-676E65A72BF5}">
  <sheetPr>
    <tabColor theme="4" tint="-0.249977111117893"/>
    <outlinePr summaryBelow="0"/>
    <pageSetUpPr autoPageBreaks="0"/>
  </sheetPr>
  <dimension ref="B1:AE4240"/>
  <sheetViews>
    <sheetView showGridLines="0" workbookViewId="0">
      <selection activeCell="AT66" sqref="AT66"/>
    </sheetView>
  </sheetViews>
  <sheetFormatPr baseColWidth="10" defaultRowHeight="12.75" customHeight="1" x14ac:dyDescent="0.2"/>
  <cols>
    <col min="1" max="1" width="1" style="120" customWidth="1"/>
    <col min="2" max="2" width="1.140625" style="120" customWidth="1"/>
    <col min="3" max="3" width="7.140625" style="120" customWidth="1"/>
    <col min="4" max="4" width="1" style="120" customWidth="1"/>
    <col min="5" max="5" width="4" style="120" customWidth="1"/>
    <col min="6" max="6" width="1.28515625" style="120" customWidth="1"/>
    <col min="7" max="7" width="6.140625" style="120" customWidth="1"/>
    <col min="8" max="8" width="2.7109375" style="120" customWidth="1"/>
    <col min="9" max="9" width="1.85546875" style="120" customWidth="1"/>
    <col min="10" max="10" width="1.7109375" style="120" customWidth="1"/>
    <col min="11" max="11" width="2.42578125" style="120" customWidth="1"/>
    <col min="12" max="12" width="5" style="120" customWidth="1"/>
    <col min="13" max="13" width="6.140625" style="120" customWidth="1"/>
    <col min="14" max="14" width="3.5703125" style="120" customWidth="1"/>
    <col min="15" max="15" width="4.85546875" style="120" customWidth="1"/>
    <col min="16" max="16" width="3" style="120" customWidth="1"/>
    <col min="17" max="17" width="15.5703125" style="120" customWidth="1"/>
    <col min="18" max="18" width="6.42578125" style="120" customWidth="1"/>
    <col min="19" max="19" width="10.42578125" style="120" customWidth="1"/>
    <col min="20" max="20" width="4.140625" style="120" customWidth="1"/>
    <col min="21" max="21" width="12.28515625" style="120" customWidth="1"/>
    <col min="22" max="22" width="1.28515625" style="120" customWidth="1"/>
    <col min="23" max="23" width="3.7109375" style="120" customWidth="1"/>
    <col min="24" max="24" width="14" style="120" customWidth="1"/>
    <col min="25" max="25" width="1.28515625" style="120" customWidth="1"/>
    <col min="26" max="26" width="1.5703125" style="120" customWidth="1"/>
    <col min="27" max="27" width="2.7109375" style="120" customWidth="1"/>
    <col min="28" max="28" width="7.5703125" style="120" customWidth="1"/>
    <col min="29" max="29" width="2.28515625" style="120" customWidth="1"/>
    <col min="30" max="30" width="3.5703125" style="120" customWidth="1"/>
    <col min="31" max="31" width="2.85546875" style="120" customWidth="1"/>
    <col min="32" max="32" width="1.28515625" style="120" customWidth="1"/>
    <col min="33" max="256" width="6.85546875" style="120" customWidth="1"/>
    <col min="257" max="257" width="1" style="120" customWidth="1"/>
    <col min="258" max="258" width="1.140625" style="120" customWidth="1"/>
    <col min="259" max="259" width="7.140625" style="120" customWidth="1"/>
    <col min="260" max="260" width="1" style="120" customWidth="1"/>
    <col min="261" max="261" width="4" style="120" customWidth="1"/>
    <col min="262" max="262" width="1.28515625" style="120" customWidth="1"/>
    <col min="263" max="263" width="6.140625" style="120" customWidth="1"/>
    <col min="264" max="264" width="2.7109375" style="120" customWidth="1"/>
    <col min="265" max="265" width="1.85546875" style="120" customWidth="1"/>
    <col min="266" max="266" width="1.7109375" style="120" customWidth="1"/>
    <col min="267" max="267" width="2.42578125" style="120" customWidth="1"/>
    <col min="268" max="268" width="5" style="120" customWidth="1"/>
    <col min="269" max="269" width="6.140625" style="120" customWidth="1"/>
    <col min="270" max="270" width="3.5703125" style="120" customWidth="1"/>
    <col min="271" max="271" width="4.85546875" style="120" customWidth="1"/>
    <col min="272" max="272" width="3" style="120" customWidth="1"/>
    <col min="273" max="273" width="15.5703125" style="120" customWidth="1"/>
    <col min="274" max="274" width="6.42578125" style="120" customWidth="1"/>
    <col min="275" max="275" width="10.42578125" style="120" customWidth="1"/>
    <col min="276" max="276" width="4.140625" style="120" customWidth="1"/>
    <col min="277" max="277" width="12.28515625" style="120" customWidth="1"/>
    <col min="278" max="278" width="1.28515625" style="120" customWidth="1"/>
    <col min="279" max="279" width="3.7109375" style="120" customWidth="1"/>
    <col min="280" max="280" width="14" style="120" customWidth="1"/>
    <col min="281" max="281" width="1.28515625" style="120" customWidth="1"/>
    <col min="282" max="282" width="1.5703125" style="120" customWidth="1"/>
    <col min="283" max="283" width="2.7109375" style="120" customWidth="1"/>
    <col min="284" max="284" width="7.5703125" style="120" customWidth="1"/>
    <col min="285" max="285" width="2.28515625" style="120" customWidth="1"/>
    <col min="286" max="286" width="3.5703125" style="120" customWidth="1"/>
    <col min="287" max="287" width="2.85546875" style="120" customWidth="1"/>
    <col min="288" max="288" width="1.28515625" style="120" customWidth="1"/>
    <col min="289" max="512" width="6.85546875" style="120" customWidth="1"/>
    <col min="513" max="513" width="1" style="120" customWidth="1"/>
    <col min="514" max="514" width="1.140625" style="120" customWidth="1"/>
    <col min="515" max="515" width="7.140625" style="120" customWidth="1"/>
    <col min="516" max="516" width="1" style="120" customWidth="1"/>
    <col min="517" max="517" width="4" style="120" customWidth="1"/>
    <col min="518" max="518" width="1.28515625" style="120" customWidth="1"/>
    <col min="519" max="519" width="6.140625" style="120" customWidth="1"/>
    <col min="520" max="520" width="2.7109375" style="120" customWidth="1"/>
    <col min="521" max="521" width="1.85546875" style="120" customWidth="1"/>
    <col min="522" max="522" width="1.7109375" style="120" customWidth="1"/>
    <col min="523" max="523" width="2.42578125" style="120" customWidth="1"/>
    <col min="524" max="524" width="5" style="120" customWidth="1"/>
    <col min="525" max="525" width="6.140625" style="120" customWidth="1"/>
    <col min="526" max="526" width="3.5703125" style="120" customWidth="1"/>
    <col min="527" max="527" width="4.85546875" style="120" customWidth="1"/>
    <col min="528" max="528" width="3" style="120" customWidth="1"/>
    <col min="529" max="529" width="15.5703125" style="120" customWidth="1"/>
    <col min="530" max="530" width="6.42578125" style="120" customWidth="1"/>
    <col min="531" max="531" width="10.42578125" style="120" customWidth="1"/>
    <col min="532" max="532" width="4.140625" style="120" customWidth="1"/>
    <col min="533" max="533" width="12.28515625" style="120" customWidth="1"/>
    <col min="534" max="534" width="1.28515625" style="120" customWidth="1"/>
    <col min="535" max="535" width="3.7109375" style="120" customWidth="1"/>
    <col min="536" max="536" width="14" style="120" customWidth="1"/>
    <col min="537" max="537" width="1.28515625" style="120" customWidth="1"/>
    <col min="538" max="538" width="1.5703125" style="120" customWidth="1"/>
    <col min="539" max="539" width="2.7109375" style="120" customWidth="1"/>
    <col min="540" max="540" width="7.5703125" style="120" customWidth="1"/>
    <col min="541" max="541" width="2.28515625" style="120" customWidth="1"/>
    <col min="542" max="542" width="3.5703125" style="120" customWidth="1"/>
    <col min="543" max="543" width="2.85546875" style="120" customWidth="1"/>
    <col min="544" max="544" width="1.28515625" style="120" customWidth="1"/>
    <col min="545" max="768" width="6.85546875" style="120" customWidth="1"/>
    <col min="769" max="769" width="1" style="120" customWidth="1"/>
    <col min="770" max="770" width="1.140625" style="120" customWidth="1"/>
    <col min="771" max="771" width="7.140625" style="120" customWidth="1"/>
    <col min="772" max="772" width="1" style="120" customWidth="1"/>
    <col min="773" max="773" width="4" style="120" customWidth="1"/>
    <col min="774" max="774" width="1.28515625" style="120" customWidth="1"/>
    <col min="775" max="775" width="6.140625" style="120" customWidth="1"/>
    <col min="776" max="776" width="2.7109375" style="120" customWidth="1"/>
    <col min="777" max="777" width="1.85546875" style="120" customWidth="1"/>
    <col min="778" max="778" width="1.7109375" style="120" customWidth="1"/>
    <col min="779" max="779" width="2.42578125" style="120" customWidth="1"/>
    <col min="780" max="780" width="5" style="120" customWidth="1"/>
    <col min="781" max="781" width="6.140625" style="120" customWidth="1"/>
    <col min="782" max="782" width="3.5703125" style="120" customWidth="1"/>
    <col min="783" max="783" width="4.85546875" style="120" customWidth="1"/>
    <col min="784" max="784" width="3" style="120" customWidth="1"/>
    <col min="785" max="785" width="15.5703125" style="120" customWidth="1"/>
    <col min="786" max="786" width="6.42578125" style="120" customWidth="1"/>
    <col min="787" max="787" width="10.42578125" style="120" customWidth="1"/>
    <col min="788" max="788" width="4.140625" style="120" customWidth="1"/>
    <col min="789" max="789" width="12.28515625" style="120" customWidth="1"/>
    <col min="790" max="790" width="1.28515625" style="120" customWidth="1"/>
    <col min="791" max="791" width="3.7109375" style="120" customWidth="1"/>
    <col min="792" max="792" width="14" style="120" customWidth="1"/>
    <col min="793" max="793" width="1.28515625" style="120" customWidth="1"/>
    <col min="794" max="794" width="1.5703125" style="120" customWidth="1"/>
    <col min="795" max="795" width="2.7109375" style="120" customWidth="1"/>
    <col min="796" max="796" width="7.5703125" style="120" customWidth="1"/>
    <col min="797" max="797" width="2.28515625" style="120" customWidth="1"/>
    <col min="798" max="798" width="3.5703125" style="120" customWidth="1"/>
    <col min="799" max="799" width="2.85546875" style="120" customWidth="1"/>
    <col min="800" max="800" width="1.28515625" style="120" customWidth="1"/>
    <col min="801" max="1024" width="6.85546875" style="120" customWidth="1"/>
    <col min="1025" max="1025" width="1" style="120" customWidth="1"/>
    <col min="1026" max="1026" width="1.140625" style="120" customWidth="1"/>
    <col min="1027" max="1027" width="7.140625" style="120" customWidth="1"/>
    <col min="1028" max="1028" width="1" style="120" customWidth="1"/>
    <col min="1029" max="1029" width="4" style="120" customWidth="1"/>
    <col min="1030" max="1030" width="1.28515625" style="120" customWidth="1"/>
    <col min="1031" max="1031" width="6.140625" style="120" customWidth="1"/>
    <col min="1032" max="1032" width="2.7109375" style="120" customWidth="1"/>
    <col min="1033" max="1033" width="1.85546875" style="120" customWidth="1"/>
    <col min="1034" max="1034" width="1.7109375" style="120" customWidth="1"/>
    <col min="1035" max="1035" width="2.42578125" style="120" customWidth="1"/>
    <col min="1036" max="1036" width="5" style="120" customWidth="1"/>
    <col min="1037" max="1037" width="6.140625" style="120" customWidth="1"/>
    <col min="1038" max="1038" width="3.5703125" style="120" customWidth="1"/>
    <col min="1039" max="1039" width="4.85546875" style="120" customWidth="1"/>
    <col min="1040" max="1040" width="3" style="120" customWidth="1"/>
    <col min="1041" max="1041" width="15.5703125" style="120" customWidth="1"/>
    <col min="1042" max="1042" width="6.42578125" style="120" customWidth="1"/>
    <col min="1043" max="1043" width="10.42578125" style="120" customWidth="1"/>
    <col min="1044" max="1044" width="4.140625" style="120" customWidth="1"/>
    <col min="1045" max="1045" width="12.28515625" style="120" customWidth="1"/>
    <col min="1046" max="1046" width="1.28515625" style="120" customWidth="1"/>
    <col min="1047" max="1047" width="3.7109375" style="120" customWidth="1"/>
    <col min="1048" max="1048" width="14" style="120" customWidth="1"/>
    <col min="1049" max="1049" width="1.28515625" style="120" customWidth="1"/>
    <col min="1050" max="1050" width="1.5703125" style="120" customWidth="1"/>
    <col min="1051" max="1051" width="2.7109375" style="120" customWidth="1"/>
    <col min="1052" max="1052" width="7.5703125" style="120" customWidth="1"/>
    <col min="1053" max="1053" width="2.28515625" style="120" customWidth="1"/>
    <col min="1054" max="1054" width="3.5703125" style="120" customWidth="1"/>
    <col min="1055" max="1055" width="2.85546875" style="120" customWidth="1"/>
    <col min="1056" max="1056" width="1.28515625" style="120" customWidth="1"/>
    <col min="1057" max="1280" width="6.85546875" style="120" customWidth="1"/>
    <col min="1281" max="1281" width="1" style="120" customWidth="1"/>
    <col min="1282" max="1282" width="1.140625" style="120" customWidth="1"/>
    <col min="1283" max="1283" width="7.140625" style="120" customWidth="1"/>
    <col min="1284" max="1284" width="1" style="120" customWidth="1"/>
    <col min="1285" max="1285" width="4" style="120" customWidth="1"/>
    <col min="1286" max="1286" width="1.28515625" style="120" customWidth="1"/>
    <col min="1287" max="1287" width="6.140625" style="120" customWidth="1"/>
    <col min="1288" max="1288" width="2.7109375" style="120" customWidth="1"/>
    <col min="1289" max="1289" width="1.85546875" style="120" customWidth="1"/>
    <col min="1290" max="1290" width="1.7109375" style="120" customWidth="1"/>
    <col min="1291" max="1291" width="2.42578125" style="120" customWidth="1"/>
    <col min="1292" max="1292" width="5" style="120" customWidth="1"/>
    <col min="1293" max="1293" width="6.140625" style="120" customWidth="1"/>
    <col min="1294" max="1294" width="3.5703125" style="120" customWidth="1"/>
    <col min="1295" max="1295" width="4.85546875" style="120" customWidth="1"/>
    <col min="1296" max="1296" width="3" style="120" customWidth="1"/>
    <col min="1297" max="1297" width="15.5703125" style="120" customWidth="1"/>
    <col min="1298" max="1298" width="6.42578125" style="120" customWidth="1"/>
    <col min="1299" max="1299" width="10.42578125" style="120" customWidth="1"/>
    <col min="1300" max="1300" width="4.140625" style="120" customWidth="1"/>
    <col min="1301" max="1301" width="12.28515625" style="120" customWidth="1"/>
    <col min="1302" max="1302" width="1.28515625" style="120" customWidth="1"/>
    <col min="1303" max="1303" width="3.7109375" style="120" customWidth="1"/>
    <col min="1304" max="1304" width="14" style="120" customWidth="1"/>
    <col min="1305" max="1305" width="1.28515625" style="120" customWidth="1"/>
    <col min="1306" max="1306" width="1.5703125" style="120" customWidth="1"/>
    <col min="1307" max="1307" width="2.7109375" style="120" customWidth="1"/>
    <col min="1308" max="1308" width="7.5703125" style="120" customWidth="1"/>
    <col min="1309" max="1309" width="2.28515625" style="120" customWidth="1"/>
    <col min="1310" max="1310" width="3.5703125" style="120" customWidth="1"/>
    <col min="1311" max="1311" width="2.85546875" style="120" customWidth="1"/>
    <col min="1312" max="1312" width="1.28515625" style="120" customWidth="1"/>
    <col min="1313" max="1536" width="6.85546875" style="120" customWidth="1"/>
    <col min="1537" max="1537" width="1" style="120" customWidth="1"/>
    <col min="1538" max="1538" width="1.140625" style="120" customWidth="1"/>
    <col min="1539" max="1539" width="7.140625" style="120" customWidth="1"/>
    <col min="1540" max="1540" width="1" style="120" customWidth="1"/>
    <col min="1541" max="1541" width="4" style="120" customWidth="1"/>
    <col min="1542" max="1542" width="1.28515625" style="120" customWidth="1"/>
    <col min="1543" max="1543" width="6.140625" style="120" customWidth="1"/>
    <col min="1544" max="1544" width="2.7109375" style="120" customWidth="1"/>
    <col min="1545" max="1545" width="1.85546875" style="120" customWidth="1"/>
    <col min="1546" max="1546" width="1.7109375" style="120" customWidth="1"/>
    <col min="1547" max="1547" width="2.42578125" style="120" customWidth="1"/>
    <col min="1548" max="1548" width="5" style="120" customWidth="1"/>
    <col min="1549" max="1549" width="6.140625" style="120" customWidth="1"/>
    <col min="1550" max="1550" width="3.5703125" style="120" customWidth="1"/>
    <col min="1551" max="1551" width="4.85546875" style="120" customWidth="1"/>
    <col min="1552" max="1552" width="3" style="120" customWidth="1"/>
    <col min="1553" max="1553" width="15.5703125" style="120" customWidth="1"/>
    <col min="1554" max="1554" width="6.42578125" style="120" customWidth="1"/>
    <col min="1555" max="1555" width="10.42578125" style="120" customWidth="1"/>
    <col min="1556" max="1556" width="4.140625" style="120" customWidth="1"/>
    <col min="1557" max="1557" width="12.28515625" style="120" customWidth="1"/>
    <col min="1558" max="1558" width="1.28515625" style="120" customWidth="1"/>
    <col min="1559" max="1559" width="3.7109375" style="120" customWidth="1"/>
    <col min="1560" max="1560" width="14" style="120" customWidth="1"/>
    <col min="1561" max="1561" width="1.28515625" style="120" customWidth="1"/>
    <col min="1562" max="1562" width="1.5703125" style="120" customWidth="1"/>
    <col min="1563" max="1563" width="2.7109375" style="120" customWidth="1"/>
    <col min="1564" max="1564" width="7.5703125" style="120" customWidth="1"/>
    <col min="1565" max="1565" width="2.28515625" style="120" customWidth="1"/>
    <col min="1566" max="1566" width="3.5703125" style="120" customWidth="1"/>
    <col min="1567" max="1567" width="2.85546875" style="120" customWidth="1"/>
    <col min="1568" max="1568" width="1.28515625" style="120" customWidth="1"/>
    <col min="1569" max="1792" width="6.85546875" style="120" customWidth="1"/>
    <col min="1793" max="1793" width="1" style="120" customWidth="1"/>
    <col min="1794" max="1794" width="1.140625" style="120" customWidth="1"/>
    <col min="1795" max="1795" width="7.140625" style="120" customWidth="1"/>
    <col min="1796" max="1796" width="1" style="120" customWidth="1"/>
    <col min="1797" max="1797" width="4" style="120" customWidth="1"/>
    <col min="1798" max="1798" width="1.28515625" style="120" customWidth="1"/>
    <col min="1799" max="1799" width="6.140625" style="120" customWidth="1"/>
    <col min="1800" max="1800" width="2.7109375" style="120" customWidth="1"/>
    <col min="1801" max="1801" width="1.85546875" style="120" customWidth="1"/>
    <col min="1802" max="1802" width="1.7109375" style="120" customWidth="1"/>
    <col min="1803" max="1803" width="2.42578125" style="120" customWidth="1"/>
    <col min="1804" max="1804" width="5" style="120" customWidth="1"/>
    <col min="1805" max="1805" width="6.140625" style="120" customWidth="1"/>
    <col min="1806" max="1806" width="3.5703125" style="120" customWidth="1"/>
    <col min="1807" max="1807" width="4.85546875" style="120" customWidth="1"/>
    <col min="1808" max="1808" width="3" style="120" customWidth="1"/>
    <col min="1809" max="1809" width="15.5703125" style="120" customWidth="1"/>
    <col min="1810" max="1810" width="6.42578125" style="120" customWidth="1"/>
    <col min="1811" max="1811" width="10.42578125" style="120" customWidth="1"/>
    <col min="1812" max="1812" width="4.140625" style="120" customWidth="1"/>
    <col min="1813" max="1813" width="12.28515625" style="120" customWidth="1"/>
    <col min="1814" max="1814" width="1.28515625" style="120" customWidth="1"/>
    <col min="1815" max="1815" width="3.7109375" style="120" customWidth="1"/>
    <col min="1816" max="1816" width="14" style="120" customWidth="1"/>
    <col min="1817" max="1817" width="1.28515625" style="120" customWidth="1"/>
    <col min="1818" max="1818" width="1.5703125" style="120" customWidth="1"/>
    <col min="1819" max="1819" width="2.7109375" style="120" customWidth="1"/>
    <col min="1820" max="1820" width="7.5703125" style="120" customWidth="1"/>
    <col min="1821" max="1821" width="2.28515625" style="120" customWidth="1"/>
    <col min="1822" max="1822" width="3.5703125" style="120" customWidth="1"/>
    <col min="1823" max="1823" width="2.85546875" style="120" customWidth="1"/>
    <col min="1824" max="1824" width="1.28515625" style="120" customWidth="1"/>
    <col min="1825" max="2048" width="6.85546875" style="120" customWidth="1"/>
    <col min="2049" max="2049" width="1" style="120" customWidth="1"/>
    <col min="2050" max="2050" width="1.140625" style="120" customWidth="1"/>
    <col min="2051" max="2051" width="7.140625" style="120" customWidth="1"/>
    <col min="2052" max="2052" width="1" style="120" customWidth="1"/>
    <col min="2053" max="2053" width="4" style="120" customWidth="1"/>
    <col min="2054" max="2054" width="1.28515625" style="120" customWidth="1"/>
    <col min="2055" max="2055" width="6.140625" style="120" customWidth="1"/>
    <col min="2056" max="2056" width="2.7109375" style="120" customWidth="1"/>
    <col min="2057" max="2057" width="1.85546875" style="120" customWidth="1"/>
    <col min="2058" max="2058" width="1.7109375" style="120" customWidth="1"/>
    <col min="2059" max="2059" width="2.42578125" style="120" customWidth="1"/>
    <col min="2060" max="2060" width="5" style="120" customWidth="1"/>
    <col min="2061" max="2061" width="6.140625" style="120" customWidth="1"/>
    <col min="2062" max="2062" width="3.5703125" style="120" customWidth="1"/>
    <col min="2063" max="2063" width="4.85546875" style="120" customWidth="1"/>
    <col min="2064" max="2064" width="3" style="120" customWidth="1"/>
    <col min="2065" max="2065" width="15.5703125" style="120" customWidth="1"/>
    <col min="2066" max="2066" width="6.42578125" style="120" customWidth="1"/>
    <col min="2067" max="2067" width="10.42578125" style="120" customWidth="1"/>
    <col min="2068" max="2068" width="4.140625" style="120" customWidth="1"/>
    <col min="2069" max="2069" width="12.28515625" style="120" customWidth="1"/>
    <col min="2070" max="2070" width="1.28515625" style="120" customWidth="1"/>
    <col min="2071" max="2071" width="3.7109375" style="120" customWidth="1"/>
    <col min="2072" max="2072" width="14" style="120" customWidth="1"/>
    <col min="2073" max="2073" width="1.28515625" style="120" customWidth="1"/>
    <col min="2074" max="2074" width="1.5703125" style="120" customWidth="1"/>
    <col min="2075" max="2075" width="2.7109375" style="120" customWidth="1"/>
    <col min="2076" max="2076" width="7.5703125" style="120" customWidth="1"/>
    <col min="2077" max="2077" width="2.28515625" style="120" customWidth="1"/>
    <col min="2078" max="2078" width="3.5703125" style="120" customWidth="1"/>
    <col min="2079" max="2079" width="2.85546875" style="120" customWidth="1"/>
    <col min="2080" max="2080" width="1.28515625" style="120" customWidth="1"/>
    <col min="2081" max="2304" width="6.85546875" style="120" customWidth="1"/>
    <col min="2305" max="2305" width="1" style="120" customWidth="1"/>
    <col min="2306" max="2306" width="1.140625" style="120" customWidth="1"/>
    <col min="2307" max="2307" width="7.140625" style="120" customWidth="1"/>
    <col min="2308" max="2308" width="1" style="120" customWidth="1"/>
    <col min="2309" max="2309" width="4" style="120" customWidth="1"/>
    <col min="2310" max="2310" width="1.28515625" style="120" customWidth="1"/>
    <col min="2311" max="2311" width="6.140625" style="120" customWidth="1"/>
    <col min="2312" max="2312" width="2.7109375" style="120" customWidth="1"/>
    <col min="2313" max="2313" width="1.85546875" style="120" customWidth="1"/>
    <col min="2314" max="2314" width="1.7109375" style="120" customWidth="1"/>
    <col min="2315" max="2315" width="2.42578125" style="120" customWidth="1"/>
    <col min="2316" max="2316" width="5" style="120" customWidth="1"/>
    <col min="2317" max="2317" width="6.140625" style="120" customWidth="1"/>
    <col min="2318" max="2318" width="3.5703125" style="120" customWidth="1"/>
    <col min="2319" max="2319" width="4.85546875" style="120" customWidth="1"/>
    <col min="2320" max="2320" width="3" style="120" customWidth="1"/>
    <col min="2321" max="2321" width="15.5703125" style="120" customWidth="1"/>
    <col min="2322" max="2322" width="6.42578125" style="120" customWidth="1"/>
    <col min="2323" max="2323" width="10.42578125" style="120" customWidth="1"/>
    <col min="2324" max="2324" width="4.140625" style="120" customWidth="1"/>
    <col min="2325" max="2325" width="12.28515625" style="120" customWidth="1"/>
    <col min="2326" max="2326" width="1.28515625" style="120" customWidth="1"/>
    <col min="2327" max="2327" width="3.7109375" style="120" customWidth="1"/>
    <col min="2328" max="2328" width="14" style="120" customWidth="1"/>
    <col min="2329" max="2329" width="1.28515625" style="120" customWidth="1"/>
    <col min="2330" max="2330" width="1.5703125" style="120" customWidth="1"/>
    <col min="2331" max="2331" width="2.7109375" style="120" customWidth="1"/>
    <col min="2332" max="2332" width="7.5703125" style="120" customWidth="1"/>
    <col min="2333" max="2333" width="2.28515625" style="120" customWidth="1"/>
    <col min="2334" max="2334" width="3.5703125" style="120" customWidth="1"/>
    <col min="2335" max="2335" width="2.85546875" style="120" customWidth="1"/>
    <col min="2336" max="2336" width="1.28515625" style="120" customWidth="1"/>
    <col min="2337" max="2560" width="6.85546875" style="120" customWidth="1"/>
    <col min="2561" max="2561" width="1" style="120" customWidth="1"/>
    <col min="2562" max="2562" width="1.140625" style="120" customWidth="1"/>
    <col min="2563" max="2563" width="7.140625" style="120" customWidth="1"/>
    <col min="2564" max="2564" width="1" style="120" customWidth="1"/>
    <col min="2565" max="2565" width="4" style="120" customWidth="1"/>
    <col min="2566" max="2566" width="1.28515625" style="120" customWidth="1"/>
    <col min="2567" max="2567" width="6.140625" style="120" customWidth="1"/>
    <col min="2568" max="2568" width="2.7109375" style="120" customWidth="1"/>
    <col min="2569" max="2569" width="1.85546875" style="120" customWidth="1"/>
    <col min="2570" max="2570" width="1.7109375" style="120" customWidth="1"/>
    <col min="2571" max="2571" width="2.42578125" style="120" customWidth="1"/>
    <col min="2572" max="2572" width="5" style="120" customWidth="1"/>
    <col min="2573" max="2573" width="6.140625" style="120" customWidth="1"/>
    <col min="2574" max="2574" width="3.5703125" style="120" customWidth="1"/>
    <col min="2575" max="2575" width="4.85546875" style="120" customWidth="1"/>
    <col min="2576" max="2576" width="3" style="120" customWidth="1"/>
    <col min="2577" max="2577" width="15.5703125" style="120" customWidth="1"/>
    <col min="2578" max="2578" width="6.42578125" style="120" customWidth="1"/>
    <col min="2579" max="2579" width="10.42578125" style="120" customWidth="1"/>
    <col min="2580" max="2580" width="4.140625" style="120" customWidth="1"/>
    <col min="2581" max="2581" width="12.28515625" style="120" customWidth="1"/>
    <col min="2582" max="2582" width="1.28515625" style="120" customWidth="1"/>
    <col min="2583" max="2583" width="3.7109375" style="120" customWidth="1"/>
    <col min="2584" max="2584" width="14" style="120" customWidth="1"/>
    <col min="2585" max="2585" width="1.28515625" style="120" customWidth="1"/>
    <col min="2586" max="2586" width="1.5703125" style="120" customWidth="1"/>
    <col min="2587" max="2587" width="2.7109375" style="120" customWidth="1"/>
    <col min="2588" max="2588" width="7.5703125" style="120" customWidth="1"/>
    <col min="2589" max="2589" width="2.28515625" style="120" customWidth="1"/>
    <col min="2590" max="2590" width="3.5703125" style="120" customWidth="1"/>
    <col min="2591" max="2591" width="2.85546875" style="120" customWidth="1"/>
    <col min="2592" max="2592" width="1.28515625" style="120" customWidth="1"/>
    <col min="2593" max="2816" width="6.85546875" style="120" customWidth="1"/>
    <col min="2817" max="2817" width="1" style="120" customWidth="1"/>
    <col min="2818" max="2818" width="1.140625" style="120" customWidth="1"/>
    <col min="2819" max="2819" width="7.140625" style="120" customWidth="1"/>
    <col min="2820" max="2820" width="1" style="120" customWidth="1"/>
    <col min="2821" max="2821" width="4" style="120" customWidth="1"/>
    <col min="2822" max="2822" width="1.28515625" style="120" customWidth="1"/>
    <col min="2823" max="2823" width="6.140625" style="120" customWidth="1"/>
    <col min="2824" max="2824" width="2.7109375" style="120" customWidth="1"/>
    <col min="2825" max="2825" width="1.85546875" style="120" customWidth="1"/>
    <col min="2826" max="2826" width="1.7109375" style="120" customWidth="1"/>
    <col min="2827" max="2827" width="2.42578125" style="120" customWidth="1"/>
    <col min="2828" max="2828" width="5" style="120" customWidth="1"/>
    <col min="2829" max="2829" width="6.140625" style="120" customWidth="1"/>
    <col min="2830" max="2830" width="3.5703125" style="120" customWidth="1"/>
    <col min="2831" max="2831" width="4.85546875" style="120" customWidth="1"/>
    <col min="2832" max="2832" width="3" style="120" customWidth="1"/>
    <col min="2833" max="2833" width="15.5703125" style="120" customWidth="1"/>
    <col min="2834" max="2834" width="6.42578125" style="120" customWidth="1"/>
    <col min="2835" max="2835" width="10.42578125" style="120" customWidth="1"/>
    <col min="2836" max="2836" width="4.140625" style="120" customWidth="1"/>
    <col min="2837" max="2837" width="12.28515625" style="120" customWidth="1"/>
    <col min="2838" max="2838" width="1.28515625" style="120" customWidth="1"/>
    <col min="2839" max="2839" width="3.7109375" style="120" customWidth="1"/>
    <col min="2840" max="2840" width="14" style="120" customWidth="1"/>
    <col min="2841" max="2841" width="1.28515625" style="120" customWidth="1"/>
    <col min="2842" max="2842" width="1.5703125" style="120" customWidth="1"/>
    <col min="2843" max="2843" width="2.7109375" style="120" customWidth="1"/>
    <col min="2844" max="2844" width="7.5703125" style="120" customWidth="1"/>
    <col min="2845" max="2845" width="2.28515625" style="120" customWidth="1"/>
    <col min="2846" max="2846" width="3.5703125" style="120" customWidth="1"/>
    <col min="2847" max="2847" width="2.85546875" style="120" customWidth="1"/>
    <col min="2848" max="2848" width="1.28515625" style="120" customWidth="1"/>
    <col min="2849" max="3072" width="6.85546875" style="120" customWidth="1"/>
    <col min="3073" max="3073" width="1" style="120" customWidth="1"/>
    <col min="3074" max="3074" width="1.140625" style="120" customWidth="1"/>
    <col min="3075" max="3075" width="7.140625" style="120" customWidth="1"/>
    <col min="3076" max="3076" width="1" style="120" customWidth="1"/>
    <col min="3077" max="3077" width="4" style="120" customWidth="1"/>
    <col min="3078" max="3078" width="1.28515625" style="120" customWidth="1"/>
    <col min="3079" max="3079" width="6.140625" style="120" customWidth="1"/>
    <col min="3080" max="3080" width="2.7109375" style="120" customWidth="1"/>
    <col min="3081" max="3081" width="1.85546875" style="120" customWidth="1"/>
    <col min="3082" max="3082" width="1.7109375" style="120" customWidth="1"/>
    <col min="3083" max="3083" width="2.42578125" style="120" customWidth="1"/>
    <col min="3084" max="3084" width="5" style="120" customWidth="1"/>
    <col min="3085" max="3085" width="6.140625" style="120" customWidth="1"/>
    <col min="3086" max="3086" width="3.5703125" style="120" customWidth="1"/>
    <col min="3087" max="3087" width="4.85546875" style="120" customWidth="1"/>
    <col min="3088" max="3088" width="3" style="120" customWidth="1"/>
    <col min="3089" max="3089" width="15.5703125" style="120" customWidth="1"/>
    <col min="3090" max="3090" width="6.42578125" style="120" customWidth="1"/>
    <col min="3091" max="3091" width="10.42578125" style="120" customWidth="1"/>
    <col min="3092" max="3092" width="4.140625" style="120" customWidth="1"/>
    <col min="3093" max="3093" width="12.28515625" style="120" customWidth="1"/>
    <col min="3094" max="3094" width="1.28515625" style="120" customWidth="1"/>
    <col min="3095" max="3095" width="3.7109375" style="120" customWidth="1"/>
    <col min="3096" max="3096" width="14" style="120" customWidth="1"/>
    <col min="3097" max="3097" width="1.28515625" style="120" customWidth="1"/>
    <col min="3098" max="3098" width="1.5703125" style="120" customWidth="1"/>
    <col min="3099" max="3099" width="2.7109375" style="120" customWidth="1"/>
    <col min="3100" max="3100" width="7.5703125" style="120" customWidth="1"/>
    <col min="3101" max="3101" width="2.28515625" style="120" customWidth="1"/>
    <col min="3102" max="3102" width="3.5703125" style="120" customWidth="1"/>
    <col min="3103" max="3103" width="2.85546875" style="120" customWidth="1"/>
    <col min="3104" max="3104" width="1.28515625" style="120" customWidth="1"/>
    <col min="3105" max="3328" width="6.85546875" style="120" customWidth="1"/>
    <col min="3329" max="3329" width="1" style="120" customWidth="1"/>
    <col min="3330" max="3330" width="1.140625" style="120" customWidth="1"/>
    <col min="3331" max="3331" width="7.140625" style="120" customWidth="1"/>
    <col min="3332" max="3332" width="1" style="120" customWidth="1"/>
    <col min="3333" max="3333" width="4" style="120" customWidth="1"/>
    <col min="3334" max="3334" width="1.28515625" style="120" customWidth="1"/>
    <col min="3335" max="3335" width="6.140625" style="120" customWidth="1"/>
    <col min="3336" max="3336" width="2.7109375" style="120" customWidth="1"/>
    <col min="3337" max="3337" width="1.85546875" style="120" customWidth="1"/>
    <col min="3338" max="3338" width="1.7109375" style="120" customWidth="1"/>
    <col min="3339" max="3339" width="2.42578125" style="120" customWidth="1"/>
    <col min="3340" max="3340" width="5" style="120" customWidth="1"/>
    <col min="3341" max="3341" width="6.140625" style="120" customWidth="1"/>
    <col min="3342" max="3342" width="3.5703125" style="120" customWidth="1"/>
    <col min="3343" max="3343" width="4.85546875" style="120" customWidth="1"/>
    <col min="3344" max="3344" width="3" style="120" customWidth="1"/>
    <col min="3345" max="3345" width="15.5703125" style="120" customWidth="1"/>
    <col min="3346" max="3346" width="6.42578125" style="120" customWidth="1"/>
    <col min="3347" max="3347" width="10.42578125" style="120" customWidth="1"/>
    <col min="3348" max="3348" width="4.140625" style="120" customWidth="1"/>
    <col min="3349" max="3349" width="12.28515625" style="120" customWidth="1"/>
    <col min="3350" max="3350" width="1.28515625" style="120" customWidth="1"/>
    <col min="3351" max="3351" width="3.7109375" style="120" customWidth="1"/>
    <col min="3352" max="3352" width="14" style="120" customWidth="1"/>
    <col min="3353" max="3353" width="1.28515625" style="120" customWidth="1"/>
    <col min="3354" max="3354" width="1.5703125" style="120" customWidth="1"/>
    <col min="3355" max="3355" width="2.7109375" style="120" customWidth="1"/>
    <col min="3356" max="3356" width="7.5703125" style="120" customWidth="1"/>
    <col min="3357" max="3357" width="2.28515625" style="120" customWidth="1"/>
    <col min="3358" max="3358" width="3.5703125" style="120" customWidth="1"/>
    <col min="3359" max="3359" width="2.85546875" style="120" customWidth="1"/>
    <col min="3360" max="3360" width="1.28515625" style="120" customWidth="1"/>
    <col min="3361" max="3584" width="6.85546875" style="120" customWidth="1"/>
    <col min="3585" max="3585" width="1" style="120" customWidth="1"/>
    <col min="3586" max="3586" width="1.140625" style="120" customWidth="1"/>
    <col min="3587" max="3587" width="7.140625" style="120" customWidth="1"/>
    <col min="3588" max="3588" width="1" style="120" customWidth="1"/>
    <col min="3589" max="3589" width="4" style="120" customWidth="1"/>
    <col min="3590" max="3590" width="1.28515625" style="120" customWidth="1"/>
    <col min="3591" max="3591" width="6.140625" style="120" customWidth="1"/>
    <col min="3592" max="3592" width="2.7109375" style="120" customWidth="1"/>
    <col min="3593" max="3593" width="1.85546875" style="120" customWidth="1"/>
    <col min="3594" max="3594" width="1.7109375" style="120" customWidth="1"/>
    <col min="3595" max="3595" width="2.42578125" style="120" customWidth="1"/>
    <col min="3596" max="3596" width="5" style="120" customWidth="1"/>
    <col min="3597" max="3597" width="6.140625" style="120" customWidth="1"/>
    <col min="3598" max="3598" width="3.5703125" style="120" customWidth="1"/>
    <col min="3599" max="3599" width="4.85546875" style="120" customWidth="1"/>
    <col min="3600" max="3600" width="3" style="120" customWidth="1"/>
    <col min="3601" max="3601" width="15.5703125" style="120" customWidth="1"/>
    <col min="3602" max="3602" width="6.42578125" style="120" customWidth="1"/>
    <col min="3603" max="3603" width="10.42578125" style="120" customWidth="1"/>
    <col min="3604" max="3604" width="4.140625" style="120" customWidth="1"/>
    <col min="3605" max="3605" width="12.28515625" style="120" customWidth="1"/>
    <col min="3606" max="3606" width="1.28515625" style="120" customWidth="1"/>
    <col min="3607" max="3607" width="3.7109375" style="120" customWidth="1"/>
    <col min="3608" max="3608" width="14" style="120" customWidth="1"/>
    <col min="3609" max="3609" width="1.28515625" style="120" customWidth="1"/>
    <col min="3610" max="3610" width="1.5703125" style="120" customWidth="1"/>
    <col min="3611" max="3611" width="2.7109375" style="120" customWidth="1"/>
    <col min="3612" max="3612" width="7.5703125" style="120" customWidth="1"/>
    <col min="3613" max="3613" width="2.28515625" style="120" customWidth="1"/>
    <col min="3614" max="3614" width="3.5703125" style="120" customWidth="1"/>
    <col min="3615" max="3615" width="2.85546875" style="120" customWidth="1"/>
    <col min="3616" max="3616" width="1.28515625" style="120" customWidth="1"/>
    <col min="3617" max="3840" width="6.85546875" style="120" customWidth="1"/>
    <col min="3841" max="3841" width="1" style="120" customWidth="1"/>
    <col min="3842" max="3842" width="1.140625" style="120" customWidth="1"/>
    <col min="3843" max="3843" width="7.140625" style="120" customWidth="1"/>
    <col min="3844" max="3844" width="1" style="120" customWidth="1"/>
    <col min="3845" max="3845" width="4" style="120" customWidth="1"/>
    <col min="3846" max="3846" width="1.28515625" style="120" customWidth="1"/>
    <col min="3847" max="3847" width="6.140625" style="120" customWidth="1"/>
    <col min="3848" max="3848" width="2.7109375" style="120" customWidth="1"/>
    <col min="3849" max="3849" width="1.85546875" style="120" customWidth="1"/>
    <col min="3850" max="3850" width="1.7109375" style="120" customWidth="1"/>
    <col min="3851" max="3851" width="2.42578125" style="120" customWidth="1"/>
    <col min="3852" max="3852" width="5" style="120" customWidth="1"/>
    <col min="3853" max="3853" width="6.140625" style="120" customWidth="1"/>
    <col min="3854" max="3854" width="3.5703125" style="120" customWidth="1"/>
    <col min="3855" max="3855" width="4.85546875" style="120" customWidth="1"/>
    <col min="3856" max="3856" width="3" style="120" customWidth="1"/>
    <col min="3857" max="3857" width="15.5703125" style="120" customWidth="1"/>
    <col min="3858" max="3858" width="6.42578125" style="120" customWidth="1"/>
    <col min="3859" max="3859" width="10.42578125" style="120" customWidth="1"/>
    <col min="3860" max="3860" width="4.140625" style="120" customWidth="1"/>
    <col min="3861" max="3861" width="12.28515625" style="120" customWidth="1"/>
    <col min="3862" max="3862" width="1.28515625" style="120" customWidth="1"/>
    <col min="3863" max="3863" width="3.7109375" style="120" customWidth="1"/>
    <col min="3864" max="3864" width="14" style="120" customWidth="1"/>
    <col min="3865" max="3865" width="1.28515625" style="120" customWidth="1"/>
    <col min="3866" max="3866" width="1.5703125" style="120" customWidth="1"/>
    <col min="3867" max="3867" width="2.7109375" style="120" customWidth="1"/>
    <col min="3868" max="3868" width="7.5703125" style="120" customWidth="1"/>
    <col min="3869" max="3869" width="2.28515625" style="120" customWidth="1"/>
    <col min="3870" max="3870" width="3.5703125" style="120" customWidth="1"/>
    <col min="3871" max="3871" width="2.85546875" style="120" customWidth="1"/>
    <col min="3872" max="3872" width="1.28515625" style="120" customWidth="1"/>
    <col min="3873" max="4096" width="6.85546875" style="120" customWidth="1"/>
    <col min="4097" max="4097" width="1" style="120" customWidth="1"/>
    <col min="4098" max="4098" width="1.140625" style="120" customWidth="1"/>
    <col min="4099" max="4099" width="7.140625" style="120" customWidth="1"/>
    <col min="4100" max="4100" width="1" style="120" customWidth="1"/>
    <col min="4101" max="4101" width="4" style="120" customWidth="1"/>
    <col min="4102" max="4102" width="1.28515625" style="120" customWidth="1"/>
    <col min="4103" max="4103" width="6.140625" style="120" customWidth="1"/>
    <col min="4104" max="4104" width="2.7109375" style="120" customWidth="1"/>
    <col min="4105" max="4105" width="1.85546875" style="120" customWidth="1"/>
    <col min="4106" max="4106" width="1.7109375" style="120" customWidth="1"/>
    <col min="4107" max="4107" width="2.42578125" style="120" customWidth="1"/>
    <col min="4108" max="4108" width="5" style="120" customWidth="1"/>
    <col min="4109" max="4109" width="6.140625" style="120" customWidth="1"/>
    <col min="4110" max="4110" width="3.5703125" style="120" customWidth="1"/>
    <col min="4111" max="4111" width="4.85546875" style="120" customWidth="1"/>
    <col min="4112" max="4112" width="3" style="120" customWidth="1"/>
    <col min="4113" max="4113" width="15.5703125" style="120" customWidth="1"/>
    <col min="4114" max="4114" width="6.42578125" style="120" customWidth="1"/>
    <col min="4115" max="4115" width="10.42578125" style="120" customWidth="1"/>
    <col min="4116" max="4116" width="4.140625" style="120" customWidth="1"/>
    <col min="4117" max="4117" width="12.28515625" style="120" customWidth="1"/>
    <col min="4118" max="4118" width="1.28515625" style="120" customWidth="1"/>
    <col min="4119" max="4119" width="3.7109375" style="120" customWidth="1"/>
    <col min="4120" max="4120" width="14" style="120" customWidth="1"/>
    <col min="4121" max="4121" width="1.28515625" style="120" customWidth="1"/>
    <col min="4122" max="4122" width="1.5703125" style="120" customWidth="1"/>
    <col min="4123" max="4123" width="2.7109375" style="120" customWidth="1"/>
    <col min="4124" max="4124" width="7.5703125" style="120" customWidth="1"/>
    <col min="4125" max="4125" width="2.28515625" style="120" customWidth="1"/>
    <col min="4126" max="4126" width="3.5703125" style="120" customWidth="1"/>
    <col min="4127" max="4127" width="2.85546875" style="120" customWidth="1"/>
    <col min="4128" max="4128" width="1.28515625" style="120" customWidth="1"/>
    <col min="4129" max="4352" width="6.85546875" style="120" customWidth="1"/>
    <col min="4353" max="4353" width="1" style="120" customWidth="1"/>
    <col min="4354" max="4354" width="1.140625" style="120" customWidth="1"/>
    <col min="4355" max="4355" width="7.140625" style="120" customWidth="1"/>
    <col min="4356" max="4356" width="1" style="120" customWidth="1"/>
    <col min="4357" max="4357" width="4" style="120" customWidth="1"/>
    <col min="4358" max="4358" width="1.28515625" style="120" customWidth="1"/>
    <col min="4359" max="4359" width="6.140625" style="120" customWidth="1"/>
    <col min="4360" max="4360" width="2.7109375" style="120" customWidth="1"/>
    <col min="4361" max="4361" width="1.85546875" style="120" customWidth="1"/>
    <col min="4362" max="4362" width="1.7109375" style="120" customWidth="1"/>
    <col min="4363" max="4363" width="2.42578125" style="120" customWidth="1"/>
    <col min="4364" max="4364" width="5" style="120" customWidth="1"/>
    <col min="4365" max="4365" width="6.140625" style="120" customWidth="1"/>
    <col min="4366" max="4366" width="3.5703125" style="120" customWidth="1"/>
    <col min="4367" max="4367" width="4.85546875" style="120" customWidth="1"/>
    <col min="4368" max="4368" width="3" style="120" customWidth="1"/>
    <col min="4369" max="4369" width="15.5703125" style="120" customWidth="1"/>
    <col min="4370" max="4370" width="6.42578125" style="120" customWidth="1"/>
    <col min="4371" max="4371" width="10.42578125" style="120" customWidth="1"/>
    <col min="4372" max="4372" width="4.140625" style="120" customWidth="1"/>
    <col min="4373" max="4373" width="12.28515625" style="120" customWidth="1"/>
    <col min="4374" max="4374" width="1.28515625" style="120" customWidth="1"/>
    <col min="4375" max="4375" width="3.7109375" style="120" customWidth="1"/>
    <col min="4376" max="4376" width="14" style="120" customWidth="1"/>
    <col min="4377" max="4377" width="1.28515625" style="120" customWidth="1"/>
    <col min="4378" max="4378" width="1.5703125" style="120" customWidth="1"/>
    <col min="4379" max="4379" width="2.7109375" style="120" customWidth="1"/>
    <col min="4380" max="4380" width="7.5703125" style="120" customWidth="1"/>
    <col min="4381" max="4381" width="2.28515625" style="120" customWidth="1"/>
    <col min="4382" max="4382" width="3.5703125" style="120" customWidth="1"/>
    <col min="4383" max="4383" width="2.85546875" style="120" customWidth="1"/>
    <col min="4384" max="4384" width="1.28515625" style="120" customWidth="1"/>
    <col min="4385" max="4608" width="6.85546875" style="120" customWidth="1"/>
    <col min="4609" max="4609" width="1" style="120" customWidth="1"/>
    <col min="4610" max="4610" width="1.140625" style="120" customWidth="1"/>
    <col min="4611" max="4611" width="7.140625" style="120" customWidth="1"/>
    <col min="4612" max="4612" width="1" style="120" customWidth="1"/>
    <col min="4613" max="4613" width="4" style="120" customWidth="1"/>
    <col min="4614" max="4614" width="1.28515625" style="120" customWidth="1"/>
    <col min="4615" max="4615" width="6.140625" style="120" customWidth="1"/>
    <col min="4616" max="4616" width="2.7109375" style="120" customWidth="1"/>
    <col min="4617" max="4617" width="1.85546875" style="120" customWidth="1"/>
    <col min="4618" max="4618" width="1.7109375" style="120" customWidth="1"/>
    <col min="4619" max="4619" width="2.42578125" style="120" customWidth="1"/>
    <col min="4620" max="4620" width="5" style="120" customWidth="1"/>
    <col min="4621" max="4621" width="6.140625" style="120" customWidth="1"/>
    <col min="4622" max="4622" width="3.5703125" style="120" customWidth="1"/>
    <col min="4623" max="4623" width="4.85546875" style="120" customWidth="1"/>
    <col min="4624" max="4624" width="3" style="120" customWidth="1"/>
    <col min="4625" max="4625" width="15.5703125" style="120" customWidth="1"/>
    <col min="4626" max="4626" width="6.42578125" style="120" customWidth="1"/>
    <col min="4627" max="4627" width="10.42578125" style="120" customWidth="1"/>
    <col min="4628" max="4628" width="4.140625" style="120" customWidth="1"/>
    <col min="4629" max="4629" width="12.28515625" style="120" customWidth="1"/>
    <col min="4630" max="4630" width="1.28515625" style="120" customWidth="1"/>
    <col min="4631" max="4631" width="3.7109375" style="120" customWidth="1"/>
    <col min="4632" max="4632" width="14" style="120" customWidth="1"/>
    <col min="4633" max="4633" width="1.28515625" style="120" customWidth="1"/>
    <col min="4634" max="4634" width="1.5703125" style="120" customWidth="1"/>
    <col min="4635" max="4635" width="2.7109375" style="120" customWidth="1"/>
    <col min="4636" max="4636" width="7.5703125" style="120" customWidth="1"/>
    <col min="4637" max="4637" width="2.28515625" style="120" customWidth="1"/>
    <col min="4638" max="4638" width="3.5703125" style="120" customWidth="1"/>
    <col min="4639" max="4639" width="2.85546875" style="120" customWidth="1"/>
    <col min="4640" max="4640" width="1.28515625" style="120" customWidth="1"/>
    <col min="4641" max="4864" width="6.85546875" style="120" customWidth="1"/>
    <col min="4865" max="4865" width="1" style="120" customWidth="1"/>
    <col min="4866" max="4866" width="1.140625" style="120" customWidth="1"/>
    <col min="4867" max="4867" width="7.140625" style="120" customWidth="1"/>
    <col min="4868" max="4868" width="1" style="120" customWidth="1"/>
    <col min="4869" max="4869" width="4" style="120" customWidth="1"/>
    <col min="4870" max="4870" width="1.28515625" style="120" customWidth="1"/>
    <col min="4871" max="4871" width="6.140625" style="120" customWidth="1"/>
    <col min="4872" max="4872" width="2.7109375" style="120" customWidth="1"/>
    <col min="4873" max="4873" width="1.85546875" style="120" customWidth="1"/>
    <col min="4874" max="4874" width="1.7109375" style="120" customWidth="1"/>
    <col min="4875" max="4875" width="2.42578125" style="120" customWidth="1"/>
    <col min="4876" max="4876" width="5" style="120" customWidth="1"/>
    <col min="4877" max="4877" width="6.140625" style="120" customWidth="1"/>
    <col min="4878" max="4878" width="3.5703125" style="120" customWidth="1"/>
    <col min="4879" max="4879" width="4.85546875" style="120" customWidth="1"/>
    <col min="4880" max="4880" width="3" style="120" customWidth="1"/>
    <col min="4881" max="4881" width="15.5703125" style="120" customWidth="1"/>
    <col min="4882" max="4882" width="6.42578125" style="120" customWidth="1"/>
    <col min="4883" max="4883" width="10.42578125" style="120" customWidth="1"/>
    <col min="4884" max="4884" width="4.140625" style="120" customWidth="1"/>
    <col min="4885" max="4885" width="12.28515625" style="120" customWidth="1"/>
    <col min="4886" max="4886" width="1.28515625" style="120" customWidth="1"/>
    <col min="4887" max="4887" width="3.7109375" style="120" customWidth="1"/>
    <col min="4888" max="4888" width="14" style="120" customWidth="1"/>
    <col min="4889" max="4889" width="1.28515625" style="120" customWidth="1"/>
    <col min="4890" max="4890" width="1.5703125" style="120" customWidth="1"/>
    <col min="4891" max="4891" width="2.7109375" style="120" customWidth="1"/>
    <col min="4892" max="4892" width="7.5703125" style="120" customWidth="1"/>
    <col min="4893" max="4893" width="2.28515625" style="120" customWidth="1"/>
    <col min="4894" max="4894" width="3.5703125" style="120" customWidth="1"/>
    <col min="4895" max="4895" width="2.85546875" style="120" customWidth="1"/>
    <col min="4896" max="4896" width="1.28515625" style="120" customWidth="1"/>
    <col min="4897" max="5120" width="6.85546875" style="120" customWidth="1"/>
    <col min="5121" max="5121" width="1" style="120" customWidth="1"/>
    <col min="5122" max="5122" width="1.140625" style="120" customWidth="1"/>
    <col min="5123" max="5123" width="7.140625" style="120" customWidth="1"/>
    <col min="5124" max="5124" width="1" style="120" customWidth="1"/>
    <col min="5125" max="5125" width="4" style="120" customWidth="1"/>
    <col min="5126" max="5126" width="1.28515625" style="120" customWidth="1"/>
    <col min="5127" max="5127" width="6.140625" style="120" customWidth="1"/>
    <col min="5128" max="5128" width="2.7109375" style="120" customWidth="1"/>
    <col min="5129" max="5129" width="1.85546875" style="120" customWidth="1"/>
    <col min="5130" max="5130" width="1.7109375" style="120" customWidth="1"/>
    <col min="5131" max="5131" width="2.42578125" style="120" customWidth="1"/>
    <col min="5132" max="5132" width="5" style="120" customWidth="1"/>
    <col min="5133" max="5133" width="6.140625" style="120" customWidth="1"/>
    <col min="5134" max="5134" width="3.5703125" style="120" customWidth="1"/>
    <col min="5135" max="5135" width="4.85546875" style="120" customWidth="1"/>
    <col min="5136" max="5136" width="3" style="120" customWidth="1"/>
    <col min="5137" max="5137" width="15.5703125" style="120" customWidth="1"/>
    <col min="5138" max="5138" width="6.42578125" style="120" customWidth="1"/>
    <col min="5139" max="5139" width="10.42578125" style="120" customWidth="1"/>
    <col min="5140" max="5140" width="4.140625" style="120" customWidth="1"/>
    <col min="5141" max="5141" width="12.28515625" style="120" customWidth="1"/>
    <col min="5142" max="5142" width="1.28515625" style="120" customWidth="1"/>
    <col min="5143" max="5143" width="3.7109375" style="120" customWidth="1"/>
    <col min="5144" max="5144" width="14" style="120" customWidth="1"/>
    <col min="5145" max="5145" width="1.28515625" style="120" customWidth="1"/>
    <col min="5146" max="5146" width="1.5703125" style="120" customWidth="1"/>
    <col min="5147" max="5147" width="2.7109375" style="120" customWidth="1"/>
    <col min="5148" max="5148" width="7.5703125" style="120" customWidth="1"/>
    <col min="5149" max="5149" width="2.28515625" style="120" customWidth="1"/>
    <col min="5150" max="5150" width="3.5703125" style="120" customWidth="1"/>
    <col min="5151" max="5151" width="2.85546875" style="120" customWidth="1"/>
    <col min="5152" max="5152" width="1.28515625" style="120" customWidth="1"/>
    <col min="5153" max="5376" width="6.85546875" style="120" customWidth="1"/>
    <col min="5377" max="5377" width="1" style="120" customWidth="1"/>
    <col min="5378" max="5378" width="1.140625" style="120" customWidth="1"/>
    <col min="5379" max="5379" width="7.140625" style="120" customWidth="1"/>
    <col min="5380" max="5380" width="1" style="120" customWidth="1"/>
    <col min="5381" max="5381" width="4" style="120" customWidth="1"/>
    <col min="5382" max="5382" width="1.28515625" style="120" customWidth="1"/>
    <col min="5383" max="5383" width="6.140625" style="120" customWidth="1"/>
    <col min="5384" max="5384" width="2.7109375" style="120" customWidth="1"/>
    <col min="5385" max="5385" width="1.85546875" style="120" customWidth="1"/>
    <col min="5386" max="5386" width="1.7109375" style="120" customWidth="1"/>
    <col min="5387" max="5387" width="2.42578125" style="120" customWidth="1"/>
    <col min="5388" max="5388" width="5" style="120" customWidth="1"/>
    <col min="5389" max="5389" width="6.140625" style="120" customWidth="1"/>
    <col min="5390" max="5390" width="3.5703125" style="120" customWidth="1"/>
    <col min="5391" max="5391" width="4.85546875" style="120" customWidth="1"/>
    <col min="5392" max="5392" width="3" style="120" customWidth="1"/>
    <col min="5393" max="5393" width="15.5703125" style="120" customWidth="1"/>
    <col min="5394" max="5394" width="6.42578125" style="120" customWidth="1"/>
    <col min="5395" max="5395" width="10.42578125" style="120" customWidth="1"/>
    <col min="5396" max="5396" width="4.140625" style="120" customWidth="1"/>
    <col min="5397" max="5397" width="12.28515625" style="120" customWidth="1"/>
    <col min="5398" max="5398" width="1.28515625" style="120" customWidth="1"/>
    <col min="5399" max="5399" width="3.7109375" style="120" customWidth="1"/>
    <col min="5400" max="5400" width="14" style="120" customWidth="1"/>
    <col min="5401" max="5401" width="1.28515625" style="120" customWidth="1"/>
    <col min="5402" max="5402" width="1.5703125" style="120" customWidth="1"/>
    <col min="5403" max="5403" width="2.7109375" style="120" customWidth="1"/>
    <col min="5404" max="5404" width="7.5703125" style="120" customWidth="1"/>
    <col min="5405" max="5405" width="2.28515625" style="120" customWidth="1"/>
    <col min="5406" max="5406" width="3.5703125" style="120" customWidth="1"/>
    <col min="5407" max="5407" width="2.85546875" style="120" customWidth="1"/>
    <col min="5408" max="5408" width="1.28515625" style="120" customWidth="1"/>
    <col min="5409" max="5632" width="6.85546875" style="120" customWidth="1"/>
    <col min="5633" max="5633" width="1" style="120" customWidth="1"/>
    <col min="5634" max="5634" width="1.140625" style="120" customWidth="1"/>
    <col min="5635" max="5635" width="7.140625" style="120" customWidth="1"/>
    <col min="5636" max="5636" width="1" style="120" customWidth="1"/>
    <col min="5637" max="5637" width="4" style="120" customWidth="1"/>
    <col min="5638" max="5638" width="1.28515625" style="120" customWidth="1"/>
    <col min="5639" max="5639" width="6.140625" style="120" customWidth="1"/>
    <col min="5640" max="5640" width="2.7109375" style="120" customWidth="1"/>
    <col min="5641" max="5641" width="1.85546875" style="120" customWidth="1"/>
    <col min="5642" max="5642" width="1.7109375" style="120" customWidth="1"/>
    <col min="5643" max="5643" width="2.42578125" style="120" customWidth="1"/>
    <col min="5644" max="5644" width="5" style="120" customWidth="1"/>
    <col min="5645" max="5645" width="6.140625" style="120" customWidth="1"/>
    <col min="5646" max="5646" width="3.5703125" style="120" customWidth="1"/>
    <col min="5647" max="5647" width="4.85546875" style="120" customWidth="1"/>
    <col min="5648" max="5648" width="3" style="120" customWidth="1"/>
    <col min="5649" max="5649" width="15.5703125" style="120" customWidth="1"/>
    <col min="5650" max="5650" width="6.42578125" style="120" customWidth="1"/>
    <col min="5651" max="5651" width="10.42578125" style="120" customWidth="1"/>
    <col min="5652" max="5652" width="4.140625" style="120" customWidth="1"/>
    <col min="5653" max="5653" width="12.28515625" style="120" customWidth="1"/>
    <col min="5654" max="5654" width="1.28515625" style="120" customWidth="1"/>
    <col min="5655" max="5655" width="3.7109375" style="120" customWidth="1"/>
    <col min="5656" max="5656" width="14" style="120" customWidth="1"/>
    <col min="5657" max="5657" width="1.28515625" style="120" customWidth="1"/>
    <col min="5658" max="5658" width="1.5703125" style="120" customWidth="1"/>
    <col min="5659" max="5659" width="2.7109375" style="120" customWidth="1"/>
    <col min="5660" max="5660" width="7.5703125" style="120" customWidth="1"/>
    <col min="5661" max="5661" width="2.28515625" style="120" customWidth="1"/>
    <col min="5662" max="5662" width="3.5703125" style="120" customWidth="1"/>
    <col min="5663" max="5663" width="2.85546875" style="120" customWidth="1"/>
    <col min="5664" max="5664" width="1.28515625" style="120" customWidth="1"/>
    <col min="5665" max="5888" width="6.85546875" style="120" customWidth="1"/>
    <col min="5889" max="5889" width="1" style="120" customWidth="1"/>
    <col min="5890" max="5890" width="1.140625" style="120" customWidth="1"/>
    <col min="5891" max="5891" width="7.140625" style="120" customWidth="1"/>
    <col min="5892" max="5892" width="1" style="120" customWidth="1"/>
    <col min="5893" max="5893" width="4" style="120" customWidth="1"/>
    <col min="5894" max="5894" width="1.28515625" style="120" customWidth="1"/>
    <col min="5895" max="5895" width="6.140625" style="120" customWidth="1"/>
    <col min="5896" max="5896" width="2.7109375" style="120" customWidth="1"/>
    <col min="5897" max="5897" width="1.85546875" style="120" customWidth="1"/>
    <col min="5898" max="5898" width="1.7109375" style="120" customWidth="1"/>
    <col min="5899" max="5899" width="2.42578125" style="120" customWidth="1"/>
    <col min="5900" max="5900" width="5" style="120" customWidth="1"/>
    <col min="5901" max="5901" width="6.140625" style="120" customWidth="1"/>
    <col min="5902" max="5902" width="3.5703125" style="120" customWidth="1"/>
    <col min="5903" max="5903" width="4.85546875" style="120" customWidth="1"/>
    <col min="5904" max="5904" width="3" style="120" customWidth="1"/>
    <col min="5905" max="5905" width="15.5703125" style="120" customWidth="1"/>
    <col min="5906" max="5906" width="6.42578125" style="120" customWidth="1"/>
    <col min="5907" max="5907" width="10.42578125" style="120" customWidth="1"/>
    <col min="5908" max="5908" width="4.140625" style="120" customWidth="1"/>
    <col min="5909" max="5909" width="12.28515625" style="120" customWidth="1"/>
    <col min="5910" max="5910" width="1.28515625" style="120" customWidth="1"/>
    <col min="5911" max="5911" width="3.7109375" style="120" customWidth="1"/>
    <col min="5912" max="5912" width="14" style="120" customWidth="1"/>
    <col min="5913" max="5913" width="1.28515625" style="120" customWidth="1"/>
    <col min="5914" max="5914" width="1.5703125" style="120" customWidth="1"/>
    <col min="5915" max="5915" width="2.7109375" style="120" customWidth="1"/>
    <col min="5916" max="5916" width="7.5703125" style="120" customWidth="1"/>
    <col min="5917" max="5917" width="2.28515625" style="120" customWidth="1"/>
    <col min="5918" max="5918" width="3.5703125" style="120" customWidth="1"/>
    <col min="5919" max="5919" width="2.85546875" style="120" customWidth="1"/>
    <col min="5920" max="5920" width="1.28515625" style="120" customWidth="1"/>
    <col min="5921" max="6144" width="6.85546875" style="120" customWidth="1"/>
    <col min="6145" max="6145" width="1" style="120" customWidth="1"/>
    <col min="6146" max="6146" width="1.140625" style="120" customWidth="1"/>
    <col min="6147" max="6147" width="7.140625" style="120" customWidth="1"/>
    <col min="6148" max="6148" width="1" style="120" customWidth="1"/>
    <col min="6149" max="6149" width="4" style="120" customWidth="1"/>
    <col min="6150" max="6150" width="1.28515625" style="120" customWidth="1"/>
    <col min="6151" max="6151" width="6.140625" style="120" customWidth="1"/>
    <col min="6152" max="6152" width="2.7109375" style="120" customWidth="1"/>
    <col min="6153" max="6153" width="1.85546875" style="120" customWidth="1"/>
    <col min="6154" max="6154" width="1.7109375" style="120" customWidth="1"/>
    <col min="6155" max="6155" width="2.42578125" style="120" customWidth="1"/>
    <col min="6156" max="6156" width="5" style="120" customWidth="1"/>
    <col min="6157" max="6157" width="6.140625" style="120" customWidth="1"/>
    <col min="6158" max="6158" width="3.5703125" style="120" customWidth="1"/>
    <col min="6159" max="6159" width="4.85546875" style="120" customWidth="1"/>
    <col min="6160" max="6160" width="3" style="120" customWidth="1"/>
    <col min="6161" max="6161" width="15.5703125" style="120" customWidth="1"/>
    <col min="6162" max="6162" width="6.42578125" style="120" customWidth="1"/>
    <col min="6163" max="6163" width="10.42578125" style="120" customWidth="1"/>
    <col min="6164" max="6164" width="4.140625" style="120" customWidth="1"/>
    <col min="6165" max="6165" width="12.28515625" style="120" customWidth="1"/>
    <col min="6166" max="6166" width="1.28515625" style="120" customWidth="1"/>
    <col min="6167" max="6167" width="3.7109375" style="120" customWidth="1"/>
    <col min="6168" max="6168" width="14" style="120" customWidth="1"/>
    <col min="6169" max="6169" width="1.28515625" style="120" customWidth="1"/>
    <col min="6170" max="6170" width="1.5703125" style="120" customWidth="1"/>
    <col min="6171" max="6171" width="2.7109375" style="120" customWidth="1"/>
    <col min="6172" max="6172" width="7.5703125" style="120" customWidth="1"/>
    <col min="6173" max="6173" width="2.28515625" style="120" customWidth="1"/>
    <col min="6174" max="6174" width="3.5703125" style="120" customWidth="1"/>
    <col min="6175" max="6175" width="2.85546875" style="120" customWidth="1"/>
    <col min="6176" max="6176" width="1.28515625" style="120" customWidth="1"/>
    <col min="6177" max="6400" width="6.85546875" style="120" customWidth="1"/>
    <col min="6401" max="6401" width="1" style="120" customWidth="1"/>
    <col min="6402" max="6402" width="1.140625" style="120" customWidth="1"/>
    <col min="6403" max="6403" width="7.140625" style="120" customWidth="1"/>
    <col min="6404" max="6404" width="1" style="120" customWidth="1"/>
    <col min="6405" max="6405" width="4" style="120" customWidth="1"/>
    <col min="6406" max="6406" width="1.28515625" style="120" customWidth="1"/>
    <col min="6407" max="6407" width="6.140625" style="120" customWidth="1"/>
    <col min="6408" max="6408" width="2.7109375" style="120" customWidth="1"/>
    <col min="6409" max="6409" width="1.85546875" style="120" customWidth="1"/>
    <col min="6410" max="6410" width="1.7109375" style="120" customWidth="1"/>
    <col min="6411" max="6411" width="2.42578125" style="120" customWidth="1"/>
    <col min="6412" max="6412" width="5" style="120" customWidth="1"/>
    <col min="6413" max="6413" width="6.140625" style="120" customWidth="1"/>
    <col min="6414" max="6414" width="3.5703125" style="120" customWidth="1"/>
    <col min="6415" max="6415" width="4.85546875" style="120" customWidth="1"/>
    <col min="6416" max="6416" width="3" style="120" customWidth="1"/>
    <col min="6417" max="6417" width="15.5703125" style="120" customWidth="1"/>
    <col min="6418" max="6418" width="6.42578125" style="120" customWidth="1"/>
    <col min="6419" max="6419" width="10.42578125" style="120" customWidth="1"/>
    <col min="6420" max="6420" width="4.140625" style="120" customWidth="1"/>
    <col min="6421" max="6421" width="12.28515625" style="120" customWidth="1"/>
    <col min="6422" max="6422" width="1.28515625" style="120" customWidth="1"/>
    <col min="6423" max="6423" width="3.7109375" style="120" customWidth="1"/>
    <col min="6424" max="6424" width="14" style="120" customWidth="1"/>
    <col min="6425" max="6425" width="1.28515625" style="120" customWidth="1"/>
    <col min="6426" max="6426" width="1.5703125" style="120" customWidth="1"/>
    <col min="6427" max="6427" width="2.7109375" style="120" customWidth="1"/>
    <col min="6428" max="6428" width="7.5703125" style="120" customWidth="1"/>
    <col min="6429" max="6429" width="2.28515625" style="120" customWidth="1"/>
    <col min="6430" max="6430" width="3.5703125" style="120" customWidth="1"/>
    <col min="6431" max="6431" width="2.85546875" style="120" customWidth="1"/>
    <col min="6432" max="6432" width="1.28515625" style="120" customWidth="1"/>
    <col min="6433" max="6656" width="6.85546875" style="120" customWidth="1"/>
    <col min="6657" max="6657" width="1" style="120" customWidth="1"/>
    <col min="6658" max="6658" width="1.140625" style="120" customWidth="1"/>
    <col min="6659" max="6659" width="7.140625" style="120" customWidth="1"/>
    <col min="6660" max="6660" width="1" style="120" customWidth="1"/>
    <col min="6661" max="6661" width="4" style="120" customWidth="1"/>
    <col min="6662" max="6662" width="1.28515625" style="120" customWidth="1"/>
    <col min="6663" max="6663" width="6.140625" style="120" customWidth="1"/>
    <col min="6664" max="6664" width="2.7109375" style="120" customWidth="1"/>
    <col min="6665" max="6665" width="1.85546875" style="120" customWidth="1"/>
    <col min="6666" max="6666" width="1.7109375" style="120" customWidth="1"/>
    <col min="6667" max="6667" width="2.42578125" style="120" customWidth="1"/>
    <col min="6668" max="6668" width="5" style="120" customWidth="1"/>
    <col min="6669" max="6669" width="6.140625" style="120" customWidth="1"/>
    <col min="6670" max="6670" width="3.5703125" style="120" customWidth="1"/>
    <col min="6671" max="6671" width="4.85546875" style="120" customWidth="1"/>
    <col min="6672" max="6672" width="3" style="120" customWidth="1"/>
    <col min="6673" max="6673" width="15.5703125" style="120" customWidth="1"/>
    <col min="6674" max="6674" width="6.42578125" style="120" customWidth="1"/>
    <col min="6675" max="6675" width="10.42578125" style="120" customWidth="1"/>
    <col min="6676" max="6676" width="4.140625" style="120" customWidth="1"/>
    <col min="6677" max="6677" width="12.28515625" style="120" customWidth="1"/>
    <col min="6678" max="6678" width="1.28515625" style="120" customWidth="1"/>
    <col min="6679" max="6679" width="3.7109375" style="120" customWidth="1"/>
    <col min="6680" max="6680" width="14" style="120" customWidth="1"/>
    <col min="6681" max="6681" width="1.28515625" style="120" customWidth="1"/>
    <col min="6682" max="6682" width="1.5703125" style="120" customWidth="1"/>
    <col min="6683" max="6683" width="2.7109375" style="120" customWidth="1"/>
    <col min="6684" max="6684" width="7.5703125" style="120" customWidth="1"/>
    <col min="6685" max="6685" width="2.28515625" style="120" customWidth="1"/>
    <col min="6686" max="6686" width="3.5703125" style="120" customWidth="1"/>
    <col min="6687" max="6687" width="2.85546875" style="120" customWidth="1"/>
    <col min="6688" max="6688" width="1.28515625" style="120" customWidth="1"/>
    <col min="6689" max="6912" width="6.85546875" style="120" customWidth="1"/>
    <col min="6913" max="6913" width="1" style="120" customWidth="1"/>
    <col min="6914" max="6914" width="1.140625" style="120" customWidth="1"/>
    <col min="6915" max="6915" width="7.140625" style="120" customWidth="1"/>
    <col min="6916" max="6916" width="1" style="120" customWidth="1"/>
    <col min="6917" max="6917" width="4" style="120" customWidth="1"/>
    <col min="6918" max="6918" width="1.28515625" style="120" customWidth="1"/>
    <col min="6919" max="6919" width="6.140625" style="120" customWidth="1"/>
    <col min="6920" max="6920" width="2.7109375" style="120" customWidth="1"/>
    <col min="6921" max="6921" width="1.85546875" style="120" customWidth="1"/>
    <col min="6922" max="6922" width="1.7109375" style="120" customWidth="1"/>
    <col min="6923" max="6923" width="2.42578125" style="120" customWidth="1"/>
    <col min="6924" max="6924" width="5" style="120" customWidth="1"/>
    <col min="6925" max="6925" width="6.140625" style="120" customWidth="1"/>
    <col min="6926" max="6926" width="3.5703125" style="120" customWidth="1"/>
    <col min="6927" max="6927" width="4.85546875" style="120" customWidth="1"/>
    <col min="6928" max="6928" width="3" style="120" customWidth="1"/>
    <col min="6929" max="6929" width="15.5703125" style="120" customWidth="1"/>
    <col min="6930" max="6930" width="6.42578125" style="120" customWidth="1"/>
    <col min="6931" max="6931" width="10.42578125" style="120" customWidth="1"/>
    <col min="6932" max="6932" width="4.140625" style="120" customWidth="1"/>
    <col min="6933" max="6933" width="12.28515625" style="120" customWidth="1"/>
    <col min="6934" max="6934" width="1.28515625" style="120" customWidth="1"/>
    <col min="6935" max="6935" width="3.7109375" style="120" customWidth="1"/>
    <col min="6936" max="6936" width="14" style="120" customWidth="1"/>
    <col min="6937" max="6937" width="1.28515625" style="120" customWidth="1"/>
    <col min="6938" max="6938" width="1.5703125" style="120" customWidth="1"/>
    <col min="6939" max="6939" width="2.7109375" style="120" customWidth="1"/>
    <col min="6940" max="6940" width="7.5703125" style="120" customWidth="1"/>
    <col min="6941" max="6941" width="2.28515625" style="120" customWidth="1"/>
    <col min="6942" max="6942" width="3.5703125" style="120" customWidth="1"/>
    <col min="6943" max="6943" width="2.85546875" style="120" customWidth="1"/>
    <col min="6944" max="6944" width="1.28515625" style="120" customWidth="1"/>
    <col min="6945" max="7168" width="6.85546875" style="120" customWidth="1"/>
    <col min="7169" max="7169" width="1" style="120" customWidth="1"/>
    <col min="7170" max="7170" width="1.140625" style="120" customWidth="1"/>
    <col min="7171" max="7171" width="7.140625" style="120" customWidth="1"/>
    <col min="7172" max="7172" width="1" style="120" customWidth="1"/>
    <col min="7173" max="7173" width="4" style="120" customWidth="1"/>
    <col min="7174" max="7174" width="1.28515625" style="120" customWidth="1"/>
    <col min="7175" max="7175" width="6.140625" style="120" customWidth="1"/>
    <col min="7176" max="7176" width="2.7109375" style="120" customWidth="1"/>
    <col min="7177" max="7177" width="1.85546875" style="120" customWidth="1"/>
    <col min="7178" max="7178" width="1.7109375" style="120" customWidth="1"/>
    <col min="7179" max="7179" width="2.42578125" style="120" customWidth="1"/>
    <col min="7180" max="7180" width="5" style="120" customWidth="1"/>
    <col min="7181" max="7181" width="6.140625" style="120" customWidth="1"/>
    <col min="7182" max="7182" width="3.5703125" style="120" customWidth="1"/>
    <col min="7183" max="7183" width="4.85546875" style="120" customWidth="1"/>
    <col min="7184" max="7184" width="3" style="120" customWidth="1"/>
    <col min="7185" max="7185" width="15.5703125" style="120" customWidth="1"/>
    <col min="7186" max="7186" width="6.42578125" style="120" customWidth="1"/>
    <col min="7187" max="7187" width="10.42578125" style="120" customWidth="1"/>
    <col min="7188" max="7188" width="4.140625" style="120" customWidth="1"/>
    <col min="7189" max="7189" width="12.28515625" style="120" customWidth="1"/>
    <col min="7190" max="7190" width="1.28515625" style="120" customWidth="1"/>
    <col min="7191" max="7191" width="3.7109375" style="120" customWidth="1"/>
    <col min="7192" max="7192" width="14" style="120" customWidth="1"/>
    <col min="7193" max="7193" width="1.28515625" style="120" customWidth="1"/>
    <col min="7194" max="7194" width="1.5703125" style="120" customWidth="1"/>
    <col min="7195" max="7195" width="2.7109375" style="120" customWidth="1"/>
    <col min="7196" max="7196" width="7.5703125" style="120" customWidth="1"/>
    <col min="7197" max="7197" width="2.28515625" style="120" customWidth="1"/>
    <col min="7198" max="7198" width="3.5703125" style="120" customWidth="1"/>
    <col min="7199" max="7199" width="2.85546875" style="120" customWidth="1"/>
    <col min="7200" max="7200" width="1.28515625" style="120" customWidth="1"/>
    <col min="7201" max="7424" width="6.85546875" style="120" customWidth="1"/>
    <col min="7425" max="7425" width="1" style="120" customWidth="1"/>
    <col min="7426" max="7426" width="1.140625" style="120" customWidth="1"/>
    <col min="7427" max="7427" width="7.140625" style="120" customWidth="1"/>
    <col min="7428" max="7428" width="1" style="120" customWidth="1"/>
    <col min="7429" max="7429" width="4" style="120" customWidth="1"/>
    <col min="7430" max="7430" width="1.28515625" style="120" customWidth="1"/>
    <col min="7431" max="7431" width="6.140625" style="120" customWidth="1"/>
    <col min="7432" max="7432" width="2.7109375" style="120" customWidth="1"/>
    <col min="7433" max="7433" width="1.85546875" style="120" customWidth="1"/>
    <col min="7434" max="7434" width="1.7109375" style="120" customWidth="1"/>
    <col min="7435" max="7435" width="2.42578125" style="120" customWidth="1"/>
    <col min="7436" max="7436" width="5" style="120" customWidth="1"/>
    <col min="7437" max="7437" width="6.140625" style="120" customWidth="1"/>
    <col min="7438" max="7438" width="3.5703125" style="120" customWidth="1"/>
    <col min="7439" max="7439" width="4.85546875" style="120" customWidth="1"/>
    <col min="7440" max="7440" width="3" style="120" customWidth="1"/>
    <col min="7441" max="7441" width="15.5703125" style="120" customWidth="1"/>
    <col min="7442" max="7442" width="6.42578125" style="120" customWidth="1"/>
    <col min="7443" max="7443" width="10.42578125" style="120" customWidth="1"/>
    <col min="7444" max="7444" width="4.140625" style="120" customWidth="1"/>
    <col min="7445" max="7445" width="12.28515625" style="120" customWidth="1"/>
    <col min="7446" max="7446" width="1.28515625" style="120" customWidth="1"/>
    <col min="7447" max="7447" width="3.7109375" style="120" customWidth="1"/>
    <col min="7448" max="7448" width="14" style="120" customWidth="1"/>
    <col min="7449" max="7449" width="1.28515625" style="120" customWidth="1"/>
    <col min="7450" max="7450" width="1.5703125" style="120" customWidth="1"/>
    <col min="7451" max="7451" width="2.7109375" style="120" customWidth="1"/>
    <col min="7452" max="7452" width="7.5703125" style="120" customWidth="1"/>
    <col min="7453" max="7453" width="2.28515625" style="120" customWidth="1"/>
    <col min="7454" max="7454" width="3.5703125" style="120" customWidth="1"/>
    <col min="7455" max="7455" width="2.85546875" style="120" customWidth="1"/>
    <col min="7456" max="7456" width="1.28515625" style="120" customWidth="1"/>
    <col min="7457" max="7680" width="6.85546875" style="120" customWidth="1"/>
    <col min="7681" max="7681" width="1" style="120" customWidth="1"/>
    <col min="7682" max="7682" width="1.140625" style="120" customWidth="1"/>
    <col min="7683" max="7683" width="7.140625" style="120" customWidth="1"/>
    <col min="7684" max="7684" width="1" style="120" customWidth="1"/>
    <col min="7685" max="7685" width="4" style="120" customWidth="1"/>
    <col min="7686" max="7686" width="1.28515625" style="120" customWidth="1"/>
    <col min="7687" max="7687" width="6.140625" style="120" customWidth="1"/>
    <col min="7688" max="7688" width="2.7109375" style="120" customWidth="1"/>
    <col min="7689" max="7689" width="1.85546875" style="120" customWidth="1"/>
    <col min="7690" max="7690" width="1.7109375" style="120" customWidth="1"/>
    <col min="7691" max="7691" width="2.42578125" style="120" customWidth="1"/>
    <col min="7692" max="7692" width="5" style="120" customWidth="1"/>
    <col min="7693" max="7693" width="6.140625" style="120" customWidth="1"/>
    <col min="7694" max="7694" width="3.5703125" style="120" customWidth="1"/>
    <col min="7695" max="7695" width="4.85546875" style="120" customWidth="1"/>
    <col min="7696" max="7696" width="3" style="120" customWidth="1"/>
    <col min="7697" max="7697" width="15.5703125" style="120" customWidth="1"/>
    <col min="7698" max="7698" width="6.42578125" style="120" customWidth="1"/>
    <col min="7699" max="7699" width="10.42578125" style="120" customWidth="1"/>
    <col min="7700" max="7700" width="4.140625" style="120" customWidth="1"/>
    <col min="7701" max="7701" width="12.28515625" style="120" customWidth="1"/>
    <col min="7702" max="7702" width="1.28515625" style="120" customWidth="1"/>
    <col min="7703" max="7703" width="3.7109375" style="120" customWidth="1"/>
    <col min="7704" max="7704" width="14" style="120" customWidth="1"/>
    <col min="7705" max="7705" width="1.28515625" style="120" customWidth="1"/>
    <col min="7706" max="7706" width="1.5703125" style="120" customWidth="1"/>
    <col min="7707" max="7707" width="2.7109375" style="120" customWidth="1"/>
    <col min="7708" max="7708" width="7.5703125" style="120" customWidth="1"/>
    <col min="7709" max="7709" width="2.28515625" style="120" customWidth="1"/>
    <col min="7710" max="7710" width="3.5703125" style="120" customWidth="1"/>
    <col min="7711" max="7711" width="2.85546875" style="120" customWidth="1"/>
    <col min="7712" max="7712" width="1.28515625" style="120" customWidth="1"/>
    <col min="7713" max="7936" width="6.85546875" style="120" customWidth="1"/>
    <col min="7937" max="7937" width="1" style="120" customWidth="1"/>
    <col min="7938" max="7938" width="1.140625" style="120" customWidth="1"/>
    <col min="7939" max="7939" width="7.140625" style="120" customWidth="1"/>
    <col min="7940" max="7940" width="1" style="120" customWidth="1"/>
    <col min="7941" max="7941" width="4" style="120" customWidth="1"/>
    <col min="7942" max="7942" width="1.28515625" style="120" customWidth="1"/>
    <col min="7943" max="7943" width="6.140625" style="120" customWidth="1"/>
    <col min="7944" max="7944" width="2.7109375" style="120" customWidth="1"/>
    <col min="7945" max="7945" width="1.85546875" style="120" customWidth="1"/>
    <col min="7946" max="7946" width="1.7109375" style="120" customWidth="1"/>
    <col min="7947" max="7947" width="2.42578125" style="120" customWidth="1"/>
    <col min="7948" max="7948" width="5" style="120" customWidth="1"/>
    <col min="7949" max="7949" width="6.140625" style="120" customWidth="1"/>
    <col min="7950" max="7950" width="3.5703125" style="120" customWidth="1"/>
    <col min="7951" max="7951" width="4.85546875" style="120" customWidth="1"/>
    <col min="7952" max="7952" width="3" style="120" customWidth="1"/>
    <col min="7953" max="7953" width="15.5703125" style="120" customWidth="1"/>
    <col min="7954" max="7954" width="6.42578125" style="120" customWidth="1"/>
    <col min="7955" max="7955" width="10.42578125" style="120" customWidth="1"/>
    <col min="7956" max="7956" width="4.140625" style="120" customWidth="1"/>
    <col min="7957" max="7957" width="12.28515625" style="120" customWidth="1"/>
    <col min="7958" max="7958" width="1.28515625" style="120" customWidth="1"/>
    <col min="7959" max="7959" width="3.7109375" style="120" customWidth="1"/>
    <col min="7960" max="7960" width="14" style="120" customWidth="1"/>
    <col min="7961" max="7961" width="1.28515625" style="120" customWidth="1"/>
    <col min="7962" max="7962" width="1.5703125" style="120" customWidth="1"/>
    <col min="7963" max="7963" width="2.7109375" style="120" customWidth="1"/>
    <col min="7964" max="7964" width="7.5703125" style="120" customWidth="1"/>
    <col min="7965" max="7965" width="2.28515625" style="120" customWidth="1"/>
    <col min="7966" max="7966" width="3.5703125" style="120" customWidth="1"/>
    <col min="7967" max="7967" width="2.85546875" style="120" customWidth="1"/>
    <col min="7968" max="7968" width="1.28515625" style="120" customWidth="1"/>
    <col min="7969" max="8192" width="6.85546875" style="120" customWidth="1"/>
    <col min="8193" max="8193" width="1" style="120" customWidth="1"/>
    <col min="8194" max="8194" width="1.140625" style="120" customWidth="1"/>
    <col min="8195" max="8195" width="7.140625" style="120" customWidth="1"/>
    <col min="8196" max="8196" width="1" style="120" customWidth="1"/>
    <col min="8197" max="8197" width="4" style="120" customWidth="1"/>
    <col min="8198" max="8198" width="1.28515625" style="120" customWidth="1"/>
    <col min="8199" max="8199" width="6.140625" style="120" customWidth="1"/>
    <col min="8200" max="8200" width="2.7109375" style="120" customWidth="1"/>
    <col min="8201" max="8201" width="1.85546875" style="120" customWidth="1"/>
    <col min="8202" max="8202" width="1.7109375" style="120" customWidth="1"/>
    <col min="8203" max="8203" width="2.42578125" style="120" customWidth="1"/>
    <col min="8204" max="8204" width="5" style="120" customWidth="1"/>
    <col min="8205" max="8205" width="6.140625" style="120" customWidth="1"/>
    <col min="8206" max="8206" width="3.5703125" style="120" customWidth="1"/>
    <col min="8207" max="8207" width="4.85546875" style="120" customWidth="1"/>
    <col min="8208" max="8208" width="3" style="120" customWidth="1"/>
    <col min="8209" max="8209" width="15.5703125" style="120" customWidth="1"/>
    <col min="8210" max="8210" width="6.42578125" style="120" customWidth="1"/>
    <col min="8211" max="8211" width="10.42578125" style="120" customWidth="1"/>
    <col min="8212" max="8212" width="4.140625" style="120" customWidth="1"/>
    <col min="8213" max="8213" width="12.28515625" style="120" customWidth="1"/>
    <col min="8214" max="8214" width="1.28515625" style="120" customWidth="1"/>
    <col min="8215" max="8215" width="3.7109375" style="120" customWidth="1"/>
    <col min="8216" max="8216" width="14" style="120" customWidth="1"/>
    <col min="8217" max="8217" width="1.28515625" style="120" customWidth="1"/>
    <col min="8218" max="8218" width="1.5703125" style="120" customWidth="1"/>
    <col min="8219" max="8219" width="2.7109375" style="120" customWidth="1"/>
    <col min="8220" max="8220" width="7.5703125" style="120" customWidth="1"/>
    <col min="8221" max="8221" width="2.28515625" style="120" customWidth="1"/>
    <col min="8222" max="8222" width="3.5703125" style="120" customWidth="1"/>
    <col min="8223" max="8223" width="2.85546875" style="120" customWidth="1"/>
    <col min="8224" max="8224" width="1.28515625" style="120" customWidth="1"/>
    <col min="8225" max="8448" width="6.85546875" style="120" customWidth="1"/>
    <col min="8449" max="8449" width="1" style="120" customWidth="1"/>
    <col min="8450" max="8450" width="1.140625" style="120" customWidth="1"/>
    <col min="8451" max="8451" width="7.140625" style="120" customWidth="1"/>
    <col min="8452" max="8452" width="1" style="120" customWidth="1"/>
    <col min="8453" max="8453" width="4" style="120" customWidth="1"/>
    <col min="8454" max="8454" width="1.28515625" style="120" customWidth="1"/>
    <col min="8455" max="8455" width="6.140625" style="120" customWidth="1"/>
    <col min="8456" max="8456" width="2.7109375" style="120" customWidth="1"/>
    <col min="8457" max="8457" width="1.85546875" style="120" customWidth="1"/>
    <col min="8458" max="8458" width="1.7109375" style="120" customWidth="1"/>
    <col min="8459" max="8459" width="2.42578125" style="120" customWidth="1"/>
    <col min="8460" max="8460" width="5" style="120" customWidth="1"/>
    <col min="8461" max="8461" width="6.140625" style="120" customWidth="1"/>
    <col min="8462" max="8462" width="3.5703125" style="120" customWidth="1"/>
    <col min="8463" max="8463" width="4.85546875" style="120" customWidth="1"/>
    <col min="8464" max="8464" width="3" style="120" customWidth="1"/>
    <col min="8465" max="8465" width="15.5703125" style="120" customWidth="1"/>
    <col min="8466" max="8466" width="6.42578125" style="120" customWidth="1"/>
    <col min="8467" max="8467" width="10.42578125" style="120" customWidth="1"/>
    <col min="8468" max="8468" width="4.140625" style="120" customWidth="1"/>
    <col min="8469" max="8469" width="12.28515625" style="120" customWidth="1"/>
    <col min="8470" max="8470" width="1.28515625" style="120" customWidth="1"/>
    <col min="8471" max="8471" width="3.7109375" style="120" customWidth="1"/>
    <col min="8472" max="8472" width="14" style="120" customWidth="1"/>
    <col min="8473" max="8473" width="1.28515625" style="120" customWidth="1"/>
    <col min="8474" max="8474" width="1.5703125" style="120" customWidth="1"/>
    <col min="8475" max="8475" width="2.7109375" style="120" customWidth="1"/>
    <col min="8476" max="8476" width="7.5703125" style="120" customWidth="1"/>
    <col min="8477" max="8477" width="2.28515625" style="120" customWidth="1"/>
    <col min="8478" max="8478" width="3.5703125" style="120" customWidth="1"/>
    <col min="8479" max="8479" width="2.85546875" style="120" customWidth="1"/>
    <col min="8480" max="8480" width="1.28515625" style="120" customWidth="1"/>
    <col min="8481" max="8704" width="6.85546875" style="120" customWidth="1"/>
    <col min="8705" max="8705" width="1" style="120" customWidth="1"/>
    <col min="8706" max="8706" width="1.140625" style="120" customWidth="1"/>
    <col min="8707" max="8707" width="7.140625" style="120" customWidth="1"/>
    <col min="8708" max="8708" width="1" style="120" customWidth="1"/>
    <col min="8709" max="8709" width="4" style="120" customWidth="1"/>
    <col min="8710" max="8710" width="1.28515625" style="120" customWidth="1"/>
    <col min="8711" max="8711" width="6.140625" style="120" customWidth="1"/>
    <col min="8712" max="8712" width="2.7109375" style="120" customWidth="1"/>
    <col min="8713" max="8713" width="1.85546875" style="120" customWidth="1"/>
    <col min="8714" max="8714" width="1.7109375" style="120" customWidth="1"/>
    <col min="8715" max="8715" width="2.42578125" style="120" customWidth="1"/>
    <col min="8716" max="8716" width="5" style="120" customWidth="1"/>
    <col min="8717" max="8717" width="6.140625" style="120" customWidth="1"/>
    <col min="8718" max="8718" width="3.5703125" style="120" customWidth="1"/>
    <col min="8719" max="8719" width="4.85546875" style="120" customWidth="1"/>
    <col min="8720" max="8720" width="3" style="120" customWidth="1"/>
    <col min="8721" max="8721" width="15.5703125" style="120" customWidth="1"/>
    <col min="8722" max="8722" width="6.42578125" style="120" customWidth="1"/>
    <col min="8723" max="8723" width="10.42578125" style="120" customWidth="1"/>
    <col min="8724" max="8724" width="4.140625" style="120" customWidth="1"/>
    <col min="8725" max="8725" width="12.28515625" style="120" customWidth="1"/>
    <col min="8726" max="8726" width="1.28515625" style="120" customWidth="1"/>
    <col min="8727" max="8727" width="3.7109375" style="120" customWidth="1"/>
    <col min="8728" max="8728" width="14" style="120" customWidth="1"/>
    <col min="8729" max="8729" width="1.28515625" style="120" customWidth="1"/>
    <col min="8730" max="8730" width="1.5703125" style="120" customWidth="1"/>
    <col min="8731" max="8731" width="2.7109375" style="120" customWidth="1"/>
    <col min="8732" max="8732" width="7.5703125" style="120" customWidth="1"/>
    <col min="8733" max="8733" width="2.28515625" style="120" customWidth="1"/>
    <col min="8734" max="8734" width="3.5703125" style="120" customWidth="1"/>
    <col min="8735" max="8735" width="2.85546875" style="120" customWidth="1"/>
    <col min="8736" max="8736" width="1.28515625" style="120" customWidth="1"/>
    <col min="8737" max="8960" width="6.85546875" style="120" customWidth="1"/>
    <col min="8961" max="8961" width="1" style="120" customWidth="1"/>
    <col min="8962" max="8962" width="1.140625" style="120" customWidth="1"/>
    <col min="8963" max="8963" width="7.140625" style="120" customWidth="1"/>
    <col min="8964" max="8964" width="1" style="120" customWidth="1"/>
    <col min="8965" max="8965" width="4" style="120" customWidth="1"/>
    <col min="8966" max="8966" width="1.28515625" style="120" customWidth="1"/>
    <col min="8967" max="8967" width="6.140625" style="120" customWidth="1"/>
    <col min="8968" max="8968" width="2.7109375" style="120" customWidth="1"/>
    <col min="8969" max="8969" width="1.85546875" style="120" customWidth="1"/>
    <col min="8970" max="8970" width="1.7109375" style="120" customWidth="1"/>
    <col min="8971" max="8971" width="2.42578125" style="120" customWidth="1"/>
    <col min="8972" max="8972" width="5" style="120" customWidth="1"/>
    <col min="8973" max="8973" width="6.140625" style="120" customWidth="1"/>
    <col min="8974" max="8974" width="3.5703125" style="120" customWidth="1"/>
    <col min="8975" max="8975" width="4.85546875" style="120" customWidth="1"/>
    <col min="8976" max="8976" width="3" style="120" customWidth="1"/>
    <col min="8977" max="8977" width="15.5703125" style="120" customWidth="1"/>
    <col min="8978" max="8978" width="6.42578125" style="120" customWidth="1"/>
    <col min="8979" max="8979" width="10.42578125" style="120" customWidth="1"/>
    <col min="8980" max="8980" width="4.140625" style="120" customWidth="1"/>
    <col min="8981" max="8981" width="12.28515625" style="120" customWidth="1"/>
    <col min="8982" max="8982" width="1.28515625" style="120" customWidth="1"/>
    <col min="8983" max="8983" width="3.7109375" style="120" customWidth="1"/>
    <col min="8984" max="8984" width="14" style="120" customWidth="1"/>
    <col min="8985" max="8985" width="1.28515625" style="120" customWidth="1"/>
    <col min="8986" max="8986" width="1.5703125" style="120" customWidth="1"/>
    <col min="8987" max="8987" width="2.7109375" style="120" customWidth="1"/>
    <col min="8988" max="8988" width="7.5703125" style="120" customWidth="1"/>
    <col min="8989" max="8989" width="2.28515625" style="120" customWidth="1"/>
    <col min="8990" max="8990" width="3.5703125" style="120" customWidth="1"/>
    <col min="8991" max="8991" width="2.85546875" style="120" customWidth="1"/>
    <col min="8992" max="8992" width="1.28515625" style="120" customWidth="1"/>
    <col min="8993" max="9216" width="6.85546875" style="120" customWidth="1"/>
    <col min="9217" max="9217" width="1" style="120" customWidth="1"/>
    <col min="9218" max="9218" width="1.140625" style="120" customWidth="1"/>
    <col min="9219" max="9219" width="7.140625" style="120" customWidth="1"/>
    <col min="9220" max="9220" width="1" style="120" customWidth="1"/>
    <col min="9221" max="9221" width="4" style="120" customWidth="1"/>
    <col min="9222" max="9222" width="1.28515625" style="120" customWidth="1"/>
    <col min="9223" max="9223" width="6.140625" style="120" customWidth="1"/>
    <col min="9224" max="9224" width="2.7109375" style="120" customWidth="1"/>
    <col min="9225" max="9225" width="1.85546875" style="120" customWidth="1"/>
    <col min="9226" max="9226" width="1.7109375" style="120" customWidth="1"/>
    <col min="9227" max="9227" width="2.42578125" style="120" customWidth="1"/>
    <col min="9228" max="9228" width="5" style="120" customWidth="1"/>
    <col min="9229" max="9229" width="6.140625" style="120" customWidth="1"/>
    <col min="9230" max="9230" width="3.5703125" style="120" customWidth="1"/>
    <col min="9231" max="9231" width="4.85546875" style="120" customWidth="1"/>
    <col min="9232" max="9232" width="3" style="120" customWidth="1"/>
    <col min="9233" max="9233" width="15.5703125" style="120" customWidth="1"/>
    <col min="9234" max="9234" width="6.42578125" style="120" customWidth="1"/>
    <col min="9235" max="9235" width="10.42578125" style="120" customWidth="1"/>
    <col min="9236" max="9236" width="4.140625" style="120" customWidth="1"/>
    <col min="9237" max="9237" width="12.28515625" style="120" customWidth="1"/>
    <col min="9238" max="9238" width="1.28515625" style="120" customWidth="1"/>
    <col min="9239" max="9239" width="3.7109375" style="120" customWidth="1"/>
    <col min="9240" max="9240" width="14" style="120" customWidth="1"/>
    <col min="9241" max="9241" width="1.28515625" style="120" customWidth="1"/>
    <col min="9242" max="9242" width="1.5703125" style="120" customWidth="1"/>
    <col min="9243" max="9243" width="2.7109375" style="120" customWidth="1"/>
    <col min="9244" max="9244" width="7.5703125" style="120" customWidth="1"/>
    <col min="9245" max="9245" width="2.28515625" style="120" customWidth="1"/>
    <col min="9246" max="9246" width="3.5703125" style="120" customWidth="1"/>
    <col min="9247" max="9247" width="2.85546875" style="120" customWidth="1"/>
    <col min="9248" max="9248" width="1.28515625" style="120" customWidth="1"/>
    <col min="9249" max="9472" width="6.85546875" style="120" customWidth="1"/>
    <col min="9473" max="9473" width="1" style="120" customWidth="1"/>
    <col min="9474" max="9474" width="1.140625" style="120" customWidth="1"/>
    <col min="9475" max="9475" width="7.140625" style="120" customWidth="1"/>
    <col min="9476" max="9476" width="1" style="120" customWidth="1"/>
    <col min="9477" max="9477" width="4" style="120" customWidth="1"/>
    <col min="9478" max="9478" width="1.28515625" style="120" customWidth="1"/>
    <col min="9479" max="9479" width="6.140625" style="120" customWidth="1"/>
    <col min="9480" max="9480" width="2.7109375" style="120" customWidth="1"/>
    <col min="9481" max="9481" width="1.85546875" style="120" customWidth="1"/>
    <col min="9482" max="9482" width="1.7109375" style="120" customWidth="1"/>
    <col min="9483" max="9483" width="2.42578125" style="120" customWidth="1"/>
    <col min="9484" max="9484" width="5" style="120" customWidth="1"/>
    <col min="9485" max="9485" width="6.140625" style="120" customWidth="1"/>
    <col min="9486" max="9486" width="3.5703125" style="120" customWidth="1"/>
    <col min="9487" max="9487" width="4.85546875" style="120" customWidth="1"/>
    <col min="9488" max="9488" width="3" style="120" customWidth="1"/>
    <col min="9489" max="9489" width="15.5703125" style="120" customWidth="1"/>
    <col min="9490" max="9490" width="6.42578125" style="120" customWidth="1"/>
    <col min="9491" max="9491" width="10.42578125" style="120" customWidth="1"/>
    <col min="9492" max="9492" width="4.140625" style="120" customWidth="1"/>
    <col min="9493" max="9493" width="12.28515625" style="120" customWidth="1"/>
    <col min="9494" max="9494" width="1.28515625" style="120" customWidth="1"/>
    <col min="9495" max="9495" width="3.7109375" style="120" customWidth="1"/>
    <col min="9496" max="9496" width="14" style="120" customWidth="1"/>
    <col min="9497" max="9497" width="1.28515625" style="120" customWidth="1"/>
    <col min="9498" max="9498" width="1.5703125" style="120" customWidth="1"/>
    <col min="9499" max="9499" width="2.7109375" style="120" customWidth="1"/>
    <col min="9500" max="9500" width="7.5703125" style="120" customWidth="1"/>
    <col min="9501" max="9501" width="2.28515625" style="120" customWidth="1"/>
    <col min="9502" max="9502" width="3.5703125" style="120" customWidth="1"/>
    <col min="9503" max="9503" width="2.85546875" style="120" customWidth="1"/>
    <col min="9504" max="9504" width="1.28515625" style="120" customWidth="1"/>
    <col min="9505" max="9728" width="6.85546875" style="120" customWidth="1"/>
    <col min="9729" max="9729" width="1" style="120" customWidth="1"/>
    <col min="9730" max="9730" width="1.140625" style="120" customWidth="1"/>
    <col min="9731" max="9731" width="7.140625" style="120" customWidth="1"/>
    <col min="9732" max="9732" width="1" style="120" customWidth="1"/>
    <col min="9733" max="9733" width="4" style="120" customWidth="1"/>
    <col min="9734" max="9734" width="1.28515625" style="120" customWidth="1"/>
    <col min="9735" max="9735" width="6.140625" style="120" customWidth="1"/>
    <col min="9736" max="9736" width="2.7109375" style="120" customWidth="1"/>
    <col min="9737" max="9737" width="1.85546875" style="120" customWidth="1"/>
    <col min="9738" max="9738" width="1.7109375" style="120" customWidth="1"/>
    <col min="9739" max="9739" width="2.42578125" style="120" customWidth="1"/>
    <col min="9740" max="9740" width="5" style="120" customWidth="1"/>
    <col min="9741" max="9741" width="6.140625" style="120" customWidth="1"/>
    <col min="9742" max="9742" width="3.5703125" style="120" customWidth="1"/>
    <col min="9743" max="9743" width="4.85546875" style="120" customWidth="1"/>
    <col min="9744" max="9744" width="3" style="120" customWidth="1"/>
    <col min="9745" max="9745" width="15.5703125" style="120" customWidth="1"/>
    <col min="9746" max="9746" width="6.42578125" style="120" customWidth="1"/>
    <col min="9747" max="9747" width="10.42578125" style="120" customWidth="1"/>
    <col min="9748" max="9748" width="4.140625" style="120" customWidth="1"/>
    <col min="9749" max="9749" width="12.28515625" style="120" customWidth="1"/>
    <col min="9750" max="9750" width="1.28515625" style="120" customWidth="1"/>
    <col min="9751" max="9751" width="3.7109375" style="120" customWidth="1"/>
    <col min="9752" max="9752" width="14" style="120" customWidth="1"/>
    <col min="9753" max="9753" width="1.28515625" style="120" customWidth="1"/>
    <col min="9754" max="9754" width="1.5703125" style="120" customWidth="1"/>
    <col min="9755" max="9755" width="2.7109375" style="120" customWidth="1"/>
    <col min="9756" max="9756" width="7.5703125" style="120" customWidth="1"/>
    <col min="9757" max="9757" width="2.28515625" style="120" customWidth="1"/>
    <col min="9758" max="9758" width="3.5703125" style="120" customWidth="1"/>
    <col min="9759" max="9759" width="2.85546875" style="120" customWidth="1"/>
    <col min="9760" max="9760" width="1.28515625" style="120" customWidth="1"/>
    <col min="9761" max="9984" width="6.85546875" style="120" customWidth="1"/>
    <col min="9985" max="9985" width="1" style="120" customWidth="1"/>
    <col min="9986" max="9986" width="1.140625" style="120" customWidth="1"/>
    <col min="9987" max="9987" width="7.140625" style="120" customWidth="1"/>
    <col min="9988" max="9988" width="1" style="120" customWidth="1"/>
    <col min="9989" max="9989" width="4" style="120" customWidth="1"/>
    <col min="9990" max="9990" width="1.28515625" style="120" customWidth="1"/>
    <col min="9991" max="9991" width="6.140625" style="120" customWidth="1"/>
    <col min="9992" max="9992" width="2.7109375" style="120" customWidth="1"/>
    <col min="9993" max="9993" width="1.85546875" style="120" customWidth="1"/>
    <col min="9994" max="9994" width="1.7109375" style="120" customWidth="1"/>
    <col min="9995" max="9995" width="2.42578125" style="120" customWidth="1"/>
    <col min="9996" max="9996" width="5" style="120" customWidth="1"/>
    <col min="9997" max="9997" width="6.140625" style="120" customWidth="1"/>
    <col min="9998" max="9998" width="3.5703125" style="120" customWidth="1"/>
    <col min="9999" max="9999" width="4.85546875" style="120" customWidth="1"/>
    <col min="10000" max="10000" width="3" style="120" customWidth="1"/>
    <col min="10001" max="10001" width="15.5703125" style="120" customWidth="1"/>
    <col min="10002" max="10002" width="6.42578125" style="120" customWidth="1"/>
    <col min="10003" max="10003" width="10.42578125" style="120" customWidth="1"/>
    <col min="10004" max="10004" width="4.140625" style="120" customWidth="1"/>
    <col min="10005" max="10005" width="12.28515625" style="120" customWidth="1"/>
    <col min="10006" max="10006" width="1.28515625" style="120" customWidth="1"/>
    <col min="10007" max="10007" width="3.7109375" style="120" customWidth="1"/>
    <col min="10008" max="10008" width="14" style="120" customWidth="1"/>
    <col min="10009" max="10009" width="1.28515625" style="120" customWidth="1"/>
    <col min="10010" max="10010" width="1.5703125" style="120" customWidth="1"/>
    <col min="10011" max="10011" width="2.7109375" style="120" customWidth="1"/>
    <col min="10012" max="10012" width="7.5703125" style="120" customWidth="1"/>
    <col min="10013" max="10013" width="2.28515625" style="120" customWidth="1"/>
    <col min="10014" max="10014" width="3.5703125" style="120" customWidth="1"/>
    <col min="10015" max="10015" width="2.85546875" style="120" customWidth="1"/>
    <col min="10016" max="10016" width="1.28515625" style="120" customWidth="1"/>
    <col min="10017" max="10240" width="6.85546875" style="120" customWidth="1"/>
    <col min="10241" max="10241" width="1" style="120" customWidth="1"/>
    <col min="10242" max="10242" width="1.140625" style="120" customWidth="1"/>
    <col min="10243" max="10243" width="7.140625" style="120" customWidth="1"/>
    <col min="10244" max="10244" width="1" style="120" customWidth="1"/>
    <col min="10245" max="10245" width="4" style="120" customWidth="1"/>
    <col min="10246" max="10246" width="1.28515625" style="120" customWidth="1"/>
    <col min="10247" max="10247" width="6.140625" style="120" customWidth="1"/>
    <col min="10248" max="10248" width="2.7109375" style="120" customWidth="1"/>
    <col min="10249" max="10249" width="1.85546875" style="120" customWidth="1"/>
    <col min="10250" max="10250" width="1.7109375" style="120" customWidth="1"/>
    <col min="10251" max="10251" width="2.42578125" style="120" customWidth="1"/>
    <col min="10252" max="10252" width="5" style="120" customWidth="1"/>
    <col min="10253" max="10253" width="6.140625" style="120" customWidth="1"/>
    <col min="10254" max="10254" width="3.5703125" style="120" customWidth="1"/>
    <col min="10255" max="10255" width="4.85546875" style="120" customWidth="1"/>
    <col min="10256" max="10256" width="3" style="120" customWidth="1"/>
    <col min="10257" max="10257" width="15.5703125" style="120" customWidth="1"/>
    <col min="10258" max="10258" width="6.42578125" style="120" customWidth="1"/>
    <col min="10259" max="10259" width="10.42578125" style="120" customWidth="1"/>
    <col min="10260" max="10260" width="4.140625" style="120" customWidth="1"/>
    <col min="10261" max="10261" width="12.28515625" style="120" customWidth="1"/>
    <col min="10262" max="10262" width="1.28515625" style="120" customWidth="1"/>
    <col min="10263" max="10263" width="3.7109375" style="120" customWidth="1"/>
    <col min="10264" max="10264" width="14" style="120" customWidth="1"/>
    <col min="10265" max="10265" width="1.28515625" style="120" customWidth="1"/>
    <col min="10266" max="10266" width="1.5703125" style="120" customWidth="1"/>
    <col min="10267" max="10267" width="2.7109375" style="120" customWidth="1"/>
    <col min="10268" max="10268" width="7.5703125" style="120" customWidth="1"/>
    <col min="10269" max="10269" width="2.28515625" style="120" customWidth="1"/>
    <col min="10270" max="10270" width="3.5703125" style="120" customWidth="1"/>
    <col min="10271" max="10271" width="2.85546875" style="120" customWidth="1"/>
    <col min="10272" max="10272" width="1.28515625" style="120" customWidth="1"/>
    <col min="10273" max="10496" width="6.85546875" style="120" customWidth="1"/>
    <col min="10497" max="10497" width="1" style="120" customWidth="1"/>
    <col min="10498" max="10498" width="1.140625" style="120" customWidth="1"/>
    <col min="10499" max="10499" width="7.140625" style="120" customWidth="1"/>
    <col min="10500" max="10500" width="1" style="120" customWidth="1"/>
    <col min="10501" max="10501" width="4" style="120" customWidth="1"/>
    <col min="10502" max="10502" width="1.28515625" style="120" customWidth="1"/>
    <col min="10503" max="10503" width="6.140625" style="120" customWidth="1"/>
    <col min="10504" max="10504" width="2.7109375" style="120" customWidth="1"/>
    <col min="10505" max="10505" width="1.85546875" style="120" customWidth="1"/>
    <col min="10506" max="10506" width="1.7109375" style="120" customWidth="1"/>
    <col min="10507" max="10507" width="2.42578125" style="120" customWidth="1"/>
    <col min="10508" max="10508" width="5" style="120" customWidth="1"/>
    <col min="10509" max="10509" width="6.140625" style="120" customWidth="1"/>
    <col min="10510" max="10510" width="3.5703125" style="120" customWidth="1"/>
    <col min="10511" max="10511" width="4.85546875" style="120" customWidth="1"/>
    <col min="10512" max="10512" width="3" style="120" customWidth="1"/>
    <col min="10513" max="10513" width="15.5703125" style="120" customWidth="1"/>
    <col min="10514" max="10514" width="6.42578125" style="120" customWidth="1"/>
    <col min="10515" max="10515" width="10.42578125" style="120" customWidth="1"/>
    <col min="10516" max="10516" width="4.140625" style="120" customWidth="1"/>
    <col min="10517" max="10517" width="12.28515625" style="120" customWidth="1"/>
    <col min="10518" max="10518" width="1.28515625" style="120" customWidth="1"/>
    <col min="10519" max="10519" width="3.7109375" style="120" customWidth="1"/>
    <col min="10520" max="10520" width="14" style="120" customWidth="1"/>
    <col min="10521" max="10521" width="1.28515625" style="120" customWidth="1"/>
    <col min="10522" max="10522" width="1.5703125" style="120" customWidth="1"/>
    <col min="10523" max="10523" width="2.7109375" style="120" customWidth="1"/>
    <col min="10524" max="10524" width="7.5703125" style="120" customWidth="1"/>
    <col min="10525" max="10525" width="2.28515625" style="120" customWidth="1"/>
    <col min="10526" max="10526" width="3.5703125" style="120" customWidth="1"/>
    <col min="10527" max="10527" width="2.85546875" style="120" customWidth="1"/>
    <col min="10528" max="10528" width="1.28515625" style="120" customWidth="1"/>
    <col min="10529" max="10752" width="6.85546875" style="120" customWidth="1"/>
    <col min="10753" max="10753" width="1" style="120" customWidth="1"/>
    <col min="10754" max="10754" width="1.140625" style="120" customWidth="1"/>
    <col min="10755" max="10755" width="7.140625" style="120" customWidth="1"/>
    <col min="10756" max="10756" width="1" style="120" customWidth="1"/>
    <col min="10757" max="10757" width="4" style="120" customWidth="1"/>
    <col min="10758" max="10758" width="1.28515625" style="120" customWidth="1"/>
    <col min="10759" max="10759" width="6.140625" style="120" customWidth="1"/>
    <col min="10760" max="10760" width="2.7109375" style="120" customWidth="1"/>
    <col min="10761" max="10761" width="1.85546875" style="120" customWidth="1"/>
    <col min="10762" max="10762" width="1.7109375" style="120" customWidth="1"/>
    <col min="10763" max="10763" width="2.42578125" style="120" customWidth="1"/>
    <col min="10764" max="10764" width="5" style="120" customWidth="1"/>
    <col min="10765" max="10765" width="6.140625" style="120" customWidth="1"/>
    <col min="10766" max="10766" width="3.5703125" style="120" customWidth="1"/>
    <col min="10767" max="10767" width="4.85546875" style="120" customWidth="1"/>
    <col min="10768" max="10768" width="3" style="120" customWidth="1"/>
    <col min="10769" max="10769" width="15.5703125" style="120" customWidth="1"/>
    <col min="10770" max="10770" width="6.42578125" style="120" customWidth="1"/>
    <col min="10771" max="10771" width="10.42578125" style="120" customWidth="1"/>
    <col min="10772" max="10772" width="4.140625" style="120" customWidth="1"/>
    <col min="10773" max="10773" width="12.28515625" style="120" customWidth="1"/>
    <col min="10774" max="10774" width="1.28515625" style="120" customWidth="1"/>
    <col min="10775" max="10775" width="3.7109375" style="120" customWidth="1"/>
    <col min="10776" max="10776" width="14" style="120" customWidth="1"/>
    <col min="10777" max="10777" width="1.28515625" style="120" customWidth="1"/>
    <col min="10778" max="10778" width="1.5703125" style="120" customWidth="1"/>
    <col min="10779" max="10779" width="2.7109375" style="120" customWidth="1"/>
    <col min="10780" max="10780" width="7.5703125" style="120" customWidth="1"/>
    <col min="10781" max="10781" width="2.28515625" style="120" customWidth="1"/>
    <col min="10782" max="10782" width="3.5703125" style="120" customWidth="1"/>
    <col min="10783" max="10783" width="2.85546875" style="120" customWidth="1"/>
    <col min="10784" max="10784" width="1.28515625" style="120" customWidth="1"/>
    <col min="10785" max="11008" width="6.85546875" style="120" customWidth="1"/>
    <col min="11009" max="11009" width="1" style="120" customWidth="1"/>
    <col min="11010" max="11010" width="1.140625" style="120" customWidth="1"/>
    <col min="11011" max="11011" width="7.140625" style="120" customWidth="1"/>
    <col min="11012" max="11012" width="1" style="120" customWidth="1"/>
    <col min="11013" max="11013" width="4" style="120" customWidth="1"/>
    <col min="11014" max="11014" width="1.28515625" style="120" customWidth="1"/>
    <col min="11015" max="11015" width="6.140625" style="120" customWidth="1"/>
    <col min="11016" max="11016" width="2.7109375" style="120" customWidth="1"/>
    <col min="11017" max="11017" width="1.85546875" style="120" customWidth="1"/>
    <col min="11018" max="11018" width="1.7109375" style="120" customWidth="1"/>
    <col min="11019" max="11019" width="2.42578125" style="120" customWidth="1"/>
    <col min="11020" max="11020" width="5" style="120" customWidth="1"/>
    <col min="11021" max="11021" width="6.140625" style="120" customWidth="1"/>
    <col min="11022" max="11022" width="3.5703125" style="120" customWidth="1"/>
    <col min="11023" max="11023" width="4.85546875" style="120" customWidth="1"/>
    <col min="11024" max="11024" width="3" style="120" customWidth="1"/>
    <col min="11025" max="11025" width="15.5703125" style="120" customWidth="1"/>
    <col min="11026" max="11026" width="6.42578125" style="120" customWidth="1"/>
    <col min="11027" max="11027" width="10.42578125" style="120" customWidth="1"/>
    <col min="11028" max="11028" width="4.140625" style="120" customWidth="1"/>
    <col min="11029" max="11029" width="12.28515625" style="120" customWidth="1"/>
    <col min="11030" max="11030" width="1.28515625" style="120" customWidth="1"/>
    <col min="11031" max="11031" width="3.7109375" style="120" customWidth="1"/>
    <col min="11032" max="11032" width="14" style="120" customWidth="1"/>
    <col min="11033" max="11033" width="1.28515625" style="120" customWidth="1"/>
    <col min="11034" max="11034" width="1.5703125" style="120" customWidth="1"/>
    <col min="11035" max="11035" width="2.7109375" style="120" customWidth="1"/>
    <col min="11036" max="11036" width="7.5703125" style="120" customWidth="1"/>
    <col min="11037" max="11037" width="2.28515625" style="120" customWidth="1"/>
    <col min="11038" max="11038" width="3.5703125" style="120" customWidth="1"/>
    <col min="11039" max="11039" width="2.85546875" style="120" customWidth="1"/>
    <col min="11040" max="11040" width="1.28515625" style="120" customWidth="1"/>
    <col min="11041" max="11264" width="6.85546875" style="120" customWidth="1"/>
    <col min="11265" max="11265" width="1" style="120" customWidth="1"/>
    <col min="11266" max="11266" width="1.140625" style="120" customWidth="1"/>
    <col min="11267" max="11267" width="7.140625" style="120" customWidth="1"/>
    <col min="11268" max="11268" width="1" style="120" customWidth="1"/>
    <col min="11269" max="11269" width="4" style="120" customWidth="1"/>
    <col min="11270" max="11270" width="1.28515625" style="120" customWidth="1"/>
    <col min="11271" max="11271" width="6.140625" style="120" customWidth="1"/>
    <col min="11272" max="11272" width="2.7109375" style="120" customWidth="1"/>
    <col min="11273" max="11273" width="1.85546875" style="120" customWidth="1"/>
    <col min="11274" max="11274" width="1.7109375" style="120" customWidth="1"/>
    <col min="11275" max="11275" width="2.42578125" style="120" customWidth="1"/>
    <col min="11276" max="11276" width="5" style="120" customWidth="1"/>
    <col min="11277" max="11277" width="6.140625" style="120" customWidth="1"/>
    <col min="11278" max="11278" width="3.5703125" style="120" customWidth="1"/>
    <col min="11279" max="11279" width="4.85546875" style="120" customWidth="1"/>
    <col min="11280" max="11280" width="3" style="120" customWidth="1"/>
    <col min="11281" max="11281" width="15.5703125" style="120" customWidth="1"/>
    <col min="11282" max="11282" width="6.42578125" style="120" customWidth="1"/>
    <col min="11283" max="11283" width="10.42578125" style="120" customWidth="1"/>
    <col min="11284" max="11284" width="4.140625" style="120" customWidth="1"/>
    <col min="11285" max="11285" width="12.28515625" style="120" customWidth="1"/>
    <col min="11286" max="11286" width="1.28515625" style="120" customWidth="1"/>
    <col min="11287" max="11287" width="3.7109375" style="120" customWidth="1"/>
    <col min="11288" max="11288" width="14" style="120" customWidth="1"/>
    <col min="11289" max="11289" width="1.28515625" style="120" customWidth="1"/>
    <col min="11290" max="11290" width="1.5703125" style="120" customWidth="1"/>
    <col min="11291" max="11291" width="2.7109375" style="120" customWidth="1"/>
    <col min="11292" max="11292" width="7.5703125" style="120" customWidth="1"/>
    <col min="11293" max="11293" width="2.28515625" style="120" customWidth="1"/>
    <col min="11294" max="11294" width="3.5703125" style="120" customWidth="1"/>
    <col min="11295" max="11295" width="2.85546875" style="120" customWidth="1"/>
    <col min="11296" max="11296" width="1.28515625" style="120" customWidth="1"/>
    <col min="11297" max="11520" width="6.85546875" style="120" customWidth="1"/>
    <col min="11521" max="11521" width="1" style="120" customWidth="1"/>
    <col min="11522" max="11522" width="1.140625" style="120" customWidth="1"/>
    <col min="11523" max="11523" width="7.140625" style="120" customWidth="1"/>
    <col min="11524" max="11524" width="1" style="120" customWidth="1"/>
    <col min="11525" max="11525" width="4" style="120" customWidth="1"/>
    <col min="11526" max="11526" width="1.28515625" style="120" customWidth="1"/>
    <col min="11527" max="11527" width="6.140625" style="120" customWidth="1"/>
    <col min="11528" max="11528" width="2.7109375" style="120" customWidth="1"/>
    <col min="11529" max="11529" width="1.85546875" style="120" customWidth="1"/>
    <col min="11530" max="11530" width="1.7109375" style="120" customWidth="1"/>
    <col min="11531" max="11531" width="2.42578125" style="120" customWidth="1"/>
    <col min="11532" max="11532" width="5" style="120" customWidth="1"/>
    <col min="11533" max="11533" width="6.140625" style="120" customWidth="1"/>
    <col min="11534" max="11534" width="3.5703125" style="120" customWidth="1"/>
    <col min="11535" max="11535" width="4.85546875" style="120" customWidth="1"/>
    <col min="11536" max="11536" width="3" style="120" customWidth="1"/>
    <col min="11537" max="11537" width="15.5703125" style="120" customWidth="1"/>
    <col min="11538" max="11538" width="6.42578125" style="120" customWidth="1"/>
    <col min="11539" max="11539" width="10.42578125" style="120" customWidth="1"/>
    <col min="11540" max="11540" width="4.140625" style="120" customWidth="1"/>
    <col min="11541" max="11541" width="12.28515625" style="120" customWidth="1"/>
    <col min="11542" max="11542" width="1.28515625" style="120" customWidth="1"/>
    <col min="11543" max="11543" width="3.7109375" style="120" customWidth="1"/>
    <col min="11544" max="11544" width="14" style="120" customWidth="1"/>
    <col min="11545" max="11545" width="1.28515625" style="120" customWidth="1"/>
    <col min="11546" max="11546" width="1.5703125" style="120" customWidth="1"/>
    <col min="11547" max="11547" width="2.7109375" style="120" customWidth="1"/>
    <col min="11548" max="11548" width="7.5703125" style="120" customWidth="1"/>
    <col min="11549" max="11549" width="2.28515625" style="120" customWidth="1"/>
    <col min="11550" max="11550" width="3.5703125" style="120" customWidth="1"/>
    <col min="11551" max="11551" width="2.85546875" style="120" customWidth="1"/>
    <col min="11552" max="11552" width="1.28515625" style="120" customWidth="1"/>
    <col min="11553" max="11776" width="6.85546875" style="120" customWidth="1"/>
    <col min="11777" max="11777" width="1" style="120" customWidth="1"/>
    <col min="11778" max="11778" width="1.140625" style="120" customWidth="1"/>
    <col min="11779" max="11779" width="7.140625" style="120" customWidth="1"/>
    <col min="11780" max="11780" width="1" style="120" customWidth="1"/>
    <col min="11781" max="11781" width="4" style="120" customWidth="1"/>
    <col min="11782" max="11782" width="1.28515625" style="120" customWidth="1"/>
    <col min="11783" max="11783" width="6.140625" style="120" customWidth="1"/>
    <col min="11784" max="11784" width="2.7109375" style="120" customWidth="1"/>
    <col min="11785" max="11785" width="1.85546875" style="120" customWidth="1"/>
    <col min="11786" max="11786" width="1.7109375" style="120" customWidth="1"/>
    <col min="11787" max="11787" width="2.42578125" style="120" customWidth="1"/>
    <col min="11788" max="11788" width="5" style="120" customWidth="1"/>
    <col min="11789" max="11789" width="6.140625" style="120" customWidth="1"/>
    <col min="11790" max="11790" width="3.5703125" style="120" customWidth="1"/>
    <col min="11791" max="11791" width="4.85546875" style="120" customWidth="1"/>
    <col min="11792" max="11792" width="3" style="120" customWidth="1"/>
    <col min="11793" max="11793" width="15.5703125" style="120" customWidth="1"/>
    <col min="11794" max="11794" width="6.42578125" style="120" customWidth="1"/>
    <col min="11795" max="11795" width="10.42578125" style="120" customWidth="1"/>
    <col min="11796" max="11796" width="4.140625" style="120" customWidth="1"/>
    <col min="11797" max="11797" width="12.28515625" style="120" customWidth="1"/>
    <col min="11798" max="11798" width="1.28515625" style="120" customWidth="1"/>
    <col min="11799" max="11799" width="3.7109375" style="120" customWidth="1"/>
    <col min="11800" max="11800" width="14" style="120" customWidth="1"/>
    <col min="11801" max="11801" width="1.28515625" style="120" customWidth="1"/>
    <col min="11802" max="11802" width="1.5703125" style="120" customWidth="1"/>
    <col min="11803" max="11803" width="2.7109375" style="120" customWidth="1"/>
    <col min="11804" max="11804" width="7.5703125" style="120" customWidth="1"/>
    <col min="11805" max="11805" width="2.28515625" style="120" customWidth="1"/>
    <col min="11806" max="11806" width="3.5703125" style="120" customWidth="1"/>
    <col min="11807" max="11807" width="2.85546875" style="120" customWidth="1"/>
    <col min="11808" max="11808" width="1.28515625" style="120" customWidth="1"/>
    <col min="11809" max="12032" width="6.85546875" style="120" customWidth="1"/>
    <col min="12033" max="12033" width="1" style="120" customWidth="1"/>
    <col min="12034" max="12034" width="1.140625" style="120" customWidth="1"/>
    <col min="12035" max="12035" width="7.140625" style="120" customWidth="1"/>
    <col min="12036" max="12036" width="1" style="120" customWidth="1"/>
    <col min="12037" max="12037" width="4" style="120" customWidth="1"/>
    <col min="12038" max="12038" width="1.28515625" style="120" customWidth="1"/>
    <col min="12039" max="12039" width="6.140625" style="120" customWidth="1"/>
    <col min="12040" max="12040" width="2.7109375" style="120" customWidth="1"/>
    <col min="12041" max="12041" width="1.85546875" style="120" customWidth="1"/>
    <col min="12042" max="12042" width="1.7109375" style="120" customWidth="1"/>
    <col min="12043" max="12043" width="2.42578125" style="120" customWidth="1"/>
    <col min="12044" max="12044" width="5" style="120" customWidth="1"/>
    <col min="12045" max="12045" width="6.140625" style="120" customWidth="1"/>
    <col min="12046" max="12046" width="3.5703125" style="120" customWidth="1"/>
    <col min="12047" max="12047" width="4.85546875" style="120" customWidth="1"/>
    <col min="12048" max="12048" width="3" style="120" customWidth="1"/>
    <col min="12049" max="12049" width="15.5703125" style="120" customWidth="1"/>
    <col min="12050" max="12050" width="6.42578125" style="120" customWidth="1"/>
    <col min="12051" max="12051" width="10.42578125" style="120" customWidth="1"/>
    <col min="12052" max="12052" width="4.140625" style="120" customWidth="1"/>
    <col min="12053" max="12053" width="12.28515625" style="120" customWidth="1"/>
    <col min="12054" max="12054" width="1.28515625" style="120" customWidth="1"/>
    <col min="12055" max="12055" width="3.7109375" style="120" customWidth="1"/>
    <col min="12056" max="12056" width="14" style="120" customWidth="1"/>
    <col min="12057" max="12057" width="1.28515625" style="120" customWidth="1"/>
    <col min="12058" max="12058" width="1.5703125" style="120" customWidth="1"/>
    <col min="12059" max="12059" width="2.7109375" style="120" customWidth="1"/>
    <col min="12060" max="12060" width="7.5703125" style="120" customWidth="1"/>
    <col min="12061" max="12061" width="2.28515625" style="120" customWidth="1"/>
    <col min="12062" max="12062" width="3.5703125" style="120" customWidth="1"/>
    <col min="12063" max="12063" width="2.85546875" style="120" customWidth="1"/>
    <col min="12064" max="12064" width="1.28515625" style="120" customWidth="1"/>
    <col min="12065" max="12288" width="6.85546875" style="120" customWidth="1"/>
    <col min="12289" max="12289" width="1" style="120" customWidth="1"/>
    <col min="12290" max="12290" width="1.140625" style="120" customWidth="1"/>
    <col min="12291" max="12291" width="7.140625" style="120" customWidth="1"/>
    <col min="12292" max="12292" width="1" style="120" customWidth="1"/>
    <col min="12293" max="12293" width="4" style="120" customWidth="1"/>
    <col min="12294" max="12294" width="1.28515625" style="120" customWidth="1"/>
    <col min="12295" max="12295" width="6.140625" style="120" customWidth="1"/>
    <col min="12296" max="12296" width="2.7109375" style="120" customWidth="1"/>
    <col min="12297" max="12297" width="1.85546875" style="120" customWidth="1"/>
    <col min="12298" max="12298" width="1.7109375" style="120" customWidth="1"/>
    <col min="12299" max="12299" width="2.42578125" style="120" customWidth="1"/>
    <col min="12300" max="12300" width="5" style="120" customWidth="1"/>
    <col min="12301" max="12301" width="6.140625" style="120" customWidth="1"/>
    <col min="12302" max="12302" width="3.5703125" style="120" customWidth="1"/>
    <col min="12303" max="12303" width="4.85546875" style="120" customWidth="1"/>
    <col min="12304" max="12304" width="3" style="120" customWidth="1"/>
    <col min="12305" max="12305" width="15.5703125" style="120" customWidth="1"/>
    <col min="12306" max="12306" width="6.42578125" style="120" customWidth="1"/>
    <col min="12307" max="12307" width="10.42578125" style="120" customWidth="1"/>
    <col min="12308" max="12308" width="4.140625" style="120" customWidth="1"/>
    <col min="12309" max="12309" width="12.28515625" style="120" customWidth="1"/>
    <col min="12310" max="12310" width="1.28515625" style="120" customWidth="1"/>
    <col min="12311" max="12311" width="3.7109375" style="120" customWidth="1"/>
    <col min="12312" max="12312" width="14" style="120" customWidth="1"/>
    <col min="12313" max="12313" width="1.28515625" style="120" customWidth="1"/>
    <col min="12314" max="12314" width="1.5703125" style="120" customWidth="1"/>
    <col min="12315" max="12315" width="2.7109375" style="120" customWidth="1"/>
    <col min="12316" max="12316" width="7.5703125" style="120" customWidth="1"/>
    <col min="12317" max="12317" width="2.28515625" style="120" customWidth="1"/>
    <col min="12318" max="12318" width="3.5703125" style="120" customWidth="1"/>
    <col min="12319" max="12319" width="2.85546875" style="120" customWidth="1"/>
    <col min="12320" max="12320" width="1.28515625" style="120" customWidth="1"/>
    <col min="12321" max="12544" width="6.85546875" style="120" customWidth="1"/>
    <col min="12545" max="12545" width="1" style="120" customWidth="1"/>
    <col min="12546" max="12546" width="1.140625" style="120" customWidth="1"/>
    <col min="12547" max="12547" width="7.140625" style="120" customWidth="1"/>
    <col min="12548" max="12548" width="1" style="120" customWidth="1"/>
    <col min="12549" max="12549" width="4" style="120" customWidth="1"/>
    <col min="12550" max="12550" width="1.28515625" style="120" customWidth="1"/>
    <col min="12551" max="12551" width="6.140625" style="120" customWidth="1"/>
    <col min="12552" max="12552" width="2.7109375" style="120" customWidth="1"/>
    <col min="12553" max="12553" width="1.85546875" style="120" customWidth="1"/>
    <col min="12554" max="12554" width="1.7109375" style="120" customWidth="1"/>
    <col min="12555" max="12555" width="2.42578125" style="120" customWidth="1"/>
    <col min="12556" max="12556" width="5" style="120" customWidth="1"/>
    <col min="12557" max="12557" width="6.140625" style="120" customWidth="1"/>
    <col min="12558" max="12558" width="3.5703125" style="120" customWidth="1"/>
    <col min="12559" max="12559" width="4.85546875" style="120" customWidth="1"/>
    <col min="12560" max="12560" width="3" style="120" customWidth="1"/>
    <col min="12561" max="12561" width="15.5703125" style="120" customWidth="1"/>
    <col min="12562" max="12562" width="6.42578125" style="120" customWidth="1"/>
    <col min="12563" max="12563" width="10.42578125" style="120" customWidth="1"/>
    <col min="12564" max="12564" width="4.140625" style="120" customWidth="1"/>
    <col min="12565" max="12565" width="12.28515625" style="120" customWidth="1"/>
    <col min="12566" max="12566" width="1.28515625" style="120" customWidth="1"/>
    <col min="12567" max="12567" width="3.7109375" style="120" customWidth="1"/>
    <col min="12568" max="12568" width="14" style="120" customWidth="1"/>
    <col min="12569" max="12569" width="1.28515625" style="120" customWidth="1"/>
    <col min="12570" max="12570" width="1.5703125" style="120" customWidth="1"/>
    <col min="12571" max="12571" width="2.7109375" style="120" customWidth="1"/>
    <col min="12572" max="12572" width="7.5703125" style="120" customWidth="1"/>
    <col min="12573" max="12573" width="2.28515625" style="120" customWidth="1"/>
    <col min="12574" max="12574" width="3.5703125" style="120" customWidth="1"/>
    <col min="12575" max="12575" width="2.85546875" style="120" customWidth="1"/>
    <col min="12576" max="12576" width="1.28515625" style="120" customWidth="1"/>
    <col min="12577" max="12800" width="6.85546875" style="120" customWidth="1"/>
    <col min="12801" max="12801" width="1" style="120" customWidth="1"/>
    <col min="12802" max="12802" width="1.140625" style="120" customWidth="1"/>
    <col min="12803" max="12803" width="7.140625" style="120" customWidth="1"/>
    <col min="12804" max="12804" width="1" style="120" customWidth="1"/>
    <col min="12805" max="12805" width="4" style="120" customWidth="1"/>
    <col min="12806" max="12806" width="1.28515625" style="120" customWidth="1"/>
    <col min="12807" max="12807" width="6.140625" style="120" customWidth="1"/>
    <col min="12808" max="12808" width="2.7109375" style="120" customWidth="1"/>
    <col min="12809" max="12809" width="1.85546875" style="120" customWidth="1"/>
    <col min="12810" max="12810" width="1.7109375" style="120" customWidth="1"/>
    <col min="12811" max="12811" width="2.42578125" style="120" customWidth="1"/>
    <col min="12812" max="12812" width="5" style="120" customWidth="1"/>
    <col min="12813" max="12813" width="6.140625" style="120" customWidth="1"/>
    <col min="12814" max="12814" width="3.5703125" style="120" customWidth="1"/>
    <col min="12815" max="12815" width="4.85546875" style="120" customWidth="1"/>
    <col min="12816" max="12816" width="3" style="120" customWidth="1"/>
    <col min="12817" max="12817" width="15.5703125" style="120" customWidth="1"/>
    <col min="12818" max="12818" width="6.42578125" style="120" customWidth="1"/>
    <col min="12819" max="12819" width="10.42578125" style="120" customWidth="1"/>
    <col min="12820" max="12820" width="4.140625" style="120" customWidth="1"/>
    <col min="12821" max="12821" width="12.28515625" style="120" customWidth="1"/>
    <col min="12822" max="12822" width="1.28515625" style="120" customWidth="1"/>
    <col min="12823" max="12823" width="3.7109375" style="120" customWidth="1"/>
    <col min="12824" max="12824" width="14" style="120" customWidth="1"/>
    <col min="12825" max="12825" width="1.28515625" style="120" customWidth="1"/>
    <col min="12826" max="12826" width="1.5703125" style="120" customWidth="1"/>
    <col min="12827" max="12827" width="2.7109375" style="120" customWidth="1"/>
    <col min="12828" max="12828" width="7.5703125" style="120" customWidth="1"/>
    <col min="12829" max="12829" width="2.28515625" style="120" customWidth="1"/>
    <col min="12830" max="12830" width="3.5703125" style="120" customWidth="1"/>
    <col min="12831" max="12831" width="2.85546875" style="120" customWidth="1"/>
    <col min="12832" max="12832" width="1.28515625" style="120" customWidth="1"/>
    <col min="12833" max="13056" width="6.85546875" style="120" customWidth="1"/>
    <col min="13057" max="13057" width="1" style="120" customWidth="1"/>
    <col min="13058" max="13058" width="1.140625" style="120" customWidth="1"/>
    <col min="13059" max="13059" width="7.140625" style="120" customWidth="1"/>
    <col min="13060" max="13060" width="1" style="120" customWidth="1"/>
    <col min="13061" max="13061" width="4" style="120" customWidth="1"/>
    <col min="13062" max="13062" width="1.28515625" style="120" customWidth="1"/>
    <col min="13063" max="13063" width="6.140625" style="120" customWidth="1"/>
    <col min="13064" max="13064" width="2.7109375" style="120" customWidth="1"/>
    <col min="13065" max="13065" width="1.85546875" style="120" customWidth="1"/>
    <col min="13066" max="13066" width="1.7109375" style="120" customWidth="1"/>
    <col min="13067" max="13067" width="2.42578125" style="120" customWidth="1"/>
    <col min="13068" max="13068" width="5" style="120" customWidth="1"/>
    <col min="13069" max="13069" width="6.140625" style="120" customWidth="1"/>
    <col min="13070" max="13070" width="3.5703125" style="120" customWidth="1"/>
    <col min="13071" max="13071" width="4.85546875" style="120" customWidth="1"/>
    <col min="13072" max="13072" width="3" style="120" customWidth="1"/>
    <col min="13073" max="13073" width="15.5703125" style="120" customWidth="1"/>
    <col min="13074" max="13074" width="6.42578125" style="120" customWidth="1"/>
    <col min="13075" max="13075" width="10.42578125" style="120" customWidth="1"/>
    <col min="13076" max="13076" width="4.140625" style="120" customWidth="1"/>
    <col min="13077" max="13077" width="12.28515625" style="120" customWidth="1"/>
    <col min="13078" max="13078" width="1.28515625" style="120" customWidth="1"/>
    <col min="13079" max="13079" width="3.7109375" style="120" customWidth="1"/>
    <col min="13080" max="13080" width="14" style="120" customWidth="1"/>
    <col min="13081" max="13081" width="1.28515625" style="120" customWidth="1"/>
    <col min="13082" max="13082" width="1.5703125" style="120" customWidth="1"/>
    <col min="13083" max="13083" width="2.7109375" style="120" customWidth="1"/>
    <col min="13084" max="13084" width="7.5703125" style="120" customWidth="1"/>
    <col min="13085" max="13085" width="2.28515625" style="120" customWidth="1"/>
    <col min="13086" max="13086" width="3.5703125" style="120" customWidth="1"/>
    <col min="13087" max="13087" width="2.85546875" style="120" customWidth="1"/>
    <col min="13088" max="13088" width="1.28515625" style="120" customWidth="1"/>
    <col min="13089" max="13312" width="6.85546875" style="120" customWidth="1"/>
    <col min="13313" max="13313" width="1" style="120" customWidth="1"/>
    <col min="13314" max="13314" width="1.140625" style="120" customWidth="1"/>
    <col min="13315" max="13315" width="7.140625" style="120" customWidth="1"/>
    <col min="13316" max="13316" width="1" style="120" customWidth="1"/>
    <col min="13317" max="13317" width="4" style="120" customWidth="1"/>
    <col min="13318" max="13318" width="1.28515625" style="120" customWidth="1"/>
    <col min="13319" max="13319" width="6.140625" style="120" customWidth="1"/>
    <col min="13320" max="13320" width="2.7109375" style="120" customWidth="1"/>
    <col min="13321" max="13321" width="1.85546875" style="120" customWidth="1"/>
    <col min="13322" max="13322" width="1.7109375" style="120" customWidth="1"/>
    <col min="13323" max="13323" width="2.42578125" style="120" customWidth="1"/>
    <col min="13324" max="13324" width="5" style="120" customWidth="1"/>
    <col min="13325" max="13325" width="6.140625" style="120" customWidth="1"/>
    <col min="13326" max="13326" width="3.5703125" style="120" customWidth="1"/>
    <col min="13327" max="13327" width="4.85546875" style="120" customWidth="1"/>
    <col min="13328" max="13328" width="3" style="120" customWidth="1"/>
    <col min="13329" max="13329" width="15.5703125" style="120" customWidth="1"/>
    <col min="13330" max="13330" width="6.42578125" style="120" customWidth="1"/>
    <col min="13331" max="13331" width="10.42578125" style="120" customWidth="1"/>
    <col min="13332" max="13332" width="4.140625" style="120" customWidth="1"/>
    <col min="13333" max="13333" width="12.28515625" style="120" customWidth="1"/>
    <col min="13334" max="13334" width="1.28515625" style="120" customWidth="1"/>
    <col min="13335" max="13335" width="3.7109375" style="120" customWidth="1"/>
    <col min="13336" max="13336" width="14" style="120" customWidth="1"/>
    <col min="13337" max="13337" width="1.28515625" style="120" customWidth="1"/>
    <col min="13338" max="13338" width="1.5703125" style="120" customWidth="1"/>
    <col min="13339" max="13339" width="2.7109375" style="120" customWidth="1"/>
    <col min="13340" max="13340" width="7.5703125" style="120" customWidth="1"/>
    <col min="13341" max="13341" width="2.28515625" style="120" customWidth="1"/>
    <col min="13342" max="13342" width="3.5703125" style="120" customWidth="1"/>
    <col min="13343" max="13343" width="2.85546875" style="120" customWidth="1"/>
    <col min="13344" max="13344" width="1.28515625" style="120" customWidth="1"/>
    <col min="13345" max="13568" width="6.85546875" style="120" customWidth="1"/>
    <col min="13569" max="13569" width="1" style="120" customWidth="1"/>
    <col min="13570" max="13570" width="1.140625" style="120" customWidth="1"/>
    <col min="13571" max="13571" width="7.140625" style="120" customWidth="1"/>
    <col min="13572" max="13572" width="1" style="120" customWidth="1"/>
    <col min="13573" max="13573" width="4" style="120" customWidth="1"/>
    <col min="13574" max="13574" width="1.28515625" style="120" customWidth="1"/>
    <col min="13575" max="13575" width="6.140625" style="120" customWidth="1"/>
    <col min="13576" max="13576" width="2.7109375" style="120" customWidth="1"/>
    <col min="13577" max="13577" width="1.85546875" style="120" customWidth="1"/>
    <col min="13578" max="13578" width="1.7109375" style="120" customWidth="1"/>
    <col min="13579" max="13579" width="2.42578125" style="120" customWidth="1"/>
    <col min="13580" max="13580" width="5" style="120" customWidth="1"/>
    <col min="13581" max="13581" width="6.140625" style="120" customWidth="1"/>
    <col min="13582" max="13582" width="3.5703125" style="120" customWidth="1"/>
    <col min="13583" max="13583" width="4.85546875" style="120" customWidth="1"/>
    <col min="13584" max="13584" width="3" style="120" customWidth="1"/>
    <col min="13585" max="13585" width="15.5703125" style="120" customWidth="1"/>
    <col min="13586" max="13586" width="6.42578125" style="120" customWidth="1"/>
    <col min="13587" max="13587" width="10.42578125" style="120" customWidth="1"/>
    <col min="13588" max="13588" width="4.140625" style="120" customWidth="1"/>
    <col min="13589" max="13589" width="12.28515625" style="120" customWidth="1"/>
    <col min="13590" max="13590" width="1.28515625" style="120" customWidth="1"/>
    <col min="13591" max="13591" width="3.7109375" style="120" customWidth="1"/>
    <col min="13592" max="13592" width="14" style="120" customWidth="1"/>
    <col min="13593" max="13593" width="1.28515625" style="120" customWidth="1"/>
    <col min="13594" max="13594" width="1.5703125" style="120" customWidth="1"/>
    <col min="13595" max="13595" width="2.7109375" style="120" customWidth="1"/>
    <col min="13596" max="13596" width="7.5703125" style="120" customWidth="1"/>
    <col min="13597" max="13597" width="2.28515625" style="120" customWidth="1"/>
    <col min="13598" max="13598" width="3.5703125" style="120" customWidth="1"/>
    <col min="13599" max="13599" width="2.85546875" style="120" customWidth="1"/>
    <col min="13600" max="13600" width="1.28515625" style="120" customWidth="1"/>
    <col min="13601" max="13824" width="6.85546875" style="120" customWidth="1"/>
    <col min="13825" max="13825" width="1" style="120" customWidth="1"/>
    <col min="13826" max="13826" width="1.140625" style="120" customWidth="1"/>
    <col min="13827" max="13827" width="7.140625" style="120" customWidth="1"/>
    <col min="13828" max="13828" width="1" style="120" customWidth="1"/>
    <col min="13829" max="13829" width="4" style="120" customWidth="1"/>
    <col min="13830" max="13830" width="1.28515625" style="120" customWidth="1"/>
    <col min="13831" max="13831" width="6.140625" style="120" customWidth="1"/>
    <col min="13832" max="13832" width="2.7109375" style="120" customWidth="1"/>
    <col min="13833" max="13833" width="1.85546875" style="120" customWidth="1"/>
    <col min="13834" max="13834" width="1.7109375" style="120" customWidth="1"/>
    <col min="13835" max="13835" width="2.42578125" style="120" customWidth="1"/>
    <col min="13836" max="13836" width="5" style="120" customWidth="1"/>
    <col min="13837" max="13837" width="6.140625" style="120" customWidth="1"/>
    <col min="13838" max="13838" width="3.5703125" style="120" customWidth="1"/>
    <col min="13839" max="13839" width="4.85546875" style="120" customWidth="1"/>
    <col min="13840" max="13840" width="3" style="120" customWidth="1"/>
    <col min="13841" max="13841" width="15.5703125" style="120" customWidth="1"/>
    <col min="13842" max="13842" width="6.42578125" style="120" customWidth="1"/>
    <col min="13843" max="13843" width="10.42578125" style="120" customWidth="1"/>
    <col min="13844" max="13844" width="4.140625" style="120" customWidth="1"/>
    <col min="13845" max="13845" width="12.28515625" style="120" customWidth="1"/>
    <col min="13846" max="13846" width="1.28515625" style="120" customWidth="1"/>
    <col min="13847" max="13847" width="3.7109375" style="120" customWidth="1"/>
    <col min="13848" max="13848" width="14" style="120" customWidth="1"/>
    <col min="13849" max="13849" width="1.28515625" style="120" customWidth="1"/>
    <col min="13850" max="13850" width="1.5703125" style="120" customWidth="1"/>
    <col min="13851" max="13851" width="2.7109375" style="120" customWidth="1"/>
    <col min="13852" max="13852" width="7.5703125" style="120" customWidth="1"/>
    <col min="13853" max="13853" width="2.28515625" style="120" customWidth="1"/>
    <col min="13854" max="13854" width="3.5703125" style="120" customWidth="1"/>
    <col min="13855" max="13855" width="2.85546875" style="120" customWidth="1"/>
    <col min="13856" max="13856" width="1.28515625" style="120" customWidth="1"/>
    <col min="13857" max="14080" width="6.85546875" style="120" customWidth="1"/>
    <col min="14081" max="14081" width="1" style="120" customWidth="1"/>
    <col min="14082" max="14082" width="1.140625" style="120" customWidth="1"/>
    <col min="14083" max="14083" width="7.140625" style="120" customWidth="1"/>
    <col min="14084" max="14084" width="1" style="120" customWidth="1"/>
    <col min="14085" max="14085" width="4" style="120" customWidth="1"/>
    <col min="14086" max="14086" width="1.28515625" style="120" customWidth="1"/>
    <col min="14087" max="14087" width="6.140625" style="120" customWidth="1"/>
    <col min="14088" max="14088" width="2.7109375" style="120" customWidth="1"/>
    <col min="14089" max="14089" width="1.85546875" style="120" customWidth="1"/>
    <col min="14090" max="14090" width="1.7109375" style="120" customWidth="1"/>
    <col min="14091" max="14091" width="2.42578125" style="120" customWidth="1"/>
    <col min="14092" max="14092" width="5" style="120" customWidth="1"/>
    <col min="14093" max="14093" width="6.140625" style="120" customWidth="1"/>
    <col min="14094" max="14094" width="3.5703125" style="120" customWidth="1"/>
    <col min="14095" max="14095" width="4.85546875" style="120" customWidth="1"/>
    <col min="14096" max="14096" width="3" style="120" customWidth="1"/>
    <col min="14097" max="14097" width="15.5703125" style="120" customWidth="1"/>
    <col min="14098" max="14098" width="6.42578125" style="120" customWidth="1"/>
    <col min="14099" max="14099" width="10.42578125" style="120" customWidth="1"/>
    <col min="14100" max="14100" width="4.140625" style="120" customWidth="1"/>
    <col min="14101" max="14101" width="12.28515625" style="120" customWidth="1"/>
    <col min="14102" max="14102" width="1.28515625" style="120" customWidth="1"/>
    <col min="14103" max="14103" width="3.7109375" style="120" customWidth="1"/>
    <col min="14104" max="14104" width="14" style="120" customWidth="1"/>
    <col min="14105" max="14105" width="1.28515625" style="120" customWidth="1"/>
    <col min="14106" max="14106" width="1.5703125" style="120" customWidth="1"/>
    <col min="14107" max="14107" width="2.7109375" style="120" customWidth="1"/>
    <col min="14108" max="14108" width="7.5703125" style="120" customWidth="1"/>
    <col min="14109" max="14109" width="2.28515625" style="120" customWidth="1"/>
    <col min="14110" max="14110" width="3.5703125" style="120" customWidth="1"/>
    <col min="14111" max="14111" width="2.85546875" style="120" customWidth="1"/>
    <col min="14112" max="14112" width="1.28515625" style="120" customWidth="1"/>
    <col min="14113" max="14336" width="6.85546875" style="120" customWidth="1"/>
    <col min="14337" max="14337" width="1" style="120" customWidth="1"/>
    <col min="14338" max="14338" width="1.140625" style="120" customWidth="1"/>
    <col min="14339" max="14339" width="7.140625" style="120" customWidth="1"/>
    <col min="14340" max="14340" width="1" style="120" customWidth="1"/>
    <col min="14341" max="14341" width="4" style="120" customWidth="1"/>
    <col min="14342" max="14342" width="1.28515625" style="120" customWidth="1"/>
    <col min="14343" max="14343" width="6.140625" style="120" customWidth="1"/>
    <col min="14344" max="14344" width="2.7109375" style="120" customWidth="1"/>
    <col min="14345" max="14345" width="1.85546875" style="120" customWidth="1"/>
    <col min="14346" max="14346" width="1.7109375" style="120" customWidth="1"/>
    <col min="14347" max="14347" width="2.42578125" style="120" customWidth="1"/>
    <col min="14348" max="14348" width="5" style="120" customWidth="1"/>
    <col min="14349" max="14349" width="6.140625" style="120" customWidth="1"/>
    <col min="14350" max="14350" width="3.5703125" style="120" customWidth="1"/>
    <col min="14351" max="14351" width="4.85546875" style="120" customWidth="1"/>
    <col min="14352" max="14352" width="3" style="120" customWidth="1"/>
    <col min="14353" max="14353" width="15.5703125" style="120" customWidth="1"/>
    <col min="14354" max="14354" width="6.42578125" style="120" customWidth="1"/>
    <col min="14355" max="14355" width="10.42578125" style="120" customWidth="1"/>
    <col min="14356" max="14356" width="4.140625" style="120" customWidth="1"/>
    <col min="14357" max="14357" width="12.28515625" style="120" customWidth="1"/>
    <col min="14358" max="14358" width="1.28515625" style="120" customWidth="1"/>
    <col min="14359" max="14359" width="3.7109375" style="120" customWidth="1"/>
    <col min="14360" max="14360" width="14" style="120" customWidth="1"/>
    <col min="14361" max="14361" width="1.28515625" style="120" customWidth="1"/>
    <col min="14362" max="14362" width="1.5703125" style="120" customWidth="1"/>
    <col min="14363" max="14363" width="2.7109375" style="120" customWidth="1"/>
    <col min="14364" max="14364" width="7.5703125" style="120" customWidth="1"/>
    <col min="14365" max="14365" width="2.28515625" style="120" customWidth="1"/>
    <col min="14366" max="14366" width="3.5703125" style="120" customWidth="1"/>
    <col min="14367" max="14367" width="2.85546875" style="120" customWidth="1"/>
    <col min="14368" max="14368" width="1.28515625" style="120" customWidth="1"/>
    <col min="14369" max="14592" width="6.85546875" style="120" customWidth="1"/>
    <col min="14593" max="14593" width="1" style="120" customWidth="1"/>
    <col min="14594" max="14594" width="1.140625" style="120" customWidth="1"/>
    <col min="14595" max="14595" width="7.140625" style="120" customWidth="1"/>
    <col min="14596" max="14596" width="1" style="120" customWidth="1"/>
    <col min="14597" max="14597" width="4" style="120" customWidth="1"/>
    <col min="14598" max="14598" width="1.28515625" style="120" customWidth="1"/>
    <col min="14599" max="14599" width="6.140625" style="120" customWidth="1"/>
    <col min="14600" max="14600" width="2.7109375" style="120" customWidth="1"/>
    <col min="14601" max="14601" width="1.85546875" style="120" customWidth="1"/>
    <col min="14602" max="14602" width="1.7109375" style="120" customWidth="1"/>
    <col min="14603" max="14603" width="2.42578125" style="120" customWidth="1"/>
    <col min="14604" max="14604" width="5" style="120" customWidth="1"/>
    <col min="14605" max="14605" width="6.140625" style="120" customWidth="1"/>
    <col min="14606" max="14606" width="3.5703125" style="120" customWidth="1"/>
    <col min="14607" max="14607" width="4.85546875" style="120" customWidth="1"/>
    <col min="14608" max="14608" width="3" style="120" customWidth="1"/>
    <col min="14609" max="14609" width="15.5703125" style="120" customWidth="1"/>
    <col min="14610" max="14610" width="6.42578125" style="120" customWidth="1"/>
    <col min="14611" max="14611" width="10.42578125" style="120" customWidth="1"/>
    <col min="14612" max="14612" width="4.140625" style="120" customWidth="1"/>
    <col min="14613" max="14613" width="12.28515625" style="120" customWidth="1"/>
    <col min="14614" max="14614" width="1.28515625" style="120" customWidth="1"/>
    <col min="14615" max="14615" width="3.7109375" style="120" customWidth="1"/>
    <col min="14616" max="14616" width="14" style="120" customWidth="1"/>
    <col min="14617" max="14617" width="1.28515625" style="120" customWidth="1"/>
    <col min="14618" max="14618" width="1.5703125" style="120" customWidth="1"/>
    <col min="14619" max="14619" width="2.7109375" style="120" customWidth="1"/>
    <col min="14620" max="14620" width="7.5703125" style="120" customWidth="1"/>
    <col min="14621" max="14621" width="2.28515625" style="120" customWidth="1"/>
    <col min="14622" max="14622" width="3.5703125" style="120" customWidth="1"/>
    <col min="14623" max="14623" width="2.85546875" style="120" customWidth="1"/>
    <col min="14624" max="14624" width="1.28515625" style="120" customWidth="1"/>
    <col min="14625" max="14848" width="6.85546875" style="120" customWidth="1"/>
    <col min="14849" max="14849" width="1" style="120" customWidth="1"/>
    <col min="14850" max="14850" width="1.140625" style="120" customWidth="1"/>
    <col min="14851" max="14851" width="7.140625" style="120" customWidth="1"/>
    <col min="14852" max="14852" width="1" style="120" customWidth="1"/>
    <col min="14853" max="14853" width="4" style="120" customWidth="1"/>
    <col min="14854" max="14854" width="1.28515625" style="120" customWidth="1"/>
    <col min="14855" max="14855" width="6.140625" style="120" customWidth="1"/>
    <col min="14856" max="14856" width="2.7109375" style="120" customWidth="1"/>
    <col min="14857" max="14857" width="1.85546875" style="120" customWidth="1"/>
    <col min="14858" max="14858" width="1.7109375" style="120" customWidth="1"/>
    <col min="14859" max="14859" width="2.42578125" style="120" customWidth="1"/>
    <col min="14860" max="14860" width="5" style="120" customWidth="1"/>
    <col min="14861" max="14861" width="6.140625" style="120" customWidth="1"/>
    <col min="14862" max="14862" width="3.5703125" style="120" customWidth="1"/>
    <col min="14863" max="14863" width="4.85546875" style="120" customWidth="1"/>
    <col min="14864" max="14864" width="3" style="120" customWidth="1"/>
    <col min="14865" max="14865" width="15.5703125" style="120" customWidth="1"/>
    <col min="14866" max="14866" width="6.42578125" style="120" customWidth="1"/>
    <col min="14867" max="14867" width="10.42578125" style="120" customWidth="1"/>
    <col min="14868" max="14868" width="4.140625" style="120" customWidth="1"/>
    <col min="14869" max="14869" width="12.28515625" style="120" customWidth="1"/>
    <col min="14870" max="14870" width="1.28515625" style="120" customWidth="1"/>
    <col min="14871" max="14871" width="3.7109375" style="120" customWidth="1"/>
    <col min="14872" max="14872" width="14" style="120" customWidth="1"/>
    <col min="14873" max="14873" width="1.28515625" style="120" customWidth="1"/>
    <col min="14874" max="14874" width="1.5703125" style="120" customWidth="1"/>
    <col min="14875" max="14875" width="2.7109375" style="120" customWidth="1"/>
    <col min="14876" max="14876" width="7.5703125" style="120" customWidth="1"/>
    <col min="14877" max="14877" width="2.28515625" style="120" customWidth="1"/>
    <col min="14878" max="14878" width="3.5703125" style="120" customWidth="1"/>
    <col min="14879" max="14879" width="2.85546875" style="120" customWidth="1"/>
    <col min="14880" max="14880" width="1.28515625" style="120" customWidth="1"/>
    <col min="14881" max="15104" width="6.85546875" style="120" customWidth="1"/>
    <col min="15105" max="15105" width="1" style="120" customWidth="1"/>
    <col min="15106" max="15106" width="1.140625" style="120" customWidth="1"/>
    <col min="15107" max="15107" width="7.140625" style="120" customWidth="1"/>
    <col min="15108" max="15108" width="1" style="120" customWidth="1"/>
    <col min="15109" max="15109" width="4" style="120" customWidth="1"/>
    <col min="15110" max="15110" width="1.28515625" style="120" customWidth="1"/>
    <col min="15111" max="15111" width="6.140625" style="120" customWidth="1"/>
    <col min="15112" max="15112" width="2.7109375" style="120" customWidth="1"/>
    <col min="15113" max="15113" width="1.85546875" style="120" customWidth="1"/>
    <col min="15114" max="15114" width="1.7109375" style="120" customWidth="1"/>
    <col min="15115" max="15115" width="2.42578125" style="120" customWidth="1"/>
    <col min="15116" max="15116" width="5" style="120" customWidth="1"/>
    <col min="15117" max="15117" width="6.140625" style="120" customWidth="1"/>
    <col min="15118" max="15118" width="3.5703125" style="120" customWidth="1"/>
    <col min="15119" max="15119" width="4.85546875" style="120" customWidth="1"/>
    <col min="15120" max="15120" width="3" style="120" customWidth="1"/>
    <col min="15121" max="15121" width="15.5703125" style="120" customWidth="1"/>
    <col min="15122" max="15122" width="6.42578125" style="120" customWidth="1"/>
    <col min="15123" max="15123" width="10.42578125" style="120" customWidth="1"/>
    <col min="15124" max="15124" width="4.140625" style="120" customWidth="1"/>
    <col min="15125" max="15125" width="12.28515625" style="120" customWidth="1"/>
    <col min="15126" max="15126" width="1.28515625" style="120" customWidth="1"/>
    <col min="15127" max="15127" width="3.7109375" style="120" customWidth="1"/>
    <col min="15128" max="15128" width="14" style="120" customWidth="1"/>
    <col min="15129" max="15129" width="1.28515625" style="120" customWidth="1"/>
    <col min="15130" max="15130" width="1.5703125" style="120" customWidth="1"/>
    <col min="15131" max="15131" width="2.7109375" style="120" customWidth="1"/>
    <col min="15132" max="15132" width="7.5703125" style="120" customWidth="1"/>
    <col min="15133" max="15133" width="2.28515625" style="120" customWidth="1"/>
    <col min="15134" max="15134" width="3.5703125" style="120" customWidth="1"/>
    <col min="15135" max="15135" width="2.85546875" style="120" customWidth="1"/>
    <col min="15136" max="15136" width="1.28515625" style="120" customWidth="1"/>
    <col min="15137" max="15360" width="6.85546875" style="120" customWidth="1"/>
    <col min="15361" max="15361" width="1" style="120" customWidth="1"/>
    <col min="15362" max="15362" width="1.140625" style="120" customWidth="1"/>
    <col min="15363" max="15363" width="7.140625" style="120" customWidth="1"/>
    <col min="15364" max="15364" width="1" style="120" customWidth="1"/>
    <col min="15365" max="15365" width="4" style="120" customWidth="1"/>
    <col min="15366" max="15366" width="1.28515625" style="120" customWidth="1"/>
    <col min="15367" max="15367" width="6.140625" style="120" customWidth="1"/>
    <col min="15368" max="15368" width="2.7109375" style="120" customWidth="1"/>
    <col min="15369" max="15369" width="1.85546875" style="120" customWidth="1"/>
    <col min="15370" max="15370" width="1.7109375" style="120" customWidth="1"/>
    <col min="15371" max="15371" width="2.42578125" style="120" customWidth="1"/>
    <col min="15372" max="15372" width="5" style="120" customWidth="1"/>
    <col min="15373" max="15373" width="6.140625" style="120" customWidth="1"/>
    <col min="15374" max="15374" width="3.5703125" style="120" customWidth="1"/>
    <col min="15375" max="15375" width="4.85546875" style="120" customWidth="1"/>
    <col min="15376" max="15376" width="3" style="120" customWidth="1"/>
    <col min="15377" max="15377" width="15.5703125" style="120" customWidth="1"/>
    <col min="15378" max="15378" width="6.42578125" style="120" customWidth="1"/>
    <col min="15379" max="15379" width="10.42578125" style="120" customWidth="1"/>
    <col min="15380" max="15380" width="4.140625" style="120" customWidth="1"/>
    <col min="15381" max="15381" width="12.28515625" style="120" customWidth="1"/>
    <col min="15382" max="15382" width="1.28515625" style="120" customWidth="1"/>
    <col min="15383" max="15383" width="3.7109375" style="120" customWidth="1"/>
    <col min="15384" max="15384" width="14" style="120" customWidth="1"/>
    <col min="15385" max="15385" width="1.28515625" style="120" customWidth="1"/>
    <col min="15386" max="15386" width="1.5703125" style="120" customWidth="1"/>
    <col min="15387" max="15387" width="2.7109375" style="120" customWidth="1"/>
    <col min="15388" max="15388" width="7.5703125" style="120" customWidth="1"/>
    <col min="15389" max="15389" width="2.28515625" style="120" customWidth="1"/>
    <col min="15390" max="15390" width="3.5703125" style="120" customWidth="1"/>
    <col min="15391" max="15391" width="2.85546875" style="120" customWidth="1"/>
    <col min="15392" max="15392" width="1.28515625" style="120" customWidth="1"/>
    <col min="15393" max="15616" width="6.85546875" style="120" customWidth="1"/>
    <col min="15617" max="15617" width="1" style="120" customWidth="1"/>
    <col min="15618" max="15618" width="1.140625" style="120" customWidth="1"/>
    <col min="15619" max="15619" width="7.140625" style="120" customWidth="1"/>
    <col min="15620" max="15620" width="1" style="120" customWidth="1"/>
    <col min="15621" max="15621" width="4" style="120" customWidth="1"/>
    <col min="15622" max="15622" width="1.28515625" style="120" customWidth="1"/>
    <col min="15623" max="15623" width="6.140625" style="120" customWidth="1"/>
    <col min="15624" max="15624" width="2.7109375" style="120" customWidth="1"/>
    <col min="15625" max="15625" width="1.85546875" style="120" customWidth="1"/>
    <col min="15626" max="15626" width="1.7109375" style="120" customWidth="1"/>
    <col min="15627" max="15627" width="2.42578125" style="120" customWidth="1"/>
    <col min="15628" max="15628" width="5" style="120" customWidth="1"/>
    <col min="15629" max="15629" width="6.140625" style="120" customWidth="1"/>
    <col min="15630" max="15630" width="3.5703125" style="120" customWidth="1"/>
    <col min="15631" max="15631" width="4.85546875" style="120" customWidth="1"/>
    <col min="15632" max="15632" width="3" style="120" customWidth="1"/>
    <col min="15633" max="15633" width="15.5703125" style="120" customWidth="1"/>
    <col min="15634" max="15634" width="6.42578125" style="120" customWidth="1"/>
    <col min="15635" max="15635" width="10.42578125" style="120" customWidth="1"/>
    <col min="15636" max="15636" width="4.140625" style="120" customWidth="1"/>
    <col min="15637" max="15637" width="12.28515625" style="120" customWidth="1"/>
    <col min="15638" max="15638" width="1.28515625" style="120" customWidth="1"/>
    <col min="15639" max="15639" width="3.7109375" style="120" customWidth="1"/>
    <col min="15640" max="15640" width="14" style="120" customWidth="1"/>
    <col min="15641" max="15641" width="1.28515625" style="120" customWidth="1"/>
    <col min="15642" max="15642" width="1.5703125" style="120" customWidth="1"/>
    <col min="15643" max="15643" width="2.7109375" style="120" customWidth="1"/>
    <col min="15644" max="15644" width="7.5703125" style="120" customWidth="1"/>
    <col min="15645" max="15645" width="2.28515625" style="120" customWidth="1"/>
    <col min="15646" max="15646" width="3.5703125" style="120" customWidth="1"/>
    <col min="15647" max="15647" width="2.85546875" style="120" customWidth="1"/>
    <col min="15648" max="15648" width="1.28515625" style="120" customWidth="1"/>
    <col min="15649" max="15872" width="6.85546875" style="120" customWidth="1"/>
    <col min="15873" max="15873" width="1" style="120" customWidth="1"/>
    <col min="15874" max="15874" width="1.140625" style="120" customWidth="1"/>
    <col min="15875" max="15875" width="7.140625" style="120" customWidth="1"/>
    <col min="15876" max="15876" width="1" style="120" customWidth="1"/>
    <col min="15877" max="15877" width="4" style="120" customWidth="1"/>
    <col min="15878" max="15878" width="1.28515625" style="120" customWidth="1"/>
    <col min="15879" max="15879" width="6.140625" style="120" customWidth="1"/>
    <col min="15880" max="15880" width="2.7109375" style="120" customWidth="1"/>
    <col min="15881" max="15881" width="1.85546875" style="120" customWidth="1"/>
    <col min="15882" max="15882" width="1.7109375" style="120" customWidth="1"/>
    <col min="15883" max="15883" width="2.42578125" style="120" customWidth="1"/>
    <col min="15884" max="15884" width="5" style="120" customWidth="1"/>
    <col min="15885" max="15885" width="6.140625" style="120" customWidth="1"/>
    <col min="15886" max="15886" width="3.5703125" style="120" customWidth="1"/>
    <col min="15887" max="15887" width="4.85546875" style="120" customWidth="1"/>
    <col min="15888" max="15888" width="3" style="120" customWidth="1"/>
    <col min="15889" max="15889" width="15.5703125" style="120" customWidth="1"/>
    <col min="15890" max="15890" width="6.42578125" style="120" customWidth="1"/>
    <col min="15891" max="15891" width="10.42578125" style="120" customWidth="1"/>
    <col min="15892" max="15892" width="4.140625" style="120" customWidth="1"/>
    <col min="15893" max="15893" width="12.28515625" style="120" customWidth="1"/>
    <col min="15894" max="15894" width="1.28515625" style="120" customWidth="1"/>
    <col min="15895" max="15895" width="3.7109375" style="120" customWidth="1"/>
    <col min="15896" max="15896" width="14" style="120" customWidth="1"/>
    <col min="15897" max="15897" width="1.28515625" style="120" customWidth="1"/>
    <col min="15898" max="15898" width="1.5703125" style="120" customWidth="1"/>
    <col min="15899" max="15899" width="2.7109375" style="120" customWidth="1"/>
    <col min="15900" max="15900" width="7.5703125" style="120" customWidth="1"/>
    <col min="15901" max="15901" width="2.28515625" style="120" customWidth="1"/>
    <col min="15902" max="15902" width="3.5703125" style="120" customWidth="1"/>
    <col min="15903" max="15903" width="2.85546875" style="120" customWidth="1"/>
    <col min="15904" max="15904" width="1.28515625" style="120" customWidth="1"/>
    <col min="15905" max="16128" width="6.85546875" style="120" customWidth="1"/>
    <col min="16129" max="16129" width="1" style="120" customWidth="1"/>
    <col min="16130" max="16130" width="1.140625" style="120" customWidth="1"/>
    <col min="16131" max="16131" width="7.140625" style="120" customWidth="1"/>
    <col min="16132" max="16132" width="1" style="120" customWidth="1"/>
    <col min="16133" max="16133" width="4" style="120" customWidth="1"/>
    <col min="16134" max="16134" width="1.28515625" style="120" customWidth="1"/>
    <col min="16135" max="16135" width="6.140625" style="120" customWidth="1"/>
    <col min="16136" max="16136" width="2.7109375" style="120" customWidth="1"/>
    <col min="16137" max="16137" width="1.85546875" style="120" customWidth="1"/>
    <col min="16138" max="16138" width="1.7109375" style="120" customWidth="1"/>
    <col min="16139" max="16139" width="2.42578125" style="120" customWidth="1"/>
    <col min="16140" max="16140" width="5" style="120" customWidth="1"/>
    <col min="16141" max="16141" width="6.140625" style="120" customWidth="1"/>
    <col min="16142" max="16142" width="3.5703125" style="120" customWidth="1"/>
    <col min="16143" max="16143" width="4.85546875" style="120" customWidth="1"/>
    <col min="16144" max="16144" width="3" style="120" customWidth="1"/>
    <col min="16145" max="16145" width="15.5703125" style="120" customWidth="1"/>
    <col min="16146" max="16146" width="6.42578125" style="120" customWidth="1"/>
    <col min="16147" max="16147" width="10.42578125" style="120" customWidth="1"/>
    <col min="16148" max="16148" width="4.140625" style="120" customWidth="1"/>
    <col min="16149" max="16149" width="12.28515625" style="120" customWidth="1"/>
    <col min="16150" max="16150" width="1.28515625" style="120" customWidth="1"/>
    <col min="16151" max="16151" width="3.7109375" style="120" customWidth="1"/>
    <col min="16152" max="16152" width="14" style="120" customWidth="1"/>
    <col min="16153" max="16153" width="1.28515625" style="120" customWidth="1"/>
    <col min="16154" max="16154" width="1.5703125" style="120" customWidth="1"/>
    <col min="16155" max="16155" width="2.7109375" style="120" customWidth="1"/>
    <col min="16156" max="16156" width="7.5703125" style="120" customWidth="1"/>
    <col min="16157" max="16157" width="2.28515625" style="120" customWidth="1"/>
    <col min="16158" max="16158" width="3.5703125" style="120" customWidth="1"/>
    <col min="16159" max="16159" width="2.85546875" style="120" customWidth="1"/>
    <col min="16160" max="16160" width="1.28515625" style="120" customWidth="1"/>
    <col min="16161" max="16384" width="6.85546875" style="120" customWidth="1"/>
  </cols>
  <sheetData>
    <row r="1" spans="2:31" ht="9" customHeight="1" x14ac:dyDescent="0.2">
      <c r="AA1" s="290" t="s">
        <v>277</v>
      </c>
      <c r="AB1" s="290"/>
      <c r="AD1" s="315">
        <v>1</v>
      </c>
      <c r="AE1" s="315"/>
    </row>
    <row r="2" spans="2:31" ht="6" customHeight="1" x14ac:dyDescent="0.2"/>
    <row r="3" spans="2:31" ht="9" customHeight="1" x14ac:dyDescent="0.2">
      <c r="C3" s="294" t="s">
        <v>278</v>
      </c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AA3" s="290" t="s">
        <v>279</v>
      </c>
      <c r="AB3" s="290"/>
      <c r="AC3" s="290"/>
      <c r="AD3" s="316">
        <v>45379</v>
      </c>
      <c r="AE3" s="316"/>
    </row>
    <row r="4" spans="2:31" ht="9.75" customHeight="1" x14ac:dyDescent="0.2">
      <c r="C4" s="294" t="s">
        <v>280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</row>
    <row r="5" spans="2:31" ht="9" customHeight="1" x14ac:dyDescent="0.2">
      <c r="C5" s="294" t="s">
        <v>281</v>
      </c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2:31" ht="9" customHeight="1" x14ac:dyDescent="0.2"/>
    <row r="7" spans="2:31" ht="28.5" customHeight="1" x14ac:dyDescent="0.2">
      <c r="H7" s="311" t="s">
        <v>282</v>
      </c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  <c r="W7" s="311"/>
      <c r="X7" s="311"/>
      <c r="Y7" s="311"/>
    </row>
    <row r="8" spans="2:31" ht="13.5" customHeight="1" x14ac:dyDescent="0.2">
      <c r="H8" s="312" t="s">
        <v>283</v>
      </c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312"/>
      <c r="V8" s="312"/>
      <c r="W8" s="312"/>
      <c r="X8" s="312"/>
      <c r="Y8" s="312"/>
    </row>
    <row r="9" spans="2:31" ht="9" customHeight="1" x14ac:dyDescent="0.2">
      <c r="H9" s="313" t="s">
        <v>284</v>
      </c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</row>
    <row r="10" spans="2:31" ht="12" customHeight="1" x14ac:dyDescent="0.2"/>
    <row r="11" spans="2:31" ht="18.75" customHeight="1" x14ac:dyDescent="0.2">
      <c r="C11" s="286" t="s">
        <v>285</v>
      </c>
      <c r="D11" s="286"/>
      <c r="F11" s="314" t="s">
        <v>286</v>
      </c>
      <c r="G11" s="314"/>
      <c r="J11" s="286" t="s">
        <v>287</v>
      </c>
      <c r="K11" s="286"/>
      <c r="L11" s="286"/>
      <c r="N11" s="146" t="s">
        <v>288</v>
      </c>
      <c r="P11" s="286" t="s">
        <v>289</v>
      </c>
      <c r="Q11" s="286"/>
      <c r="R11" s="286"/>
      <c r="U11" s="309" t="s">
        <v>290</v>
      </c>
      <c r="V11" s="309"/>
      <c r="X11" s="146" t="s">
        <v>291</v>
      </c>
      <c r="AB11" s="309" t="s">
        <v>292</v>
      </c>
      <c r="AC11" s="309"/>
      <c r="AD11" s="309"/>
    </row>
    <row r="12" spans="2:31" s="147" customFormat="1" hidden="1" x14ac:dyDescent="0.2">
      <c r="B12" s="310" t="s">
        <v>293</v>
      </c>
      <c r="C12" s="310"/>
      <c r="D12" s="310"/>
      <c r="E12" s="310"/>
      <c r="F12" s="310"/>
      <c r="G12" s="310" t="s">
        <v>294</v>
      </c>
      <c r="H12" s="310"/>
      <c r="I12" s="310"/>
      <c r="J12" s="310"/>
      <c r="K12" s="310"/>
      <c r="L12" s="310"/>
      <c r="M12" s="310"/>
      <c r="N12" s="310"/>
      <c r="O12" s="310"/>
      <c r="P12" s="310"/>
    </row>
    <row r="13" spans="2:31" s="147" customFormat="1" ht="1.5" hidden="1" customHeight="1" x14ac:dyDescent="0.2"/>
    <row r="14" spans="2:31" s="147" customFormat="1" ht="10.5" hidden="1" customHeight="1" x14ac:dyDescent="0.2">
      <c r="B14" s="300" t="s">
        <v>295</v>
      </c>
      <c r="C14" s="300"/>
      <c r="D14" s="300"/>
      <c r="E14" s="300"/>
      <c r="F14" s="300"/>
      <c r="G14" s="300" t="s">
        <v>296</v>
      </c>
      <c r="H14" s="300"/>
      <c r="I14" s="300"/>
      <c r="J14" s="300"/>
      <c r="K14" s="300"/>
      <c r="L14" s="300"/>
      <c r="M14" s="300"/>
      <c r="N14" s="300"/>
      <c r="O14" s="300"/>
      <c r="P14" s="300"/>
    </row>
    <row r="15" spans="2:31" s="147" customFormat="1" ht="3" hidden="1" customHeight="1" x14ac:dyDescent="0.2"/>
    <row r="16" spans="2:31" s="147" customFormat="1" ht="3" hidden="1" customHeight="1" x14ac:dyDescent="0.2"/>
    <row r="17" spans="2:30" s="147" customFormat="1" ht="1.5" hidden="1" customHeight="1" x14ac:dyDescent="0.2"/>
    <row r="18" spans="2:30" s="147" customFormat="1" ht="13.5" hidden="1" customHeight="1" x14ac:dyDescent="0.2">
      <c r="P18" s="301" t="s">
        <v>297</v>
      </c>
      <c r="Q18" s="301"/>
      <c r="R18" s="301"/>
      <c r="S18" s="301"/>
      <c r="U18" s="302">
        <v>0</v>
      </c>
      <c r="V18" s="302"/>
      <c r="X18" s="148">
        <v>0</v>
      </c>
      <c r="AB18" s="302">
        <v>0</v>
      </c>
      <c r="AC18" s="302"/>
      <c r="AD18" s="302"/>
    </row>
    <row r="19" spans="2:30" s="147" customFormat="1" ht="3.75" hidden="1" customHeight="1" x14ac:dyDescent="0.2"/>
    <row r="20" spans="2:30" s="147" customFormat="1" ht="3" hidden="1" customHeight="1" x14ac:dyDescent="0.2">
      <c r="U20" s="303">
        <v>0</v>
      </c>
      <c r="V20" s="303"/>
      <c r="X20" s="303">
        <v>0</v>
      </c>
      <c r="AB20" s="304">
        <v>0</v>
      </c>
      <c r="AC20" s="304"/>
      <c r="AD20" s="304"/>
    </row>
    <row r="21" spans="2:30" s="147" customFormat="1" ht="6.75" hidden="1" customHeight="1" x14ac:dyDescent="0.2">
      <c r="P21" s="301" t="s">
        <v>298</v>
      </c>
      <c r="Q21" s="301"/>
      <c r="R21" s="301"/>
      <c r="S21" s="301"/>
      <c r="U21" s="303"/>
      <c r="V21" s="303"/>
      <c r="X21" s="303"/>
      <c r="AB21" s="304"/>
      <c r="AC21" s="304"/>
      <c r="AD21" s="304"/>
    </row>
    <row r="22" spans="2:30" s="147" customFormat="1" ht="6" hidden="1" customHeight="1" x14ac:dyDescent="0.2">
      <c r="P22" s="301"/>
      <c r="Q22" s="301"/>
      <c r="R22" s="301"/>
      <c r="S22" s="301"/>
    </row>
    <row r="23" spans="2:30" s="147" customFormat="1" ht="9" hidden="1" customHeight="1" x14ac:dyDescent="0.2">
      <c r="P23" s="298" t="s">
        <v>299</v>
      </c>
      <c r="Q23" s="298"/>
      <c r="R23" s="298"/>
      <c r="S23" s="298"/>
      <c r="U23" s="299">
        <v>0</v>
      </c>
      <c r="V23" s="299"/>
      <c r="X23" s="149">
        <v>0</v>
      </c>
      <c r="AB23" s="299">
        <v>0</v>
      </c>
      <c r="AC23" s="299"/>
      <c r="AD23" s="299"/>
    </row>
    <row r="24" spans="2:30" s="147" customFormat="1" ht="2.25" hidden="1" customHeight="1" x14ac:dyDescent="0.2"/>
    <row r="25" spans="2:30" s="147" customFormat="1" ht="13.5" hidden="1" customHeight="1" x14ac:dyDescent="0.2">
      <c r="B25" s="298" t="s">
        <v>300</v>
      </c>
      <c r="C25" s="298"/>
      <c r="G25" s="300" t="s">
        <v>293</v>
      </c>
      <c r="H25" s="300"/>
      <c r="I25" s="300"/>
      <c r="J25" s="300"/>
      <c r="K25" s="300"/>
      <c r="U25" s="318">
        <v>0</v>
      </c>
      <c r="V25" s="318"/>
      <c r="X25" s="150">
        <v>0</v>
      </c>
      <c r="AB25" s="318">
        <v>0</v>
      </c>
      <c r="AC25" s="318"/>
      <c r="AD25" s="318"/>
    </row>
    <row r="26" spans="2:30" s="147" customFormat="1" ht="3" hidden="1" customHeight="1" x14ac:dyDescent="0.2"/>
    <row r="27" spans="2:30" s="147" customFormat="1" hidden="1" x14ac:dyDescent="0.2">
      <c r="B27" s="310" t="s">
        <v>301</v>
      </c>
      <c r="C27" s="310"/>
      <c r="D27" s="310"/>
      <c r="E27" s="310"/>
      <c r="F27" s="310"/>
      <c r="G27" s="310" t="s">
        <v>302</v>
      </c>
      <c r="H27" s="310"/>
      <c r="I27" s="310"/>
      <c r="J27" s="310"/>
      <c r="K27" s="310"/>
      <c r="L27" s="310"/>
      <c r="M27" s="310"/>
      <c r="N27" s="310"/>
      <c r="O27" s="310"/>
      <c r="P27" s="310"/>
    </row>
    <row r="28" spans="2:30" s="147" customFormat="1" ht="3" hidden="1" customHeight="1" x14ac:dyDescent="0.2"/>
    <row r="29" spans="2:30" s="147" customFormat="1" ht="2.25" hidden="1" customHeight="1" x14ac:dyDescent="0.2"/>
    <row r="30" spans="2:30" s="147" customFormat="1" ht="9" hidden="1" customHeight="1" x14ac:dyDescent="0.2">
      <c r="B30" s="300" t="s">
        <v>303</v>
      </c>
      <c r="C30" s="300"/>
      <c r="D30" s="300"/>
      <c r="E30" s="300"/>
      <c r="F30" s="300"/>
      <c r="G30" s="300" t="s">
        <v>304</v>
      </c>
      <c r="H30" s="300"/>
      <c r="I30" s="300"/>
      <c r="J30" s="300"/>
      <c r="K30" s="300"/>
      <c r="L30" s="300"/>
      <c r="M30" s="300"/>
      <c r="N30" s="300"/>
      <c r="O30" s="300"/>
      <c r="P30" s="300"/>
    </row>
    <row r="31" spans="2:30" s="147" customFormat="1" ht="1.5" hidden="1" customHeight="1" x14ac:dyDescent="0.2"/>
    <row r="32" spans="2:30" s="147" customFormat="1" ht="13.5" hidden="1" customHeight="1" x14ac:dyDescent="0.2">
      <c r="P32" s="301" t="s">
        <v>297</v>
      </c>
      <c r="Q32" s="301"/>
      <c r="R32" s="301"/>
      <c r="S32" s="301"/>
      <c r="U32" s="302">
        <v>0</v>
      </c>
      <c r="V32" s="302"/>
      <c r="X32" s="148">
        <v>0</v>
      </c>
      <c r="AB32" s="302">
        <v>0</v>
      </c>
      <c r="AC32" s="302"/>
      <c r="AD32" s="302"/>
    </row>
    <row r="33" spans="2:30" s="147" customFormat="1" ht="3.75" hidden="1" customHeight="1" x14ac:dyDescent="0.2"/>
    <row r="34" spans="2:30" s="147" customFormat="1" ht="3" hidden="1" customHeight="1" x14ac:dyDescent="0.2">
      <c r="U34" s="303">
        <v>0</v>
      </c>
      <c r="V34" s="303"/>
      <c r="X34" s="303">
        <v>0</v>
      </c>
      <c r="AB34" s="304">
        <v>0</v>
      </c>
      <c r="AC34" s="304"/>
      <c r="AD34" s="304"/>
    </row>
    <row r="35" spans="2:30" s="147" customFormat="1" ht="6.75" hidden="1" customHeight="1" x14ac:dyDescent="0.2">
      <c r="P35" s="301" t="s">
        <v>298</v>
      </c>
      <c r="Q35" s="301"/>
      <c r="R35" s="301"/>
      <c r="S35" s="301"/>
      <c r="U35" s="303"/>
      <c r="V35" s="303"/>
      <c r="X35" s="303"/>
      <c r="AB35" s="304"/>
      <c r="AC35" s="304"/>
      <c r="AD35" s="304"/>
    </row>
    <row r="36" spans="2:30" s="147" customFormat="1" ht="6" hidden="1" customHeight="1" x14ac:dyDescent="0.2">
      <c r="P36" s="301"/>
      <c r="Q36" s="301"/>
      <c r="R36" s="301"/>
      <c r="S36" s="301"/>
    </row>
    <row r="37" spans="2:30" s="147" customFormat="1" ht="9" hidden="1" customHeight="1" x14ac:dyDescent="0.2">
      <c r="P37" s="298" t="s">
        <v>299</v>
      </c>
      <c r="Q37" s="298"/>
      <c r="R37" s="298"/>
      <c r="S37" s="298"/>
      <c r="U37" s="299">
        <v>0</v>
      </c>
      <c r="V37" s="299"/>
      <c r="X37" s="149">
        <v>0</v>
      </c>
      <c r="AB37" s="299">
        <v>0</v>
      </c>
      <c r="AC37" s="299"/>
      <c r="AD37" s="299"/>
    </row>
    <row r="38" spans="2:30" s="147" customFormat="1" ht="3" customHeight="1" x14ac:dyDescent="0.2"/>
    <row r="39" spans="2:30" s="147" customFormat="1" ht="2.25" customHeight="1" x14ac:dyDescent="0.2"/>
    <row r="40" spans="2:30" s="147" customFormat="1" ht="9" customHeight="1" x14ac:dyDescent="0.2">
      <c r="B40" s="300" t="s">
        <v>305</v>
      </c>
      <c r="C40" s="300"/>
      <c r="D40" s="300"/>
      <c r="E40" s="300"/>
      <c r="F40" s="300"/>
      <c r="G40" s="300" t="s">
        <v>306</v>
      </c>
      <c r="H40" s="300"/>
      <c r="I40" s="300"/>
      <c r="J40" s="300"/>
      <c r="K40" s="300"/>
      <c r="L40" s="300"/>
      <c r="M40" s="300"/>
      <c r="N40" s="300"/>
      <c r="O40" s="300"/>
      <c r="P40" s="300"/>
    </row>
    <row r="41" spans="2:30" s="147" customFormat="1" ht="1.5" customHeight="1" x14ac:dyDescent="0.2"/>
    <row r="42" spans="2:30" s="147" customFormat="1" ht="13.5" customHeight="1" x14ac:dyDescent="0.2">
      <c r="P42" s="301" t="s">
        <v>297</v>
      </c>
      <c r="Q42" s="301"/>
      <c r="R42" s="301"/>
      <c r="S42" s="301"/>
      <c r="U42" s="302">
        <v>0</v>
      </c>
      <c r="V42" s="302"/>
      <c r="X42" s="148">
        <v>0</v>
      </c>
      <c r="AB42" s="302">
        <v>0</v>
      </c>
      <c r="AC42" s="302"/>
      <c r="AD42" s="302"/>
    </row>
    <row r="43" spans="2:30" s="147" customFormat="1" ht="10.5" customHeight="1" x14ac:dyDescent="0.2">
      <c r="B43" s="305">
        <v>45159</v>
      </c>
      <c r="C43" s="305"/>
      <c r="G43" s="306">
        <v>360</v>
      </c>
      <c r="H43" s="306"/>
      <c r="J43" s="307" t="s">
        <v>307</v>
      </c>
      <c r="K43" s="307"/>
      <c r="L43" s="307"/>
      <c r="N43" s="151">
        <v>1</v>
      </c>
      <c r="P43" s="301" t="s">
        <v>308</v>
      </c>
      <c r="Q43" s="301"/>
      <c r="R43" s="301"/>
      <c r="S43" s="301"/>
      <c r="U43" s="302">
        <v>162166</v>
      </c>
      <c r="V43" s="302"/>
      <c r="X43" s="148">
        <v>0</v>
      </c>
      <c r="AB43" s="302">
        <v>162166</v>
      </c>
      <c r="AC43" s="302"/>
      <c r="AD43" s="302"/>
    </row>
    <row r="44" spans="2:30" s="147" customFormat="1" ht="7.5" customHeight="1" x14ac:dyDescent="0.2">
      <c r="P44" s="301"/>
      <c r="Q44" s="301"/>
      <c r="R44" s="301"/>
      <c r="S44" s="301"/>
    </row>
    <row r="45" spans="2:30" s="147" customFormat="1" ht="10.5" customHeight="1" x14ac:dyDescent="0.2">
      <c r="B45" s="305">
        <v>45230</v>
      </c>
      <c r="C45" s="305"/>
      <c r="G45" s="306">
        <v>439</v>
      </c>
      <c r="H45" s="306"/>
      <c r="J45" s="307" t="s">
        <v>307</v>
      </c>
      <c r="K45" s="307"/>
      <c r="L45" s="307"/>
      <c r="N45" s="151">
        <v>1</v>
      </c>
      <c r="P45" s="301" t="s">
        <v>309</v>
      </c>
      <c r="Q45" s="301"/>
      <c r="R45" s="301"/>
      <c r="S45" s="301"/>
      <c r="U45" s="302">
        <v>111702</v>
      </c>
      <c r="V45" s="302"/>
      <c r="X45" s="148">
        <v>0</v>
      </c>
      <c r="AB45" s="302">
        <v>273868</v>
      </c>
      <c r="AC45" s="302"/>
      <c r="AD45" s="302"/>
    </row>
    <row r="46" spans="2:30" s="147" customFormat="1" ht="7.5" customHeight="1" x14ac:dyDescent="0.2">
      <c r="P46" s="301"/>
      <c r="Q46" s="301"/>
      <c r="R46" s="301"/>
      <c r="S46" s="301"/>
    </row>
    <row r="47" spans="2:30" s="147" customFormat="1" ht="10.5" customHeight="1" x14ac:dyDescent="0.2">
      <c r="B47" s="305">
        <v>45230</v>
      </c>
      <c r="C47" s="305"/>
      <c r="G47" s="306">
        <v>444</v>
      </c>
      <c r="H47" s="306"/>
      <c r="J47" s="307" t="s">
        <v>307</v>
      </c>
      <c r="K47" s="307"/>
      <c r="L47" s="307"/>
      <c r="N47" s="151">
        <v>1</v>
      </c>
      <c r="P47" s="301" t="s">
        <v>310</v>
      </c>
      <c r="Q47" s="301"/>
      <c r="R47" s="301"/>
      <c r="S47" s="301"/>
      <c r="U47" s="302">
        <v>443922</v>
      </c>
      <c r="V47" s="302"/>
      <c r="X47" s="148">
        <v>0</v>
      </c>
      <c r="AB47" s="302">
        <v>717790</v>
      </c>
      <c r="AC47" s="302"/>
      <c r="AD47" s="302"/>
    </row>
    <row r="48" spans="2:30" s="147" customFormat="1" ht="7.5" customHeight="1" x14ac:dyDescent="0.2">
      <c r="P48" s="301"/>
      <c r="Q48" s="301"/>
      <c r="R48" s="301"/>
      <c r="S48" s="301"/>
    </row>
    <row r="49" spans="2:30" s="147" customFormat="1" ht="10.5" customHeight="1" x14ac:dyDescent="0.2">
      <c r="B49" s="305">
        <v>45246</v>
      </c>
      <c r="C49" s="305"/>
      <c r="G49" s="306">
        <v>473</v>
      </c>
      <c r="H49" s="306"/>
      <c r="J49" s="307" t="s">
        <v>307</v>
      </c>
      <c r="K49" s="307"/>
      <c r="L49" s="307"/>
      <c r="N49" s="151">
        <v>1</v>
      </c>
      <c r="P49" s="301" t="s">
        <v>311</v>
      </c>
      <c r="Q49" s="301"/>
      <c r="R49" s="301"/>
      <c r="S49" s="301"/>
      <c r="U49" s="302">
        <v>163318</v>
      </c>
      <c r="V49" s="302"/>
      <c r="X49" s="148">
        <v>0</v>
      </c>
      <c r="AB49" s="302">
        <v>881108</v>
      </c>
      <c r="AC49" s="302"/>
      <c r="AD49" s="302"/>
    </row>
    <row r="50" spans="2:30" s="147" customFormat="1" ht="7.5" customHeight="1" x14ac:dyDescent="0.2">
      <c r="P50" s="301"/>
      <c r="Q50" s="301"/>
      <c r="R50" s="301"/>
      <c r="S50" s="301"/>
    </row>
    <row r="51" spans="2:30" s="147" customFormat="1" ht="10.5" customHeight="1" x14ac:dyDescent="0.2">
      <c r="B51" s="305">
        <v>45257</v>
      </c>
      <c r="C51" s="305"/>
      <c r="G51" s="306">
        <v>484</v>
      </c>
      <c r="H51" s="306"/>
      <c r="J51" s="307" t="s">
        <v>307</v>
      </c>
      <c r="K51" s="307"/>
      <c r="L51" s="307"/>
      <c r="N51" s="151">
        <v>1</v>
      </c>
      <c r="P51" s="301" t="s">
        <v>312</v>
      </c>
      <c r="Q51" s="301"/>
      <c r="R51" s="301"/>
      <c r="S51" s="301"/>
      <c r="U51" s="302">
        <v>324684</v>
      </c>
      <c r="V51" s="302"/>
      <c r="X51" s="148">
        <v>0</v>
      </c>
      <c r="AB51" s="302">
        <v>1205792</v>
      </c>
      <c r="AC51" s="302"/>
      <c r="AD51" s="302"/>
    </row>
    <row r="52" spans="2:30" s="147" customFormat="1" ht="7.5" customHeight="1" x14ac:dyDescent="0.2">
      <c r="P52" s="301"/>
      <c r="Q52" s="301"/>
      <c r="R52" s="301"/>
      <c r="S52" s="301"/>
    </row>
    <row r="53" spans="2:30" s="147" customFormat="1" ht="3.75" customHeight="1" x14ac:dyDescent="0.2"/>
    <row r="54" spans="2:30" s="147" customFormat="1" ht="3" customHeight="1" x14ac:dyDescent="0.2">
      <c r="U54" s="303">
        <v>1205792</v>
      </c>
      <c r="V54" s="303"/>
      <c r="X54" s="303">
        <v>0</v>
      </c>
      <c r="AB54" s="304">
        <v>1205792</v>
      </c>
      <c r="AC54" s="304"/>
      <c r="AD54" s="304"/>
    </row>
    <row r="55" spans="2:30" s="147" customFormat="1" ht="6.75" customHeight="1" x14ac:dyDescent="0.2">
      <c r="P55" s="301" t="s">
        <v>298</v>
      </c>
      <c r="Q55" s="301"/>
      <c r="R55" s="301"/>
      <c r="S55" s="301"/>
      <c r="U55" s="303"/>
      <c r="V55" s="303"/>
      <c r="X55" s="303"/>
      <c r="AB55" s="304"/>
      <c r="AC55" s="304"/>
      <c r="AD55" s="304"/>
    </row>
    <row r="56" spans="2:30" s="147" customFormat="1" ht="6" customHeight="1" x14ac:dyDescent="0.2">
      <c r="P56" s="301"/>
      <c r="Q56" s="301"/>
      <c r="R56" s="301"/>
      <c r="S56" s="301"/>
    </row>
    <row r="57" spans="2:30" s="147" customFormat="1" ht="9" customHeight="1" x14ac:dyDescent="0.2">
      <c r="P57" s="298" t="s">
        <v>299</v>
      </c>
      <c r="Q57" s="298"/>
      <c r="R57" s="298"/>
      <c r="S57" s="298"/>
      <c r="U57" s="299">
        <v>1205792</v>
      </c>
      <c r="V57" s="299"/>
      <c r="X57" s="149">
        <v>0</v>
      </c>
      <c r="AB57" s="299">
        <v>1205792</v>
      </c>
      <c r="AC57" s="299"/>
      <c r="AD57" s="299"/>
    </row>
    <row r="58" spans="2:30" s="147" customFormat="1" ht="3" customHeight="1" x14ac:dyDescent="0.2"/>
    <row r="59" spans="2:30" s="147" customFormat="1" ht="2.25" customHeight="1" x14ac:dyDescent="0.2"/>
    <row r="60" spans="2:30" s="147" customFormat="1" ht="9" customHeight="1" x14ac:dyDescent="0.2">
      <c r="B60" s="300" t="s">
        <v>313</v>
      </c>
      <c r="C60" s="300"/>
      <c r="D60" s="300"/>
      <c r="E60" s="300"/>
      <c r="F60" s="300"/>
      <c r="G60" s="300" t="s">
        <v>314</v>
      </c>
      <c r="H60" s="300"/>
      <c r="I60" s="300"/>
      <c r="J60" s="300"/>
      <c r="K60" s="300"/>
      <c r="L60" s="300"/>
      <c r="M60" s="300"/>
      <c r="N60" s="300"/>
      <c r="O60" s="300"/>
      <c r="P60" s="300"/>
    </row>
    <row r="61" spans="2:30" s="147" customFormat="1" ht="1.5" customHeight="1" x14ac:dyDescent="0.2"/>
    <row r="62" spans="2:30" s="147" customFormat="1" ht="13.5" customHeight="1" x14ac:dyDescent="0.2">
      <c r="P62" s="301" t="s">
        <v>297</v>
      </c>
      <c r="Q62" s="301"/>
      <c r="R62" s="301"/>
      <c r="S62" s="301"/>
      <c r="U62" s="302">
        <v>0</v>
      </c>
      <c r="V62" s="302"/>
      <c r="X62" s="148">
        <v>0</v>
      </c>
      <c r="AB62" s="302">
        <v>0</v>
      </c>
      <c r="AC62" s="302"/>
      <c r="AD62" s="302"/>
    </row>
    <row r="63" spans="2:30" s="147" customFormat="1" ht="3.75" customHeight="1" x14ac:dyDescent="0.2"/>
    <row r="64" spans="2:30" s="147" customFormat="1" ht="3" customHeight="1" x14ac:dyDescent="0.2">
      <c r="U64" s="303">
        <v>0</v>
      </c>
      <c r="V64" s="303"/>
      <c r="X64" s="303">
        <v>0</v>
      </c>
      <c r="AB64" s="304">
        <v>0</v>
      </c>
      <c r="AC64" s="304"/>
      <c r="AD64" s="304"/>
    </row>
    <row r="65" spans="2:30" s="147" customFormat="1" ht="6.75" customHeight="1" x14ac:dyDescent="0.2">
      <c r="P65" s="301" t="s">
        <v>298</v>
      </c>
      <c r="Q65" s="301"/>
      <c r="R65" s="301"/>
      <c r="S65" s="301"/>
      <c r="U65" s="303"/>
      <c r="V65" s="303"/>
      <c r="X65" s="303"/>
      <c r="AB65" s="304"/>
      <c r="AC65" s="304"/>
      <c r="AD65" s="304"/>
    </row>
    <row r="66" spans="2:30" s="147" customFormat="1" ht="6" customHeight="1" x14ac:dyDescent="0.2">
      <c r="P66" s="301"/>
      <c r="Q66" s="301"/>
      <c r="R66" s="301"/>
      <c r="S66" s="301"/>
    </row>
    <row r="67" spans="2:30" s="147" customFormat="1" ht="9" customHeight="1" x14ac:dyDescent="0.2">
      <c r="P67" s="298" t="s">
        <v>299</v>
      </c>
      <c r="Q67" s="298"/>
      <c r="R67" s="298"/>
      <c r="S67" s="298"/>
      <c r="U67" s="299">
        <v>0</v>
      </c>
      <c r="V67" s="299"/>
      <c r="X67" s="149">
        <v>0</v>
      </c>
      <c r="AB67" s="299">
        <v>0</v>
      </c>
      <c r="AC67" s="299"/>
      <c r="AD67" s="299"/>
    </row>
    <row r="68" spans="2:30" s="147" customFormat="1" ht="3" customHeight="1" x14ac:dyDescent="0.2"/>
    <row r="69" spans="2:30" s="147" customFormat="1" ht="2.25" customHeight="1" x14ac:dyDescent="0.2"/>
    <row r="70" spans="2:30" s="147" customFormat="1" ht="9" customHeight="1" x14ac:dyDescent="0.2">
      <c r="B70" s="300" t="s">
        <v>315</v>
      </c>
      <c r="C70" s="300"/>
      <c r="D70" s="300"/>
      <c r="E70" s="300"/>
      <c r="F70" s="300"/>
      <c r="G70" s="300" t="s">
        <v>316</v>
      </c>
      <c r="H70" s="300"/>
      <c r="I70" s="300"/>
      <c r="J70" s="300"/>
      <c r="K70" s="300"/>
      <c r="L70" s="300"/>
      <c r="M70" s="300"/>
      <c r="N70" s="300"/>
      <c r="O70" s="300"/>
      <c r="P70" s="300"/>
    </row>
    <row r="71" spans="2:30" s="147" customFormat="1" ht="1.5" customHeight="1" x14ac:dyDescent="0.2"/>
    <row r="72" spans="2:30" s="147" customFormat="1" ht="13.5" customHeight="1" x14ac:dyDescent="0.2">
      <c r="P72" s="301" t="s">
        <v>297</v>
      </c>
      <c r="Q72" s="301"/>
      <c r="R72" s="301"/>
      <c r="S72" s="301"/>
      <c r="U72" s="302">
        <v>0</v>
      </c>
      <c r="V72" s="302"/>
      <c r="X72" s="148">
        <v>0</v>
      </c>
      <c r="AB72" s="302">
        <v>0</v>
      </c>
      <c r="AC72" s="302"/>
      <c r="AD72" s="302"/>
    </row>
    <row r="73" spans="2:30" s="147" customFormat="1" ht="10.5" customHeight="1" x14ac:dyDescent="0.2">
      <c r="B73" s="305">
        <v>45056</v>
      </c>
      <c r="C73" s="305"/>
      <c r="G73" s="306">
        <v>143</v>
      </c>
      <c r="H73" s="306"/>
      <c r="J73" s="307" t="s">
        <v>307</v>
      </c>
      <c r="K73" s="307"/>
      <c r="L73" s="307"/>
      <c r="N73" s="151">
        <v>1</v>
      </c>
      <c r="P73" s="301" t="s">
        <v>317</v>
      </c>
      <c r="Q73" s="301"/>
      <c r="R73" s="301"/>
      <c r="S73" s="301"/>
      <c r="U73" s="302">
        <v>40000</v>
      </c>
      <c r="V73" s="302"/>
      <c r="X73" s="148">
        <v>0</v>
      </c>
      <c r="AB73" s="302">
        <v>40000</v>
      </c>
      <c r="AC73" s="302"/>
      <c r="AD73" s="302"/>
    </row>
    <row r="74" spans="2:30" s="147" customFormat="1" ht="7.5" customHeight="1" x14ac:dyDescent="0.2">
      <c r="P74" s="301"/>
      <c r="Q74" s="301"/>
      <c r="R74" s="301"/>
      <c r="S74" s="301"/>
    </row>
    <row r="75" spans="2:30" s="147" customFormat="1" ht="9" customHeight="1" x14ac:dyDescent="0.2">
      <c r="B75" s="305">
        <v>45149</v>
      </c>
      <c r="C75" s="305"/>
      <c r="G75" s="306">
        <v>317</v>
      </c>
      <c r="H75" s="306"/>
      <c r="J75" s="307" t="s">
        <v>307</v>
      </c>
      <c r="K75" s="307"/>
      <c r="L75" s="307"/>
      <c r="N75" s="317">
        <v>1</v>
      </c>
      <c r="P75" s="308" t="s">
        <v>318</v>
      </c>
      <c r="Q75" s="308"/>
      <c r="R75" s="308"/>
      <c r="S75" s="308"/>
      <c r="U75" s="302">
        <v>44000</v>
      </c>
      <c r="V75" s="302"/>
      <c r="X75" s="302">
        <v>0</v>
      </c>
      <c r="AB75" s="302">
        <v>84000</v>
      </c>
      <c r="AC75" s="302"/>
      <c r="AD75" s="302"/>
    </row>
    <row r="76" spans="2:30" s="147" customFormat="1" ht="3.75" customHeight="1" x14ac:dyDescent="0.2">
      <c r="B76" s="305"/>
      <c r="C76" s="305"/>
      <c r="G76" s="306"/>
      <c r="H76" s="306"/>
      <c r="J76" s="307"/>
      <c r="K76" s="307"/>
      <c r="L76" s="307"/>
      <c r="N76" s="317"/>
      <c r="P76" s="308"/>
      <c r="Q76" s="308"/>
      <c r="R76" s="308"/>
      <c r="S76" s="308"/>
      <c r="U76" s="302"/>
      <c r="V76" s="302"/>
      <c r="X76" s="302"/>
      <c r="AB76" s="302"/>
      <c r="AC76" s="302"/>
      <c r="AD76" s="302"/>
    </row>
    <row r="77" spans="2:30" x14ac:dyDescent="0.2">
      <c r="B77" s="292">
        <v>45184</v>
      </c>
      <c r="C77" s="292"/>
      <c r="G77" s="293">
        <v>476</v>
      </c>
      <c r="H77" s="293"/>
      <c r="J77" s="294" t="s">
        <v>307</v>
      </c>
      <c r="K77" s="294"/>
      <c r="L77" s="294"/>
      <c r="N77" s="145">
        <v>1</v>
      </c>
      <c r="P77" s="295" t="s">
        <v>319</v>
      </c>
      <c r="Q77" s="295"/>
      <c r="R77" s="295"/>
      <c r="S77" s="295"/>
      <c r="U77" s="296">
        <v>22000</v>
      </c>
      <c r="V77" s="296"/>
      <c r="X77" s="152">
        <v>0</v>
      </c>
      <c r="AB77" s="296">
        <v>106000</v>
      </c>
      <c r="AC77" s="296"/>
      <c r="AD77" s="296"/>
    </row>
    <row r="78" spans="2:30" x14ac:dyDescent="0.2">
      <c r="B78" s="292">
        <v>45184</v>
      </c>
      <c r="C78" s="292"/>
      <c r="G78" s="293">
        <v>476</v>
      </c>
      <c r="H78" s="293"/>
      <c r="J78" s="294" t="s">
        <v>307</v>
      </c>
      <c r="K78" s="294"/>
      <c r="L78" s="294"/>
      <c r="N78" s="145">
        <v>2</v>
      </c>
      <c r="P78" s="295" t="s">
        <v>319</v>
      </c>
      <c r="Q78" s="295"/>
      <c r="R78" s="295"/>
      <c r="S78" s="295"/>
      <c r="U78" s="296">
        <v>22000</v>
      </c>
      <c r="V78" s="296"/>
      <c r="X78" s="152">
        <v>0</v>
      </c>
      <c r="AB78" s="296">
        <v>128000</v>
      </c>
      <c r="AC78" s="296"/>
      <c r="AD78" s="296"/>
    </row>
    <row r="79" spans="2:30" x14ac:dyDescent="0.2">
      <c r="B79" s="292">
        <v>45246</v>
      </c>
      <c r="C79" s="292"/>
      <c r="G79" s="293">
        <v>475</v>
      </c>
      <c r="H79" s="293"/>
      <c r="J79" s="294" t="s">
        <v>307</v>
      </c>
      <c r="K79" s="294"/>
      <c r="L79" s="294"/>
      <c r="N79" s="145">
        <v>1</v>
      </c>
      <c r="P79" s="295" t="s">
        <v>319</v>
      </c>
      <c r="Q79" s="295"/>
      <c r="R79" s="295"/>
      <c r="S79" s="295"/>
      <c r="U79" s="296">
        <v>20000</v>
      </c>
      <c r="V79" s="296"/>
      <c r="X79" s="152">
        <v>0</v>
      </c>
      <c r="AB79" s="296">
        <v>148000</v>
      </c>
      <c r="AC79" s="296"/>
      <c r="AD79" s="296"/>
    </row>
    <row r="80" spans="2:30" x14ac:dyDescent="0.2">
      <c r="B80" s="292">
        <v>45246</v>
      </c>
      <c r="C80" s="292"/>
      <c r="G80" s="293">
        <v>475</v>
      </c>
      <c r="H80" s="293"/>
      <c r="J80" s="294" t="s">
        <v>307</v>
      </c>
      <c r="K80" s="294"/>
      <c r="L80" s="294"/>
      <c r="N80" s="145">
        <v>2</v>
      </c>
      <c r="P80" s="295" t="s">
        <v>319</v>
      </c>
      <c r="Q80" s="295"/>
      <c r="R80" s="295"/>
      <c r="S80" s="295"/>
      <c r="U80" s="296">
        <v>20000</v>
      </c>
      <c r="V80" s="296"/>
      <c r="X80" s="152">
        <v>0</v>
      </c>
      <c r="AB80" s="296">
        <v>168000</v>
      </c>
      <c r="AC80" s="296"/>
      <c r="AD80" s="296"/>
    </row>
    <row r="81" spans="2:30" x14ac:dyDescent="0.2">
      <c r="B81" s="292">
        <v>45286</v>
      </c>
      <c r="C81" s="292"/>
      <c r="G81" s="293">
        <v>552</v>
      </c>
      <c r="H81" s="293"/>
      <c r="J81" s="294" t="s">
        <v>307</v>
      </c>
      <c r="K81" s="294"/>
      <c r="L81" s="294"/>
      <c r="N81" s="145">
        <v>1</v>
      </c>
      <c r="P81" s="295" t="s">
        <v>319</v>
      </c>
      <c r="Q81" s="295"/>
      <c r="R81" s="295"/>
      <c r="S81" s="295"/>
      <c r="U81" s="296">
        <v>40000</v>
      </c>
      <c r="V81" s="296"/>
      <c r="X81" s="152">
        <v>0</v>
      </c>
      <c r="AB81" s="296">
        <v>208000</v>
      </c>
      <c r="AC81" s="296"/>
      <c r="AD81" s="296"/>
    </row>
    <row r="82" spans="2:30" ht="3.75" customHeight="1" x14ac:dyDescent="0.2"/>
    <row r="83" spans="2:30" ht="3" customHeight="1" x14ac:dyDescent="0.2">
      <c r="U83" s="288">
        <v>208000</v>
      </c>
      <c r="V83" s="288"/>
      <c r="X83" s="288">
        <v>0</v>
      </c>
      <c r="AB83" s="289">
        <v>208000</v>
      </c>
      <c r="AC83" s="289"/>
      <c r="AD83" s="289"/>
    </row>
    <row r="84" spans="2:30" ht="6.75" customHeight="1" x14ac:dyDescent="0.2">
      <c r="P84" s="290" t="s">
        <v>298</v>
      </c>
      <c r="Q84" s="290"/>
      <c r="R84" s="290"/>
      <c r="S84" s="290"/>
      <c r="U84" s="288"/>
      <c r="V84" s="288"/>
      <c r="X84" s="288"/>
      <c r="AB84" s="289"/>
      <c r="AC84" s="289"/>
      <c r="AD84" s="289"/>
    </row>
    <row r="85" spans="2:30" ht="6" customHeight="1" x14ac:dyDescent="0.2">
      <c r="P85" s="290"/>
      <c r="Q85" s="290"/>
      <c r="R85" s="290"/>
      <c r="S85" s="290"/>
    </row>
    <row r="86" spans="2:30" ht="9" customHeight="1" x14ac:dyDescent="0.2">
      <c r="P86" s="283" t="s">
        <v>299</v>
      </c>
      <c r="Q86" s="283"/>
      <c r="R86" s="283"/>
      <c r="S86" s="283"/>
      <c r="U86" s="291">
        <v>208000</v>
      </c>
      <c r="V86" s="291"/>
      <c r="X86" s="153">
        <v>0</v>
      </c>
      <c r="AB86" s="291">
        <v>208000</v>
      </c>
      <c r="AC86" s="291"/>
      <c r="AD86" s="291"/>
    </row>
    <row r="87" spans="2:30" ht="3" customHeight="1" x14ac:dyDescent="0.2"/>
    <row r="88" spans="2:30" ht="2.25" customHeight="1" x14ac:dyDescent="0.2"/>
    <row r="89" spans="2:30" ht="9" hidden="1" customHeight="1" x14ac:dyDescent="0.2">
      <c r="B89" s="284" t="s">
        <v>320</v>
      </c>
      <c r="C89" s="284"/>
      <c r="D89" s="284"/>
      <c r="E89" s="284"/>
      <c r="F89" s="284"/>
      <c r="G89" s="284" t="s">
        <v>321</v>
      </c>
      <c r="H89" s="284"/>
      <c r="I89" s="284"/>
      <c r="J89" s="284"/>
      <c r="K89" s="284"/>
      <c r="L89" s="284"/>
      <c r="M89" s="284"/>
      <c r="N89" s="284"/>
      <c r="O89" s="284"/>
      <c r="P89" s="284"/>
    </row>
    <row r="90" spans="2:30" ht="1.5" hidden="1" customHeight="1" x14ac:dyDescent="0.2"/>
    <row r="91" spans="2:30" ht="13.5" hidden="1" customHeight="1" x14ac:dyDescent="0.2">
      <c r="P91" s="290" t="s">
        <v>297</v>
      </c>
      <c r="Q91" s="290"/>
      <c r="R91" s="290"/>
      <c r="S91" s="290"/>
      <c r="U91" s="296">
        <v>0</v>
      </c>
      <c r="V91" s="296"/>
      <c r="X91" s="152">
        <v>0</v>
      </c>
      <c r="AB91" s="296">
        <v>0</v>
      </c>
      <c r="AC91" s="296"/>
      <c r="AD91" s="296"/>
    </row>
    <row r="92" spans="2:30" ht="3.75" hidden="1" customHeight="1" x14ac:dyDescent="0.2"/>
    <row r="93" spans="2:30" ht="3" hidden="1" customHeight="1" x14ac:dyDescent="0.2">
      <c r="U93" s="288">
        <v>0</v>
      </c>
      <c r="V93" s="288"/>
      <c r="X93" s="288">
        <v>0</v>
      </c>
      <c r="AB93" s="289">
        <v>0</v>
      </c>
      <c r="AC93" s="289"/>
      <c r="AD93" s="289"/>
    </row>
    <row r="94" spans="2:30" ht="6.75" hidden="1" customHeight="1" x14ac:dyDescent="0.2">
      <c r="P94" s="290" t="s">
        <v>298</v>
      </c>
      <c r="Q94" s="290"/>
      <c r="R94" s="290"/>
      <c r="S94" s="290"/>
      <c r="U94" s="288"/>
      <c r="V94" s="288"/>
      <c r="X94" s="288"/>
      <c r="AB94" s="289"/>
      <c r="AC94" s="289"/>
      <c r="AD94" s="289"/>
    </row>
    <row r="95" spans="2:30" ht="6" hidden="1" customHeight="1" x14ac:dyDescent="0.2">
      <c r="P95" s="290"/>
      <c r="Q95" s="290"/>
      <c r="R95" s="290"/>
      <c r="S95" s="290"/>
    </row>
    <row r="96" spans="2:30" ht="9" hidden="1" customHeight="1" x14ac:dyDescent="0.2">
      <c r="P96" s="283" t="s">
        <v>299</v>
      </c>
      <c r="Q96" s="283"/>
      <c r="R96" s="283"/>
      <c r="S96" s="283"/>
      <c r="U96" s="291">
        <v>0</v>
      </c>
      <c r="V96" s="291"/>
      <c r="X96" s="153">
        <v>0</v>
      </c>
      <c r="AB96" s="291">
        <v>0</v>
      </c>
      <c r="AC96" s="291"/>
      <c r="AD96" s="291"/>
    </row>
    <row r="97" spans="2:30" ht="3" hidden="1" customHeight="1" x14ac:dyDescent="0.2"/>
    <row r="98" spans="2:30" ht="2.25" hidden="1" customHeight="1" x14ac:dyDescent="0.2"/>
    <row r="99" spans="2:30" ht="9" hidden="1" customHeight="1" x14ac:dyDescent="0.2">
      <c r="B99" s="284" t="s">
        <v>322</v>
      </c>
      <c r="C99" s="284"/>
      <c r="D99" s="284"/>
      <c r="E99" s="284"/>
      <c r="F99" s="284"/>
      <c r="G99" s="284" t="s">
        <v>323</v>
      </c>
      <c r="H99" s="284"/>
      <c r="I99" s="284"/>
      <c r="J99" s="284"/>
      <c r="K99" s="284"/>
      <c r="L99" s="284"/>
      <c r="M99" s="284"/>
      <c r="N99" s="284"/>
      <c r="O99" s="284"/>
      <c r="P99" s="284"/>
    </row>
    <row r="100" spans="2:30" ht="1.5" hidden="1" customHeight="1" x14ac:dyDescent="0.2"/>
    <row r="101" spans="2:30" ht="13.5" hidden="1" customHeight="1" x14ac:dyDescent="0.2">
      <c r="P101" s="290" t="s">
        <v>297</v>
      </c>
      <c r="Q101" s="290"/>
      <c r="R101" s="290"/>
      <c r="S101" s="290"/>
      <c r="U101" s="296">
        <v>0</v>
      </c>
      <c r="V101" s="296"/>
      <c r="X101" s="152">
        <v>0</v>
      </c>
      <c r="AB101" s="296">
        <v>0</v>
      </c>
      <c r="AC101" s="296"/>
      <c r="AD101" s="296"/>
    </row>
    <row r="102" spans="2:30" ht="3.75" hidden="1" customHeight="1" x14ac:dyDescent="0.2"/>
    <row r="103" spans="2:30" ht="3" hidden="1" customHeight="1" x14ac:dyDescent="0.2">
      <c r="U103" s="288">
        <v>0</v>
      </c>
      <c r="V103" s="288"/>
      <c r="X103" s="288">
        <v>0</v>
      </c>
      <c r="AB103" s="289">
        <v>0</v>
      </c>
      <c r="AC103" s="289"/>
      <c r="AD103" s="289"/>
    </row>
    <row r="104" spans="2:30" ht="6.75" hidden="1" customHeight="1" x14ac:dyDescent="0.2">
      <c r="P104" s="290" t="s">
        <v>298</v>
      </c>
      <c r="Q104" s="290"/>
      <c r="R104" s="290"/>
      <c r="S104" s="290"/>
      <c r="U104" s="288"/>
      <c r="V104" s="288"/>
      <c r="X104" s="288"/>
      <c r="AB104" s="289"/>
      <c r="AC104" s="289"/>
      <c r="AD104" s="289"/>
    </row>
    <row r="105" spans="2:30" ht="6" hidden="1" customHeight="1" x14ac:dyDescent="0.2">
      <c r="P105" s="290"/>
      <c r="Q105" s="290"/>
      <c r="R105" s="290"/>
      <c r="S105" s="290"/>
    </row>
    <row r="106" spans="2:30" ht="9" hidden="1" customHeight="1" x14ac:dyDescent="0.2">
      <c r="P106" s="283" t="s">
        <v>299</v>
      </c>
      <c r="Q106" s="283"/>
      <c r="R106" s="283"/>
      <c r="S106" s="283"/>
      <c r="U106" s="291">
        <v>0</v>
      </c>
      <c r="V106" s="291"/>
      <c r="X106" s="153">
        <v>0</v>
      </c>
      <c r="AB106" s="291">
        <v>0</v>
      </c>
      <c r="AC106" s="291"/>
      <c r="AD106" s="291"/>
    </row>
    <row r="107" spans="2:30" ht="3" hidden="1" customHeight="1" x14ac:dyDescent="0.2"/>
    <row r="108" spans="2:30" ht="2.25" hidden="1" customHeight="1" x14ac:dyDescent="0.2"/>
    <row r="109" spans="2:30" ht="9" hidden="1" customHeight="1" x14ac:dyDescent="0.2">
      <c r="B109" s="284" t="s">
        <v>324</v>
      </c>
      <c r="C109" s="284"/>
      <c r="D109" s="284"/>
      <c r="E109" s="284"/>
      <c r="F109" s="284"/>
      <c r="G109" s="284" t="s">
        <v>325</v>
      </c>
      <c r="H109" s="284"/>
      <c r="I109" s="284"/>
      <c r="J109" s="284"/>
      <c r="K109" s="284"/>
      <c r="L109" s="284"/>
      <c r="M109" s="284"/>
      <c r="N109" s="284"/>
      <c r="O109" s="284"/>
      <c r="P109" s="284"/>
    </row>
    <row r="110" spans="2:30" ht="1.5" hidden="1" customHeight="1" x14ac:dyDescent="0.2"/>
    <row r="111" spans="2:30" ht="13.5" hidden="1" customHeight="1" x14ac:dyDescent="0.2">
      <c r="P111" s="290" t="s">
        <v>297</v>
      </c>
      <c r="Q111" s="290"/>
      <c r="R111" s="290"/>
      <c r="S111" s="290"/>
      <c r="U111" s="296">
        <v>0</v>
      </c>
      <c r="V111" s="296"/>
      <c r="X111" s="152">
        <v>0</v>
      </c>
      <c r="AB111" s="296">
        <v>0</v>
      </c>
      <c r="AC111" s="296"/>
      <c r="AD111" s="296"/>
    </row>
    <row r="112" spans="2:30" ht="3.75" hidden="1" customHeight="1" x14ac:dyDescent="0.2"/>
    <row r="113" spans="2:30" ht="3" hidden="1" customHeight="1" x14ac:dyDescent="0.2">
      <c r="U113" s="288">
        <v>0</v>
      </c>
      <c r="V113" s="288"/>
      <c r="X113" s="288">
        <v>0</v>
      </c>
      <c r="AB113" s="289">
        <v>0</v>
      </c>
      <c r="AC113" s="289"/>
      <c r="AD113" s="289"/>
    </row>
    <row r="114" spans="2:30" ht="6.75" hidden="1" customHeight="1" x14ac:dyDescent="0.2">
      <c r="P114" s="290" t="s">
        <v>298</v>
      </c>
      <c r="Q114" s="290"/>
      <c r="R114" s="290"/>
      <c r="S114" s="290"/>
      <c r="U114" s="288"/>
      <c r="V114" s="288"/>
      <c r="X114" s="288"/>
      <c r="AB114" s="289"/>
      <c r="AC114" s="289"/>
      <c r="AD114" s="289"/>
    </row>
    <row r="115" spans="2:30" ht="6" hidden="1" customHeight="1" x14ac:dyDescent="0.2">
      <c r="P115" s="290"/>
      <c r="Q115" s="290"/>
      <c r="R115" s="290"/>
      <c r="S115" s="290"/>
    </row>
    <row r="116" spans="2:30" ht="9" hidden="1" customHeight="1" x14ac:dyDescent="0.2">
      <c r="P116" s="283" t="s">
        <v>299</v>
      </c>
      <c r="Q116" s="283"/>
      <c r="R116" s="283"/>
      <c r="S116" s="283"/>
      <c r="U116" s="291">
        <v>0</v>
      </c>
      <c r="V116" s="291"/>
      <c r="X116" s="153">
        <v>0</v>
      </c>
      <c r="AB116" s="291">
        <v>0</v>
      </c>
      <c r="AC116" s="291"/>
      <c r="AD116" s="291"/>
    </row>
    <row r="117" spans="2:30" ht="3" hidden="1" customHeight="1" x14ac:dyDescent="0.2"/>
    <row r="118" spans="2:30" ht="2.25" hidden="1" customHeight="1" x14ac:dyDescent="0.2"/>
    <row r="119" spans="2:30" ht="9" hidden="1" customHeight="1" x14ac:dyDescent="0.2">
      <c r="B119" s="284" t="s">
        <v>326</v>
      </c>
      <c r="C119" s="284"/>
      <c r="D119" s="284"/>
      <c r="E119" s="284"/>
      <c r="F119" s="284"/>
      <c r="G119" s="284" t="s">
        <v>327</v>
      </c>
      <c r="H119" s="284"/>
      <c r="I119" s="284"/>
      <c r="J119" s="284"/>
      <c r="K119" s="284"/>
      <c r="L119" s="284"/>
      <c r="M119" s="284"/>
      <c r="N119" s="284"/>
      <c r="O119" s="284"/>
      <c r="P119" s="284"/>
    </row>
    <row r="120" spans="2:30" ht="1.5" hidden="1" customHeight="1" x14ac:dyDescent="0.2"/>
    <row r="121" spans="2:30" ht="13.5" hidden="1" customHeight="1" x14ac:dyDescent="0.2">
      <c r="P121" s="290" t="s">
        <v>297</v>
      </c>
      <c r="Q121" s="290"/>
      <c r="R121" s="290"/>
      <c r="S121" s="290"/>
      <c r="U121" s="296">
        <v>0</v>
      </c>
      <c r="V121" s="296"/>
      <c r="X121" s="152">
        <v>0</v>
      </c>
      <c r="AB121" s="296">
        <v>0</v>
      </c>
      <c r="AC121" s="296"/>
      <c r="AD121" s="296"/>
    </row>
    <row r="122" spans="2:30" ht="3.75" hidden="1" customHeight="1" x14ac:dyDescent="0.2"/>
    <row r="123" spans="2:30" ht="3" hidden="1" customHeight="1" x14ac:dyDescent="0.2">
      <c r="U123" s="288">
        <v>0</v>
      </c>
      <c r="V123" s="288"/>
      <c r="X123" s="288">
        <v>0</v>
      </c>
      <c r="AB123" s="289">
        <v>0</v>
      </c>
      <c r="AC123" s="289"/>
      <c r="AD123" s="289"/>
    </row>
    <row r="124" spans="2:30" ht="6.75" hidden="1" customHeight="1" x14ac:dyDescent="0.2">
      <c r="P124" s="290" t="s">
        <v>298</v>
      </c>
      <c r="Q124" s="290"/>
      <c r="R124" s="290"/>
      <c r="S124" s="290"/>
      <c r="U124" s="288"/>
      <c r="V124" s="288"/>
      <c r="X124" s="288"/>
      <c r="AB124" s="289"/>
      <c r="AC124" s="289"/>
      <c r="AD124" s="289"/>
    </row>
    <row r="125" spans="2:30" ht="6" hidden="1" customHeight="1" x14ac:dyDescent="0.2">
      <c r="P125" s="290"/>
      <c r="Q125" s="290"/>
      <c r="R125" s="290"/>
      <c r="S125" s="290"/>
    </row>
    <row r="126" spans="2:30" ht="9" hidden="1" customHeight="1" x14ac:dyDescent="0.2">
      <c r="P126" s="283" t="s">
        <v>299</v>
      </c>
      <c r="Q126" s="283"/>
      <c r="R126" s="283"/>
      <c r="S126" s="283"/>
      <c r="U126" s="291">
        <v>0</v>
      </c>
      <c r="V126" s="291"/>
      <c r="X126" s="153">
        <v>0</v>
      </c>
      <c r="AB126" s="291">
        <v>0</v>
      </c>
      <c r="AC126" s="291"/>
      <c r="AD126" s="291"/>
    </row>
    <row r="127" spans="2:30" ht="3" hidden="1" customHeight="1" x14ac:dyDescent="0.2"/>
    <row r="128" spans="2:30" ht="2.25" hidden="1" customHeight="1" x14ac:dyDescent="0.2"/>
    <row r="129" spans="2:30" ht="9" hidden="1" customHeight="1" x14ac:dyDescent="0.2">
      <c r="B129" s="284" t="s">
        <v>328</v>
      </c>
      <c r="C129" s="284"/>
      <c r="D129" s="284"/>
      <c r="E129" s="284"/>
      <c r="F129" s="284"/>
      <c r="G129" s="284" t="s">
        <v>329</v>
      </c>
      <c r="H129" s="284"/>
      <c r="I129" s="284"/>
      <c r="J129" s="284"/>
      <c r="K129" s="284"/>
      <c r="L129" s="284"/>
      <c r="M129" s="284"/>
      <c r="N129" s="284"/>
      <c r="O129" s="284"/>
      <c r="P129" s="284"/>
    </row>
    <row r="130" spans="2:30" ht="1.5" hidden="1" customHeight="1" x14ac:dyDescent="0.2"/>
    <row r="131" spans="2:30" ht="13.5" hidden="1" customHeight="1" x14ac:dyDescent="0.2">
      <c r="P131" s="290" t="s">
        <v>297</v>
      </c>
      <c r="Q131" s="290"/>
      <c r="R131" s="290"/>
      <c r="S131" s="290"/>
      <c r="U131" s="296">
        <v>0</v>
      </c>
      <c r="V131" s="296"/>
      <c r="X131" s="152">
        <v>0</v>
      </c>
      <c r="AB131" s="296">
        <v>0</v>
      </c>
      <c r="AC131" s="296"/>
      <c r="AD131" s="296"/>
    </row>
    <row r="132" spans="2:30" ht="3.75" hidden="1" customHeight="1" x14ac:dyDescent="0.2"/>
    <row r="133" spans="2:30" ht="3" hidden="1" customHeight="1" x14ac:dyDescent="0.2">
      <c r="U133" s="288">
        <v>0</v>
      </c>
      <c r="V133" s="288"/>
      <c r="X133" s="288">
        <v>0</v>
      </c>
      <c r="AB133" s="289">
        <v>0</v>
      </c>
      <c r="AC133" s="289"/>
      <c r="AD133" s="289"/>
    </row>
    <row r="134" spans="2:30" ht="6.75" hidden="1" customHeight="1" x14ac:dyDescent="0.2">
      <c r="P134" s="290" t="s">
        <v>298</v>
      </c>
      <c r="Q134" s="290"/>
      <c r="R134" s="290"/>
      <c r="S134" s="290"/>
      <c r="U134" s="288"/>
      <c r="V134" s="288"/>
      <c r="X134" s="288"/>
      <c r="AB134" s="289"/>
      <c r="AC134" s="289"/>
      <c r="AD134" s="289"/>
    </row>
    <row r="135" spans="2:30" ht="6" hidden="1" customHeight="1" x14ac:dyDescent="0.2">
      <c r="P135" s="290"/>
      <c r="Q135" s="290"/>
      <c r="R135" s="290"/>
      <c r="S135" s="290"/>
    </row>
    <row r="136" spans="2:30" ht="9" hidden="1" customHeight="1" x14ac:dyDescent="0.2">
      <c r="P136" s="283" t="s">
        <v>299</v>
      </c>
      <c r="Q136" s="283"/>
      <c r="R136" s="283"/>
      <c r="S136" s="283"/>
      <c r="U136" s="291">
        <v>0</v>
      </c>
      <c r="V136" s="291"/>
      <c r="X136" s="153">
        <v>0</v>
      </c>
      <c r="AB136" s="291">
        <v>0</v>
      </c>
      <c r="AC136" s="291"/>
      <c r="AD136" s="291"/>
    </row>
    <row r="137" spans="2:30" ht="3" customHeight="1" x14ac:dyDescent="0.2"/>
    <row r="138" spans="2:30" ht="2.25" customHeight="1" x14ac:dyDescent="0.2"/>
    <row r="139" spans="2:30" ht="9" customHeight="1" x14ac:dyDescent="0.2">
      <c r="B139" s="284" t="s">
        <v>330</v>
      </c>
      <c r="C139" s="284"/>
      <c r="D139" s="284"/>
      <c r="E139" s="284"/>
      <c r="F139" s="284"/>
      <c r="G139" s="284" t="s">
        <v>32</v>
      </c>
      <c r="H139" s="284"/>
      <c r="I139" s="284"/>
      <c r="J139" s="284"/>
      <c r="K139" s="284"/>
      <c r="L139" s="284"/>
      <c r="M139" s="284"/>
      <c r="N139" s="284"/>
      <c r="O139" s="284"/>
      <c r="P139" s="284"/>
    </row>
    <row r="140" spans="2:30" ht="1.5" customHeight="1" x14ac:dyDescent="0.2"/>
    <row r="141" spans="2:30" ht="13.5" customHeight="1" x14ac:dyDescent="0.2">
      <c r="P141" s="290" t="s">
        <v>297</v>
      </c>
      <c r="Q141" s="290"/>
      <c r="R141" s="290"/>
      <c r="S141" s="290"/>
      <c r="U141" s="296">
        <v>0</v>
      </c>
      <c r="V141" s="296"/>
      <c r="X141" s="152">
        <v>0</v>
      </c>
      <c r="AB141" s="296">
        <v>0</v>
      </c>
      <c r="AC141" s="296"/>
      <c r="AD141" s="296"/>
    </row>
    <row r="142" spans="2:30" ht="10.5" customHeight="1" x14ac:dyDescent="0.2">
      <c r="B142" s="292">
        <v>45016</v>
      </c>
      <c r="C142" s="292"/>
      <c r="G142" s="293">
        <v>88</v>
      </c>
      <c r="H142" s="293"/>
      <c r="J142" s="294" t="s">
        <v>307</v>
      </c>
      <c r="K142" s="294"/>
      <c r="L142" s="294"/>
      <c r="N142" s="145">
        <v>1</v>
      </c>
      <c r="P142" s="290" t="s">
        <v>331</v>
      </c>
      <c r="Q142" s="290"/>
      <c r="R142" s="290"/>
      <c r="S142" s="290"/>
      <c r="U142" s="296">
        <v>100000</v>
      </c>
      <c r="V142" s="296"/>
      <c r="X142" s="152">
        <v>0</v>
      </c>
      <c r="AB142" s="296">
        <v>100000</v>
      </c>
      <c r="AC142" s="296"/>
      <c r="AD142" s="296"/>
    </row>
    <row r="143" spans="2:30" ht="7.5" customHeight="1" x14ac:dyDescent="0.2">
      <c r="P143" s="290"/>
      <c r="Q143" s="290"/>
      <c r="R143" s="290"/>
      <c r="S143" s="290"/>
    </row>
    <row r="144" spans="2:30" x14ac:dyDescent="0.2">
      <c r="B144" s="292">
        <v>45230</v>
      </c>
      <c r="C144" s="292"/>
      <c r="G144" s="293">
        <v>511</v>
      </c>
      <c r="H144" s="293"/>
      <c r="J144" s="294" t="s">
        <v>307</v>
      </c>
      <c r="K144" s="294"/>
      <c r="L144" s="294"/>
      <c r="N144" s="145">
        <v>1</v>
      </c>
      <c r="P144" s="295" t="s">
        <v>332</v>
      </c>
      <c r="Q144" s="295"/>
      <c r="R144" s="295"/>
      <c r="S144" s="295"/>
      <c r="U144" s="296">
        <v>19000001</v>
      </c>
      <c r="V144" s="296"/>
      <c r="X144" s="152">
        <v>0</v>
      </c>
      <c r="AB144" s="296">
        <v>19100001</v>
      </c>
      <c r="AC144" s="296"/>
      <c r="AD144" s="296"/>
    </row>
    <row r="145" spans="2:30" x14ac:dyDescent="0.2">
      <c r="B145" s="292">
        <v>45260</v>
      </c>
      <c r="C145" s="292"/>
      <c r="G145" s="293">
        <v>504</v>
      </c>
      <c r="H145" s="293"/>
      <c r="J145" s="294" t="s">
        <v>307</v>
      </c>
      <c r="K145" s="294"/>
      <c r="L145" s="294"/>
      <c r="N145" s="145">
        <v>1</v>
      </c>
      <c r="P145" s="295" t="s">
        <v>333</v>
      </c>
      <c r="Q145" s="295"/>
      <c r="R145" s="295"/>
      <c r="S145" s="295"/>
      <c r="U145" s="296">
        <v>341530</v>
      </c>
      <c r="V145" s="296"/>
      <c r="X145" s="152">
        <v>0</v>
      </c>
      <c r="AB145" s="296">
        <v>19441531</v>
      </c>
      <c r="AC145" s="296"/>
      <c r="AD145" s="296"/>
    </row>
    <row r="146" spans="2:30" ht="10.5" customHeight="1" x14ac:dyDescent="0.2">
      <c r="B146" s="292">
        <v>45260</v>
      </c>
      <c r="C146" s="292"/>
      <c r="G146" s="293">
        <v>509</v>
      </c>
      <c r="H146" s="293"/>
      <c r="J146" s="294" t="s">
        <v>307</v>
      </c>
      <c r="K146" s="294"/>
      <c r="L146" s="294"/>
      <c r="N146" s="145">
        <v>1</v>
      </c>
      <c r="P146" s="290" t="s">
        <v>334</v>
      </c>
      <c r="Q146" s="290"/>
      <c r="R146" s="290"/>
      <c r="S146" s="290"/>
      <c r="U146" s="296">
        <v>5355000</v>
      </c>
      <c r="V146" s="296"/>
      <c r="X146" s="152">
        <v>0</v>
      </c>
      <c r="AB146" s="296">
        <v>24796531</v>
      </c>
      <c r="AC146" s="296"/>
      <c r="AD146" s="296"/>
    </row>
    <row r="147" spans="2:30" ht="7.5" customHeight="1" x14ac:dyDescent="0.2">
      <c r="P147" s="290"/>
      <c r="Q147" s="290"/>
      <c r="R147" s="290"/>
      <c r="S147" s="290"/>
    </row>
    <row r="148" spans="2:30" ht="10.5" customHeight="1" x14ac:dyDescent="0.2">
      <c r="B148" s="292">
        <v>45260</v>
      </c>
      <c r="C148" s="292"/>
      <c r="G148" s="293">
        <v>513</v>
      </c>
      <c r="H148" s="293"/>
      <c r="J148" s="294" t="s">
        <v>307</v>
      </c>
      <c r="K148" s="294"/>
      <c r="L148" s="294"/>
      <c r="N148" s="145">
        <v>1</v>
      </c>
      <c r="P148" s="290" t="s">
        <v>335</v>
      </c>
      <c r="Q148" s="290"/>
      <c r="R148" s="290"/>
      <c r="S148" s="290"/>
      <c r="U148" s="296">
        <v>7616000</v>
      </c>
      <c r="V148" s="296"/>
      <c r="X148" s="152">
        <v>0</v>
      </c>
      <c r="AB148" s="296">
        <v>32412531</v>
      </c>
      <c r="AC148" s="296"/>
      <c r="AD148" s="296"/>
    </row>
    <row r="149" spans="2:30" ht="7.5" customHeight="1" x14ac:dyDescent="0.2">
      <c r="P149" s="290"/>
      <c r="Q149" s="290"/>
      <c r="R149" s="290"/>
      <c r="S149" s="290"/>
    </row>
    <row r="150" spans="2:30" ht="3" customHeight="1" x14ac:dyDescent="0.2">
      <c r="U150" s="288">
        <v>32412531</v>
      </c>
      <c r="V150" s="288"/>
      <c r="X150" s="288">
        <v>0</v>
      </c>
      <c r="AB150" s="289">
        <v>32412531</v>
      </c>
      <c r="AC150" s="289"/>
      <c r="AD150" s="289"/>
    </row>
    <row r="151" spans="2:30" ht="6.75" customHeight="1" x14ac:dyDescent="0.2">
      <c r="P151" s="290" t="s">
        <v>298</v>
      </c>
      <c r="Q151" s="290"/>
      <c r="R151" s="290"/>
      <c r="S151" s="290"/>
      <c r="U151" s="288"/>
      <c r="V151" s="288"/>
      <c r="X151" s="288"/>
      <c r="AB151" s="289"/>
      <c r="AC151" s="289"/>
      <c r="AD151" s="289"/>
    </row>
    <row r="152" spans="2:30" ht="6" customHeight="1" x14ac:dyDescent="0.2">
      <c r="P152" s="290"/>
      <c r="Q152" s="290"/>
      <c r="R152" s="290"/>
      <c r="S152" s="290"/>
    </row>
    <row r="153" spans="2:30" ht="9" customHeight="1" x14ac:dyDescent="0.2">
      <c r="P153" s="283" t="s">
        <v>299</v>
      </c>
      <c r="Q153" s="283"/>
      <c r="R153" s="283"/>
      <c r="S153" s="283"/>
      <c r="U153" s="291">
        <v>32412531</v>
      </c>
      <c r="V153" s="291"/>
      <c r="X153" s="153">
        <v>0</v>
      </c>
      <c r="AB153" s="291">
        <v>32412531</v>
      </c>
      <c r="AC153" s="291"/>
      <c r="AD153" s="291"/>
    </row>
    <row r="154" spans="2:30" ht="3" customHeight="1" x14ac:dyDescent="0.2"/>
    <row r="155" spans="2:30" ht="2.25" customHeight="1" x14ac:dyDescent="0.2"/>
    <row r="156" spans="2:30" ht="9" hidden="1" customHeight="1" x14ac:dyDescent="0.2">
      <c r="B156" s="284" t="s">
        <v>336</v>
      </c>
      <c r="C156" s="284"/>
      <c r="D156" s="284"/>
      <c r="E156" s="284"/>
      <c r="F156" s="284"/>
      <c r="G156" s="284" t="s">
        <v>337</v>
      </c>
      <c r="H156" s="284"/>
      <c r="I156" s="284"/>
      <c r="J156" s="284"/>
      <c r="K156" s="284"/>
      <c r="L156" s="284"/>
      <c r="M156" s="284"/>
      <c r="N156" s="284"/>
      <c r="O156" s="284"/>
      <c r="P156" s="284"/>
    </row>
    <row r="157" spans="2:30" ht="1.5" hidden="1" customHeight="1" x14ac:dyDescent="0.2"/>
    <row r="158" spans="2:30" ht="13.5" hidden="1" customHeight="1" x14ac:dyDescent="0.2">
      <c r="P158" s="290" t="s">
        <v>297</v>
      </c>
      <c r="Q158" s="290"/>
      <c r="R158" s="290"/>
      <c r="S158" s="290"/>
      <c r="U158" s="296">
        <v>0</v>
      </c>
      <c r="V158" s="296"/>
      <c r="X158" s="152">
        <v>0</v>
      </c>
      <c r="AB158" s="296">
        <v>0</v>
      </c>
      <c r="AC158" s="296"/>
      <c r="AD158" s="296"/>
    </row>
    <row r="159" spans="2:30" ht="3.75" hidden="1" customHeight="1" x14ac:dyDescent="0.2"/>
    <row r="160" spans="2:30" ht="3" hidden="1" customHeight="1" x14ac:dyDescent="0.2">
      <c r="U160" s="288">
        <v>0</v>
      </c>
      <c r="V160" s="288"/>
      <c r="X160" s="288">
        <v>0</v>
      </c>
      <c r="AB160" s="289">
        <v>0</v>
      </c>
      <c r="AC160" s="289"/>
      <c r="AD160" s="289"/>
    </row>
    <row r="161" spans="2:30" ht="6.75" hidden="1" customHeight="1" x14ac:dyDescent="0.2">
      <c r="P161" s="290" t="s">
        <v>298</v>
      </c>
      <c r="Q161" s="290"/>
      <c r="R161" s="290"/>
      <c r="S161" s="290"/>
      <c r="U161" s="288"/>
      <c r="V161" s="288"/>
      <c r="X161" s="288"/>
      <c r="AB161" s="289"/>
      <c r="AC161" s="289"/>
      <c r="AD161" s="289"/>
    </row>
    <row r="162" spans="2:30" ht="6" hidden="1" customHeight="1" x14ac:dyDescent="0.2">
      <c r="P162" s="290"/>
      <c r="Q162" s="290"/>
      <c r="R162" s="290"/>
      <c r="S162" s="290"/>
    </row>
    <row r="163" spans="2:30" ht="9" hidden="1" customHeight="1" x14ac:dyDescent="0.2">
      <c r="P163" s="283" t="s">
        <v>299</v>
      </c>
      <c r="Q163" s="283"/>
      <c r="R163" s="283"/>
      <c r="S163" s="283"/>
      <c r="U163" s="291">
        <v>0</v>
      </c>
      <c r="V163" s="291"/>
      <c r="X163" s="153">
        <v>0</v>
      </c>
      <c r="AB163" s="291">
        <v>0</v>
      </c>
      <c r="AC163" s="291"/>
      <c r="AD163" s="291"/>
    </row>
    <row r="164" spans="2:30" ht="3" hidden="1" customHeight="1" x14ac:dyDescent="0.2"/>
    <row r="165" spans="2:30" ht="2.25" hidden="1" customHeight="1" x14ac:dyDescent="0.2"/>
    <row r="166" spans="2:30" ht="9" hidden="1" customHeight="1" x14ac:dyDescent="0.2">
      <c r="B166" s="284" t="s">
        <v>338</v>
      </c>
      <c r="C166" s="284"/>
      <c r="D166" s="284"/>
      <c r="E166" s="284"/>
      <c r="F166" s="284"/>
      <c r="G166" s="284" t="s">
        <v>339</v>
      </c>
      <c r="H166" s="284"/>
      <c r="I166" s="284"/>
      <c r="J166" s="284"/>
      <c r="K166" s="284"/>
      <c r="L166" s="284"/>
      <c r="M166" s="284"/>
      <c r="N166" s="284"/>
      <c r="O166" s="284"/>
      <c r="P166" s="284"/>
    </row>
    <row r="167" spans="2:30" ht="1.5" hidden="1" customHeight="1" x14ac:dyDescent="0.2"/>
    <row r="168" spans="2:30" ht="13.5" hidden="1" customHeight="1" x14ac:dyDescent="0.2">
      <c r="P168" s="290" t="s">
        <v>297</v>
      </c>
      <c r="Q168" s="290"/>
      <c r="R168" s="290"/>
      <c r="S168" s="290"/>
      <c r="U168" s="296">
        <v>0</v>
      </c>
      <c r="V168" s="296"/>
      <c r="X168" s="152">
        <v>0</v>
      </c>
      <c r="AB168" s="296">
        <v>0</v>
      </c>
      <c r="AC168" s="296"/>
      <c r="AD168" s="296"/>
    </row>
    <row r="169" spans="2:30" ht="3.75" hidden="1" customHeight="1" x14ac:dyDescent="0.2"/>
    <row r="170" spans="2:30" ht="3" hidden="1" customHeight="1" x14ac:dyDescent="0.2">
      <c r="U170" s="288">
        <v>0</v>
      </c>
      <c r="V170" s="288"/>
      <c r="X170" s="288">
        <v>0</v>
      </c>
      <c r="AB170" s="289">
        <v>0</v>
      </c>
      <c r="AC170" s="289"/>
      <c r="AD170" s="289"/>
    </row>
    <row r="171" spans="2:30" ht="6.75" hidden="1" customHeight="1" x14ac:dyDescent="0.2">
      <c r="P171" s="290" t="s">
        <v>298</v>
      </c>
      <c r="Q171" s="290"/>
      <c r="R171" s="290"/>
      <c r="S171" s="290"/>
      <c r="U171" s="288"/>
      <c r="V171" s="288"/>
      <c r="X171" s="288"/>
      <c r="AB171" s="289"/>
      <c r="AC171" s="289"/>
      <c r="AD171" s="289"/>
    </row>
    <row r="172" spans="2:30" ht="6" hidden="1" customHeight="1" x14ac:dyDescent="0.2">
      <c r="P172" s="290"/>
      <c r="Q172" s="290"/>
      <c r="R172" s="290"/>
      <c r="S172" s="290"/>
    </row>
    <row r="173" spans="2:30" ht="9" hidden="1" customHeight="1" x14ac:dyDescent="0.2">
      <c r="P173" s="283" t="s">
        <v>299</v>
      </c>
      <c r="Q173" s="283"/>
      <c r="R173" s="283"/>
      <c r="S173" s="283"/>
      <c r="U173" s="291">
        <v>0</v>
      </c>
      <c r="V173" s="291"/>
      <c r="X173" s="153">
        <v>0</v>
      </c>
      <c r="AB173" s="291">
        <v>0</v>
      </c>
      <c r="AC173" s="291"/>
      <c r="AD173" s="291"/>
    </row>
    <row r="174" spans="2:30" ht="3" customHeight="1" x14ac:dyDescent="0.2"/>
    <row r="175" spans="2:30" ht="2.25" customHeight="1" x14ac:dyDescent="0.2"/>
    <row r="176" spans="2:30" ht="9" customHeight="1" x14ac:dyDescent="0.2">
      <c r="B176" s="284" t="s">
        <v>340</v>
      </c>
      <c r="C176" s="284"/>
      <c r="D176" s="284"/>
      <c r="E176" s="284"/>
      <c r="F176" s="284"/>
      <c r="G176" s="284" t="s">
        <v>341</v>
      </c>
      <c r="H176" s="284"/>
      <c r="I176" s="284"/>
      <c r="J176" s="284"/>
      <c r="K176" s="284"/>
      <c r="L176" s="284"/>
      <c r="M176" s="284"/>
      <c r="N176" s="284"/>
      <c r="O176" s="284"/>
      <c r="P176" s="284"/>
    </row>
    <row r="177" spans="2:30" ht="1.5" customHeight="1" x14ac:dyDescent="0.2"/>
    <row r="178" spans="2:30" ht="13.5" customHeight="1" x14ac:dyDescent="0.2">
      <c r="P178" s="290" t="s">
        <v>297</v>
      </c>
      <c r="Q178" s="290"/>
      <c r="R178" s="290"/>
      <c r="S178" s="290"/>
      <c r="U178" s="296">
        <v>0</v>
      </c>
      <c r="V178" s="296"/>
      <c r="X178" s="152">
        <v>0</v>
      </c>
      <c r="AB178" s="296">
        <v>0</v>
      </c>
      <c r="AC178" s="296"/>
      <c r="AD178" s="296"/>
    </row>
    <row r="179" spans="2:30" x14ac:dyDescent="0.2">
      <c r="B179" s="292">
        <v>45021</v>
      </c>
      <c r="C179" s="292"/>
      <c r="G179" s="293">
        <v>113</v>
      </c>
      <c r="H179" s="293"/>
      <c r="J179" s="294" t="s">
        <v>307</v>
      </c>
      <c r="K179" s="294"/>
      <c r="L179" s="294"/>
      <c r="N179" s="145">
        <v>1</v>
      </c>
      <c r="P179" s="295" t="s">
        <v>342</v>
      </c>
      <c r="Q179" s="295"/>
      <c r="R179" s="295"/>
      <c r="S179" s="295"/>
      <c r="U179" s="296">
        <v>358074</v>
      </c>
      <c r="V179" s="296"/>
      <c r="X179" s="152">
        <v>0</v>
      </c>
      <c r="AB179" s="296">
        <v>358074</v>
      </c>
      <c r="AC179" s="296"/>
      <c r="AD179" s="296"/>
    </row>
    <row r="180" spans="2:30" x14ac:dyDescent="0.2">
      <c r="B180" s="292">
        <v>45070</v>
      </c>
      <c r="C180" s="292"/>
      <c r="G180" s="293">
        <v>154</v>
      </c>
      <c r="H180" s="293"/>
      <c r="J180" s="294" t="s">
        <v>307</v>
      </c>
      <c r="K180" s="294"/>
      <c r="L180" s="294"/>
      <c r="N180" s="145">
        <v>1</v>
      </c>
      <c r="P180" s="295" t="s">
        <v>343</v>
      </c>
      <c r="Q180" s="295"/>
      <c r="R180" s="295"/>
      <c r="S180" s="295"/>
      <c r="U180" s="296">
        <v>615417</v>
      </c>
      <c r="V180" s="296"/>
      <c r="X180" s="152">
        <v>0</v>
      </c>
      <c r="AB180" s="296">
        <v>973491</v>
      </c>
      <c r="AC180" s="296"/>
      <c r="AD180" s="296"/>
    </row>
    <row r="181" spans="2:30" ht="3.75" customHeight="1" x14ac:dyDescent="0.2"/>
    <row r="182" spans="2:30" ht="3" customHeight="1" x14ac:dyDescent="0.2">
      <c r="U182" s="288">
        <v>973491</v>
      </c>
      <c r="V182" s="288"/>
      <c r="X182" s="288">
        <v>0</v>
      </c>
      <c r="AB182" s="289">
        <v>973491</v>
      </c>
      <c r="AC182" s="289"/>
      <c r="AD182" s="289"/>
    </row>
    <row r="183" spans="2:30" ht="6.75" customHeight="1" x14ac:dyDescent="0.2">
      <c r="P183" s="290" t="s">
        <v>298</v>
      </c>
      <c r="Q183" s="290"/>
      <c r="R183" s="290"/>
      <c r="S183" s="290"/>
      <c r="U183" s="288"/>
      <c r="V183" s="288"/>
      <c r="X183" s="288"/>
      <c r="AB183" s="289"/>
      <c r="AC183" s="289"/>
      <c r="AD183" s="289"/>
    </row>
    <row r="184" spans="2:30" ht="6" customHeight="1" x14ac:dyDescent="0.2">
      <c r="P184" s="290"/>
      <c r="Q184" s="290"/>
      <c r="R184" s="290"/>
      <c r="S184" s="290"/>
    </row>
    <row r="185" spans="2:30" ht="9" customHeight="1" x14ac:dyDescent="0.2">
      <c r="P185" s="283" t="s">
        <v>299</v>
      </c>
      <c r="Q185" s="283"/>
      <c r="R185" s="283"/>
      <c r="S185" s="283"/>
      <c r="U185" s="291">
        <v>973491</v>
      </c>
      <c r="V185" s="291"/>
      <c r="X185" s="153">
        <v>0</v>
      </c>
      <c r="AB185" s="291">
        <v>973491</v>
      </c>
      <c r="AC185" s="291"/>
      <c r="AD185" s="291"/>
    </row>
    <row r="186" spans="2:30" ht="3" customHeight="1" x14ac:dyDescent="0.2"/>
    <row r="187" spans="2:30" ht="2.25" customHeight="1" x14ac:dyDescent="0.2"/>
    <row r="188" spans="2:30" ht="9" hidden="1" customHeight="1" x14ac:dyDescent="0.2">
      <c r="B188" s="284" t="s">
        <v>344</v>
      </c>
      <c r="C188" s="284"/>
      <c r="D188" s="284"/>
      <c r="E188" s="284"/>
      <c r="F188" s="284"/>
      <c r="G188" s="284" t="s">
        <v>345</v>
      </c>
      <c r="H188" s="284"/>
      <c r="I188" s="284"/>
      <c r="J188" s="284"/>
      <c r="K188" s="284"/>
      <c r="L188" s="284"/>
      <c r="M188" s="284"/>
      <c r="N188" s="284"/>
      <c r="O188" s="284"/>
      <c r="P188" s="284"/>
    </row>
    <row r="189" spans="2:30" ht="1.5" hidden="1" customHeight="1" x14ac:dyDescent="0.2"/>
    <row r="190" spans="2:30" ht="13.5" hidden="1" customHeight="1" x14ac:dyDescent="0.2">
      <c r="P190" s="290" t="s">
        <v>297</v>
      </c>
      <c r="Q190" s="290"/>
      <c r="R190" s="290"/>
      <c r="S190" s="290"/>
      <c r="U190" s="296">
        <v>0</v>
      </c>
      <c r="V190" s="296"/>
      <c r="X190" s="152">
        <v>0</v>
      </c>
      <c r="AB190" s="296">
        <v>0</v>
      </c>
      <c r="AC190" s="296"/>
      <c r="AD190" s="296"/>
    </row>
    <row r="191" spans="2:30" ht="3.75" hidden="1" customHeight="1" x14ac:dyDescent="0.2"/>
    <row r="192" spans="2:30" ht="3" hidden="1" customHeight="1" x14ac:dyDescent="0.2">
      <c r="U192" s="288">
        <v>0</v>
      </c>
      <c r="V192" s="288"/>
      <c r="X192" s="288">
        <v>0</v>
      </c>
      <c r="AB192" s="289">
        <v>0</v>
      </c>
      <c r="AC192" s="289"/>
      <c r="AD192" s="289"/>
    </row>
    <row r="193" spans="2:30" ht="6.75" hidden="1" customHeight="1" x14ac:dyDescent="0.2">
      <c r="P193" s="290" t="s">
        <v>298</v>
      </c>
      <c r="Q193" s="290"/>
      <c r="R193" s="290"/>
      <c r="S193" s="290"/>
      <c r="U193" s="288"/>
      <c r="V193" s="288"/>
      <c r="X193" s="288"/>
      <c r="AB193" s="289"/>
      <c r="AC193" s="289"/>
      <c r="AD193" s="289"/>
    </row>
    <row r="194" spans="2:30" ht="6" hidden="1" customHeight="1" x14ac:dyDescent="0.2">
      <c r="P194" s="290"/>
      <c r="Q194" s="290"/>
      <c r="R194" s="290"/>
      <c r="S194" s="290"/>
    </row>
    <row r="195" spans="2:30" ht="9" hidden="1" customHeight="1" x14ac:dyDescent="0.2">
      <c r="P195" s="283" t="s">
        <v>299</v>
      </c>
      <c r="Q195" s="283"/>
      <c r="R195" s="283"/>
      <c r="S195" s="283"/>
      <c r="U195" s="291">
        <v>0</v>
      </c>
      <c r="V195" s="291"/>
      <c r="X195" s="153">
        <v>0</v>
      </c>
      <c r="AB195" s="291">
        <v>0</v>
      </c>
      <c r="AC195" s="291"/>
      <c r="AD195" s="291"/>
    </row>
    <row r="196" spans="2:30" ht="3" hidden="1" customHeight="1" x14ac:dyDescent="0.2"/>
    <row r="197" spans="2:30" ht="2.25" hidden="1" customHeight="1" x14ac:dyDescent="0.2"/>
    <row r="198" spans="2:30" ht="9" hidden="1" customHeight="1" x14ac:dyDescent="0.2">
      <c r="B198" s="284" t="s">
        <v>346</v>
      </c>
      <c r="C198" s="284"/>
      <c r="D198" s="284"/>
      <c r="E198" s="284"/>
      <c r="F198" s="284"/>
      <c r="G198" s="284" t="s">
        <v>347</v>
      </c>
      <c r="H198" s="284"/>
      <c r="I198" s="284"/>
      <c r="J198" s="284"/>
      <c r="K198" s="284"/>
      <c r="L198" s="284"/>
      <c r="M198" s="284"/>
      <c r="N198" s="284"/>
      <c r="O198" s="284"/>
      <c r="P198" s="284"/>
    </row>
    <row r="199" spans="2:30" ht="1.5" hidden="1" customHeight="1" x14ac:dyDescent="0.2"/>
    <row r="200" spans="2:30" ht="13.5" hidden="1" customHeight="1" x14ac:dyDescent="0.2">
      <c r="P200" s="290" t="s">
        <v>297</v>
      </c>
      <c r="Q200" s="290"/>
      <c r="R200" s="290"/>
      <c r="S200" s="290"/>
      <c r="U200" s="296">
        <v>0</v>
      </c>
      <c r="V200" s="296"/>
      <c r="X200" s="152">
        <v>0</v>
      </c>
      <c r="AB200" s="296">
        <v>0</v>
      </c>
      <c r="AC200" s="296"/>
      <c r="AD200" s="296"/>
    </row>
    <row r="201" spans="2:30" ht="3.75" hidden="1" customHeight="1" x14ac:dyDescent="0.2"/>
    <row r="202" spans="2:30" ht="3" hidden="1" customHeight="1" x14ac:dyDescent="0.2">
      <c r="U202" s="288">
        <v>0</v>
      </c>
      <c r="V202" s="288"/>
      <c r="X202" s="288">
        <v>0</v>
      </c>
      <c r="AB202" s="289">
        <v>0</v>
      </c>
      <c r="AC202" s="289"/>
      <c r="AD202" s="289"/>
    </row>
    <row r="203" spans="2:30" ht="6.75" hidden="1" customHeight="1" x14ac:dyDescent="0.2">
      <c r="P203" s="290" t="s">
        <v>298</v>
      </c>
      <c r="Q203" s="290"/>
      <c r="R203" s="290"/>
      <c r="S203" s="290"/>
      <c r="U203" s="288"/>
      <c r="V203" s="288"/>
      <c r="X203" s="288"/>
      <c r="AB203" s="289"/>
      <c r="AC203" s="289"/>
      <c r="AD203" s="289"/>
    </row>
    <row r="204" spans="2:30" ht="6" hidden="1" customHeight="1" x14ac:dyDescent="0.2">
      <c r="P204" s="290"/>
      <c r="Q204" s="290"/>
      <c r="R204" s="290"/>
      <c r="S204" s="290"/>
    </row>
    <row r="205" spans="2:30" ht="9" hidden="1" customHeight="1" x14ac:dyDescent="0.2">
      <c r="P205" s="283" t="s">
        <v>299</v>
      </c>
      <c r="Q205" s="283"/>
      <c r="R205" s="283"/>
      <c r="S205" s="283"/>
      <c r="U205" s="291">
        <v>0</v>
      </c>
      <c r="V205" s="291"/>
      <c r="X205" s="153">
        <v>0</v>
      </c>
      <c r="AB205" s="291">
        <v>0</v>
      </c>
      <c r="AC205" s="291"/>
      <c r="AD205" s="291"/>
    </row>
    <row r="206" spans="2:30" ht="3" hidden="1" customHeight="1" x14ac:dyDescent="0.2"/>
    <row r="207" spans="2:30" ht="2.25" hidden="1" customHeight="1" x14ac:dyDescent="0.2"/>
    <row r="208" spans="2:30" ht="9" hidden="1" customHeight="1" x14ac:dyDescent="0.2">
      <c r="B208" s="284" t="s">
        <v>348</v>
      </c>
      <c r="C208" s="284"/>
      <c r="D208" s="284"/>
      <c r="E208" s="284"/>
      <c r="F208" s="284"/>
      <c r="G208" s="284" t="s">
        <v>349</v>
      </c>
      <c r="H208" s="284"/>
      <c r="I208" s="284"/>
      <c r="J208" s="284"/>
      <c r="K208" s="284"/>
      <c r="L208" s="284"/>
      <c r="M208" s="284"/>
      <c r="N208" s="284"/>
      <c r="O208" s="284"/>
      <c r="P208" s="284"/>
    </row>
    <row r="209" spans="2:30" ht="1.5" hidden="1" customHeight="1" x14ac:dyDescent="0.2"/>
    <row r="210" spans="2:30" ht="13.5" hidden="1" customHeight="1" x14ac:dyDescent="0.2">
      <c r="P210" s="290" t="s">
        <v>297</v>
      </c>
      <c r="Q210" s="290"/>
      <c r="R210" s="290"/>
      <c r="S210" s="290"/>
      <c r="U210" s="296">
        <v>0</v>
      </c>
      <c r="V210" s="296"/>
      <c r="X210" s="152">
        <v>0</v>
      </c>
      <c r="AB210" s="296">
        <v>0</v>
      </c>
      <c r="AC210" s="296"/>
      <c r="AD210" s="296"/>
    </row>
    <row r="211" spans="2:30" ht="3.75" hidden="1" customHeight="1" x14ac:dyDescent="0.2"/>
    <row r="212" spans="2:30" ht="3" hidden="1" customHeight="1" x14ac:dyDescent="0.2">
      <c r="U212" s="288">
        <v>0</v>
      </c>
      <c r="V212" s="288"/>
      <c r="X212" s="288">
        <v>0</v>
      </c>
      <c r="AB212" s="289">
        <v>0</v>
      </c>
      <c r="AC212" s="289"/>
      <c r="AD212" s="289"/>
    </row>
    <row r="213" spans="2:30" ht="6.75" hidden="1" customHeight="1" x14ac:dyDescent="0.2">
      <c r="P213" s="290" t="s">
        <v>298</v>
      </c>
      <c r="Q213" s="290"/>
      <c r="R213" s="290"/>
      <c r="S213" s="290"/>
      <c r="U213" s="288"/>
      <c r="V213" s="288"/>
      <c r="X213" s="288"/>
      <c r="AB213" s="289"/>
      <c r="AC213" s="289"/>
      <c r="AD213" s="289"/>
    </row>
    <row r="214" spans="2:30" ht="6" hidden="1" customHeight="1" x14ac:dyDescent="0.2">
      <c r="P214" s="290"/>
      <c r="Q214" s="290"/>
      <c r="R214" s="290"/>
      <c r="S214" s="290"/>
    </row>
    <row r="215" spans="2:30" ht="9" hidden="1" customHeight="1" x14ac:dyDescent="0.2">
      <c r="P215" s="283" t="s">
        <v>299</v>
      </c>
      <c r="Q215" s="283"/>
      <c r="R215" s="283"/>
      <c r="S215" s="283"/>
      <c r="U215" s="291">
        <v>0</v>
      </c>
      <c r="V215" s="291"/>
      <c r="X215" s="153">
        <v>0</v>
      </c>
      <c r="AB215" s="291">
        <v>0</v>
      </c>
      <c r="AC215" s="291"/>
      <c r="AD215" s="291"/>
    </row>
    <row r="216" spans="2:30" ht="3" hidden="1" customHeight="1" x14ac:dyDescent="0.2"/>
    <row r="217" spans="2:30" ht="2.25" customHeight="1" x14ac:dyDescent="0.2"/>
    <row r="218" spans="2:30" ht="9" customHeight="1" x14ac:dyDescent="0.2">
      <c r="B218" s="284" t="s">
        <v>350</v>
      </c>
      <c r="C218" s="284"/>
      <c r="D218" s="284"/>
      <c r="E218" s="284"/>
      <c r="F218" s="284"/>
      <c r="G218" s="284" t="s">
        <v>351</v>
      </c>
      <c r="H218" s="284"/>
      <c r="I218" s="284"/>
      <c r="J218" s="284"/>
      <c r="K218" s="284"/>
      <c r="L218" s="284"/>
      <c r="M218" s="284"/>
      <c r="N218" s="284"/>
      <c r="O218" s="284"/>
      <c r="P218" s="284"/>
    </row>
    <row r="219" spans="2:30" ht="1.5" customHeight="1" x14ac:dyDescent="0.2"/>
    <row r="220" spans="2:30" ht="13.5" customHeight="1" x14ac:dyDescent="0.2">
      <c r="P220" s="290" t="s">
        <v>297</v>
      </c>
      <c r="Q220" s="290"/>
      <c r="R220" s="290"/>
      <c r="S220" s="290"/>
      <c r="U220" s="296">
        <v>0</v>
      </c>
      <c r="V220" s="296"/>
      <c r="X220" s="152">
        <v>0</v>
      </c>
      <c r="AB220" s="296">
        <v>0</v>
      </c>
      <c r="AC220" s="296"/>
      <c r="AD220" s="296"/>
    </row>
    <row r="221" spans="2:30" ht="10.5" customHeight="1" x14ac:dyDescent="0.2">
      <c r="B221" s="292">
        <v>45017</v>
      </c>
      <c r="C221" s="292"/>
      <c r="G221" s="293">
        <v>108</v>
      </c>
      <c r="H221" s="293"/>
      <c r="J221" s="294" t="s">
        <v>307</v>
      </c>
      <c r="K221" s="294"/>
      <c r="L221" s="294"/>
      <c r="N221" s="145">
        <v>1</v>
      </c>
      <c r="P221" s="290" t="s">
        <v>352</v>
      </c>
      <c r="Q221" s="290"/>
      <c r="R221" s="290"/>
      <c r="S221" s="290"/>
      <c r="U221" s="296">
        <v>138380</v>
      </c>
      <c r="V221" s="296"/>
      <c r="X221" s="152">
        <v>0</v>
      </c>
      <c r="AB221" s="296">
        <v>138380</v>
      </c>
      <c r="AC221" s="296"/>
      <c r="AD221" s="296"/>
    </row>
    <row r="222" spans="2:30" ht="7.5" customHeight="1" x14ac:dyDescent="0.2">
      <c r="P222" s="290"/>
      <c r="Q222" s="290"/>
      <c r="R222" s="290"/>
      <c r="S222" s="290"/>
    </row>
    <row r="223" spans="2:30" ht="10.5" customHeight="1" x14ac:dyDescent="0.2">
      <c r="B223" s="292">
        <v>45030</v>
      </c>
      <c r="C223" s="292"/>
      <c r="G223" s="293">
        <v>120</v>
      </c>
      <c r="H223" s="293"/>
      <c r="J223" s="294" t="s">
        <v>307</v>
      </c>
      <c r="K223" s="294"/>
      <c r="L223" s="294"/>
      <c r="N223" s="145">
        <v>1</v>
      </c>
      <c r="P223" s="290" t="s">
        <v>353</v>
      </c>
      <c r="Q223" s="290"/>
      <c r="R223" s="290"/>
      <c r="S223" s="290"/>
      <c r="U223" s="296">
        <v>138380</v>
      </c>
      <c r="V223" s="296"/>
      <c r="X223" s="152">
        <v>0</v>
      </c>
      <c r="AB223" s="296">
        <v>276760</v>
      </c>
      <c r="AC223" s="296"/>
      <c r="AD223" s="296"/>
    </row>
    <row r="224" spans="2:30" ht="7.5" customHeight="1" x14ac:dyDescent="0.2">
      <c r="P224" s="290"/>
      <c r="Q224" s="290"/>
      <c r="R224" s="290"/>
      <c r="S224" s="290"/>
    </row>
    <row r="225" spans="2:30" x14ac:dyDescent="0.2">
      <c r="B225" s="292">
        <v>45072</v>
      </c>
      <c r="C225" s="292"/>
      <c r="G225" s="293">
        <v>156</v>
      </c>
      <c r="H225" s="293"/>
      <c r="J225" s="294" t="s">
        <v>307</v>
      </c>
      <c r="K225" s="294"/>
      <c r="L225" s="294"/>
      <c r="N225" s="145">
        <v>1</v>
      </c>
      <c r="P225" s="295" t="s">
        <v>354</v>
      </c>
      <c r="Q225" s="295"/>
      <c r="R225" s="295"/>
      <c r="S225" s="295"/>
      <c r="U225" s="296">
        <v>227590</v>
      </c>
      <c r="V225" s="296"/>
      <c r="X225" s="152">
        <v>0</v>
      </c>
      <c r="AB225" s="296">
        <v>504350</v>
      </c>
      <c r="AC225" s="296"/>
      <c r="AD225" s="296"/>
    </row>
    <row r="226" spans="2:30" ht="10.5" customHeight="1" x14ac:dyDescent="0.2">
      <c r="B226" s="292">
        <v>45077</v>
      </c>
      <c r="C226" s="292"/>
      <c r="G226" s="293">
        <v>144</v>
      </c>
      <c r="H226" s="293"/>
      <c r="J226" s="294" t="s">
        <v>307</v>
      </c>
      <c r="K226" s="294"/>
      <c r="L226" s="294"/>
      <c r="N226" s="145">
        <v>1</v>
      </c>
      <c r="P226" s="290" t="s">
        <v>355</v>
      </c>
      <c r="Q226" s="290"/>
      <c r="R226" s="290"/>
      <c r="S226" s="290"/>
      <c r="U226" s="296">
        <v>1163794</v>
      </c>
      <c r="V226" s="296"/>
      <c r="X226" s="152">
        <v>0</v>
      </c>
      <c r="AB226" s="296">
        <v>1668144</v>
      </c>
      <c r="AC226" s="296"/>
      <c r="AD226" s="296"/>
    </row>
    <row r="227" spans="2:30" ht="7.5" customHeight="1" x14ac:dyDescent="0.2">
      <c r="P227" s="290"/>
      <c r="Q227" s="290"/>
      <c r="R227" s="290"/>
      <c r="S227" s="290"/>
    </row>
    <row r="228" spans="2:30" ht="10.5" customHeight="1" x14ac:dyDescent="0.2">
      <c r="B228" s="292">
        <v>45077</v>
      </c>
      <c r="C228" s="292"/>
      <c r="G228" s="293">
        <v>673</v>
      </c>
      <c r="H228" s="293"/>
      <c r="J228" s="294" t="s">
        <v>307</v>
      </c>
      <c r="K228" s="294"/>
      <c r="L228" s="294"/>
      <c r="N228" s="145">
        <v>1</v>
      </c>
      <c r="P228" s="290" t="s">
        <v>356</v>
      </c>
      <c r="Q228" s="290"/>
      <c r="R228" s="290"/>
      <c r="S228" s="290"/>
      <c r="U228" s="296">
        <v>1163794</v>
      </c>
      <c r="V228" s="296"/>
      <c r="X228" s="152">
        <v>0</v>
      </c>
      <c r="AB228" s="296">
        <v>2831938</v>
      </c>
      <c r="AC228" s="296"/>
      <c r="AD228" s="296"/>
    </row>
    <row r="229" spans="2:30" ht="7.5" customHeight="1" x14ac:dyDescent="0.2">
      <c r="P229" s="290"/>
      <c r="Q229" s="290"/>
      <c r="R229" s="290"/>
      <c r="S229" s="290"/>
    </row>
    <row r="230" spans="2:30" ht="10.5" customHeight="1" x14ac:dyDescent="0.2">
      <c r="B230" s="292">
        <v>45159</v>
      </c>
      <c r="C230" s="292"/>
      <c r="G230" s="293">
        <v>361</v>
      </c>
      <c r="H230" s="293"/>
      <c r="J230" s="294" t="s">
        <v>307</v>
      </c>
      <c r="K230" s="294"/>
      <c r="L230" s="294"/>
      <c r="N230" s="145">
        <v>1</v>
      </c>
      <c r="P230" s="290" t="s">
        <v>357</v>
      </c>
      <c r="Q230" s="290"/>
      <c r="R230" s="290"/>
      <c r="S230" s="290"/>
      <c r="U230" s="296">
        <v>132649</v>
      </c>
      <c r="V230" s="296"/>
      <c r="X230" s="152">
        <v>0</v>
      </c>
      <c r="AB230" s="296">
        <v>2964587</v>
      </c>
      <c r="AC230" s="296"/>
      <c r="AD230" s="296"/>
    </row>
    <row r="231" spans="2:30" ht="7.5" customHeight="1" x14ac:dyDescent="0.2">
      <c r="P231" s="290"/>
      <c r="Q231" s="290"/>
      <c r="R231" s="290"/>
      <c r="S231" s="290"/>
    </row>
    <row r="232" spans="2:30" ht="10.5" customHeight="1" x14ac:dyDescent="0.2">
      <c r="B232" s="292">
        <v>45159</v>
      </c>
      <c r="C232" s="292"/>
      <c r="G232" s="293">
        <v>364</v>
      </c>
      <c r="H232" s="293"/>
      <c r="J232" s="294" t="s">
        <v>307</v>
      </c>
      <c r="K232" s="294"/>
      <c r="L232" s="294"/>
      <c r="N232" s="145">
        <v>1</v>
      </c>
      <c r="P232" s="290" t="s">
        <v>358</v>
      </c>
      <c r="Q232" s="290"/>
      <c r="R232" s="290"/>
      <c r="S232" s="290"/>
      <c r="U232" s="296">
        <v>179190</v>
      </c>
      <c r="V232" s="296"/>
      <c r="X232" s="152">
        <v>0</v>
      </c>
      <c r="AB232" s="296">
        <v>3143777</v>
      </c>
      <c r="AC232" s="296"/>
      <c r="AD232" s="296"/>
    </row>
    <row r="233" spans="2:30" ht="7.5" customHeight="1" x14ac:dyDescent="0.2">
      <c r="P233" s="290"/>
      <c r="Q233" s="290"/>
      <c r="R233" s="290"/>
      <c r="S233" s="290"/>
    </row>
    <row r="234" spans="2:30" ht="10.5" customHeight="1" x14ac:dyDescent="0.2">
      <c r="B234" s="292">
        <v>45224</v>
      </c>
      <c r="C234" s="292"/>
      <c r="G234" s="293">
        <v>443</v>
      </c>
      <c r="H234" s="293"/>
      <c r="J234" s="294" t="s">
        <v>307</v>
      </c>
      <c r="K234" s="294"/>
      <c r="L234" s="294"/>
      <c r="N234" s="145">
        <v>1</v>
      </c>
      <c r="P234" s="290" t="s">
        <v>359</v>
      </c>
      <c r="Q234" s="290"/>
      <c r="R234" s="290"/>
      <c r="S234" s="290"/>
      <c r="U234" s="296">
        <v>89870</v>
      </c>
      <c r="V234" s="296"/>
      <c r="X234" s="152">
        <v>0</v>
      </c>
      <c r="AB234" s="296">
        <v>3233647</v>
      </c>
      <c r="AC234" s="296"/>
      <c r="AD234" s="296"/>
    </row>
    <row r="235" spans="2:30" ht="7.5" customHeight="1" x14ac:dyDescent="0.2">
      <c r="P235" s="290"/>
      <c r="Q235" s="290"/>
      <c r="R235" s="290"/>
      <c r="S235" s="290"/>
    </row>
    <row r="236" spans="2:30" ht="10.5" customHeight="1" x14ac:dyDescent="0.2">
      <c r="B236" s="292">
        <v>45230</v>
      </c>
      <c r="C236" s="292"/>
      <c r="G236" s="293">
        <v>442</v>
      </c>
      <c r="H236" s="293"/>
      <c r="J236" s="294" t="s">
        <v>307</v>
      </c>
      <c r="K236" s="294"/>
      <c r="L236" s="294"/>
      <c r="N236" s="145">
        <v>6</v>
      </c>
      <c r="P236" s="290" t="s">
        <v>360</v>
      </c>
      <c r="Q236" s="290"/>
      <c r="R236" s="290"/>
      <c r="S236" s="290"/>
      <c r="U236" s="296">
        <v>8896</v>
      </c>
      <c r="V236" s="296"/>
      <c r="X236" s="152">
        <v>0</v>
      </c>
      <c r="AB236" s="296">
        <v>3242543</v>
      </c>
      <c r="AC236" s="296"/>
      <c r="AD236" s="296"/>
    </row>
    <row r="237" spans="2:30" ht="7.5" customHeight="1" x14ac:dyDescent="0.2">
      <c r="P237" s="290"/>
      <c r="Q237" s="290"/>
      <c r="R237" s="290"/>
      <c r="S237" s="290"/>
    </row>
    <row r="238" spans="2:30" ht="10.5" customHeight="1" x14ac:dyDescent="0.2">
      <c r="B238" s="292">
        <v>45233</v>
      </c>
      <c r="C238" s="292"/>
      <c r="G238" s="293">
        <v>453</v>
      </c>
      <c r="H238" s="293"/>
      <c r="J238" s="294" t="s">
        <v>307</v>
      </c>
      <c r="K238" s="294"/>
      <c r="L238" s="294"/>
      <c r="N238" s="145">
        <v>1</v>
      </c>
      <c r="P238" s="290" t="s">
        <v>361</v>
      </c>
      <c r="Q238" s="290"/>
      <c r="R238" s="290"/>
      <c r="S238" s="290"/>
      <c r="U238" s="296">
        <v>150920</v>
      </c>
      <c r="V238" s="296"/>
      <c r="X238" s="152">
        <v>0</v>
      </c>
      <c r="AB238" s="296">
        <v>3393463</v>
      </c>
      <c r="AC238" s="296"/>
      <c r="AD238" s="296"/>
    </row>
    <row r="239" spans="2:30" ht="7.5" customHeight="1" x14ac:dyDescent="0.2">
      <c r="P239" s="290"/>
      <c r="Q239" s="290"/>
      <c r="R239" s="290"/>
      <c r="S239" s="290"/>
    </row>
    <row r="240" spans="2:30" ht="10.5" customHeight="1" x14ac:dyDescent="0.2">
      <c r="B240" s="292">
        <v>45246</v>
      </c>
      <c r="C240" s="292"/>
      <c r="G240" s="293">
        <v>474</v>
      </c>
      <c r="H240" s="293"/>
      <c r="J240" s="294" t="s">
        <v>307</v>
      </c>
      <c r="K240" s="294"/>
      <c r="L240" s="294"/>
      <c r="N240" s="145">
        <v>1</v>
      </c>
      <c r="P240" s="290" t="s">
        <v>362</v>
      </c>
      <c r="Q240" s="290"/>
      <c r="R240" s="290"/>
      <c r="S240" s="290"/>
      <c r="U240" s="296">
        <v>82060</v>
      </c>
      <c r="V240" s="296"/>
      <c r="X240" s="152">
        <v>0</v>
      </c>
      <c r="AB240" s="296">
        <v>3475523</v>
      </c>
      <c r="AC240" s="296"/>
      <c r="AD240" s="296"/>
    </row>
    <row r="241" spans="2:30" ht="7.5" customHeight="1" x14ac:dyDescent="0.2">
      <c r="P241" s="290"/>
      <c r="Q241" s="290"/>
      <c r="R241" s="290"/>
      <c r="S241" s="290"/>
    </row>
    <row r="242" spans="2:30" ht="10.5" customHeight="1" x14ac:dyDescent="0.2">
      <c r="B242" s="292">
        <v>45278</v>
      </c>
      <c r="C242" s="292"/>
      <c r="G242" s="293">
        <v>532</v>
      </c>
      <c r="H242" s="293"/>
      <c r="J242" s="294" t="s">
        <v>307</v>
      </c>
      <c r="K242" s="294"/>
      <c r="L242" s="294"/>
      <c r="N242" s="145">
        <v>1</v>
      </c>
      <c r="P242" s="290" t="s">
        <v>363</v>
      </c>
      <c r="Q242" s="290"/>
      <c r="R242" s="290"/>
      <c r="S242" s="290"/>
      <c r="U242" s="296">
        <v>163790</v>
      </c>
      <c r="V242" s="296"/>
      <c r="X242" s="152">
        <v>0</v>
      </c>
      <c r="AB242" s="296">
        <v>3639313</v>
      </c>
      <c r="AC242" s="296"/>
      <c r="AD242" s="296"/>
    </row>
    <row r="243" spans="2:30" ht="7.5" customHeight="1" x14ac:dyDescent="0.2">
      <c r="P243" s="290"/>
      <c r="Q243" s="290"/>
      <c r="R243" s="290"/>
      <c r="S243" s="290"/>
    </row>
    <row r="244" spans="2:30" ht="10.5" customHeight="1" x14ac:dyDescent="0.2">
      <c r="B244" s="292">
        <v>45278</v>
      </c>
      <c r="C244" s="292"/>
      <c r="G244" s="293">
        <v>537</v>
      </c>
      <c r="H244" s="293"/>
      <c r="J244" s="294" t="s">
        <v>307</v>
      </c>
      <c r="K244" s="294"/>
      <c r="L244" s="294"/>
      <c r="N244" s="145">
        <v>1</v>
      </c>
      <c r="P244" s="290" t="s">
        <v>363</v>
      </c>
      <c r="Q244" s="290"/>
      <c r="R244" s="290"/>
      <c r="S244" s="290"/>
      <c r="U244" s="296">
        <v>177210</v>
      </c>
      <c r="V244" s="296"/>
      <c r="X244" s="152">
        <v>0</v>
      </c>
      <c r="AB244" s="296">
        <v>3816523</v>
      </c>
      <c r="AC244" s="296"/>
      <c r="AD244" s="296"/>
    </row>
    <row r="245" spans="2:30" ht="7.5" customHeight="1" x14ac:dyDescent="0.2">
      <c r="P245" s="290"/>
      <c r="Q245" s="290"/>
      <c r="R245" s="290"/>
      <c r="S245" s="290"/>
    </row>
    <row r="246" spans="2:30" ht="3.75" customHeight="1" x14ac:dyDescent="0.2"/>
    <row r="247" spans="2:30" ht="3" customHeight="1" x14ac:dyDescent="0.2">
      <c r="U247" s="288">
        <v>3816523</v>
      </c>
      <c r="V247" s="288"/>
      <c r="X247" s="288">
        <v>0</v>
      </c>
      <c r="AB247" s="289">
        <v>3816523</v>
      </c>
      <c r="AC247" s="289"/>
      <c r="AD247" s="289"/>
    </row>
    <row r="248" spans="2:30" ht="6.75" customHeight="1" x14ac:dyDescent="0.2">
      <c r="P248" s="290" t="s">
        <v>298</v>
      </c>
      <c r="Q248" s="290"/>
      <c r="R248" s="290"/>
      <c r="S248" s="290"/>
      <c r="U248" s="288"/>
      <c r="V248" s="288"/>
      <c r="X248" s="288"/>
      <c r="AB248" s="289"/>
      <c r="AC248" s="289"/>
      <c r="AD248" s="289"/>
    </row>
    <row r="249" spans="2:30" ht="6" customHeight="1" x14ac:dyDescent="0.2">
      <c r="P249" s="290"/>
      <c r="Q249" s="290"/>
      <c r="R249" s="290"/>
      <c r="S249" s="290"/>
    </row>
    <row r="250" spans="2:30" ht="9" customHeight="1" x14ac:dyDescent="0.2">
      <c r="P250" s="283" t="s">
        <v>299</v>
      </c>
      <c r="Q250" s="283"/>
      <c r="R250" s="283"/>
      <c r="S250" s="283"/>
      <c r="U250" s="291">
        <v>3816523</v>
      </c>
      <c r="V250" s="291"/>
      <c r="X250" s="153">
        <v>0</v>
      </c>
      <c r="AB250" s="291">
        <v>3816523</v>
      </c>
      <c r="AC250" s="291"/>
      <c r="AD250" s="291"/>
    </row>
    <row r="251" spans="2:30" ht="3" customHeight="1" x14ac:dyDescent="0.2"/>
    <row r="252" spans="2:30" ht="2.25" customHeight="1" x14ac:dyDescent="0.2"/>
    <row r="253" spans="2:30" ht="9" hidden="1" customHeight="1" x14ac:dyDescent="0.2">
      <c r="B253" s="284" t="s">
        <v>364</v>
      </c>
      <c r="C253" s="284"/>
      <c r="D253" s="284"/>
      <c r="E253" s="284"/>
      <c r="F253" s="284"/>
      <c r="G253" s="284" t="s">
        <v>365</v>
      </c>
      <c r="H253" s="284"/>
      <c r="I253" s="284"/>
      <c r="J253" s="284"/>
      <c r="K253" s="284"/>
      <c r="L253" s="284"/>
      <c r="M253" s="284"/>
      <c r="N253" s="284"/>
      <c r="O253" s="284"/>
      <c r="P253" s="284"/>
    </row>
    <row r="254" spans="2:30" ht="1.5" hidden="1" customHeight="1" x14ac:dyDescent="0.2"/>
    <row r="255" spans="2:30" ht="13.5" hidden="1" customHeight="1" x14ac:dyDescent="0.2">
      <c r="P255" s="290" t="s">
        <v>297</v>
      </c>
      <c r="Q255" s="290"/>
      <c r="R255" s="290"/>
      <c r="S255" s="290"/>
      <c r="U255" s="296">
        <v>0</v>
      </c>
      <c r="V255" s="296"/>
      <c r="X255" s="152">
        <v>0</v>
      </c>
      <c r="AB255" s="296">
        <v>0</v>
      </c>
      <c r="AC255" s="296"/>
      <c r="AD255" s="296"/>
    </row>
    <row r="256" spans="2:30" ht="3.75" hidden="1" customHeight="1" x14ac:dyDescent="0.2"/>
    <row r="257" spans="2:30" ht="3" hidden="1" customHeight="1" x14ac:dyDescent="0.2">
      <c r="U257" s="288">
        <v>0</v>
      </c>
      <c r="V257" s="288"/>
      <c r="X257" s="288">
        <v>0</v>
      </c>
      <c r="AB257" s="289">
        <v>0</v>
      </c>
      <c r="AC257" s="289"/>
      <c r="AD257" s="289"/>
    </row>
    <row r="258" spans="2:30" ht="6.75" hidden="1" customHeight="1" x14ac:dyDescent="0.2">
      <c r="P258" s="290" t="s">
        <v>298</v>
      </c>
      <c r="Q258" s="290"/>
      <c r="R258" s="290"/>
      <c r="S258" s="290"/>
      <c r="U258" s="288"/>
      <c r="V258" s="288"/>
      <c r="X258" s="288"/>
      <c r="AB258" s="289"/>
      <c r="AC258" s="289"/>
      <c r="AD258" s="289"/>
    </row>
    <row r="259" spans="2:30" ht="6" hidden="1" customHeight="1" x14ac:dyDescent="0.2">
      <c r="P259" s="290"/>
      <c r="Q259" s="290"/>
      <c r="R259" s="290"/>
      <c r="S259" s="290"/>
    </row>
    <row r="260" spans="2:30" ht="9" hidden="1" customHeight="1" x14ac:dyDescent="0.2">
      <c r="P260" s="283" t="s">
        <v>299</v>
      </c>
      <c r="Q260" s="283"/>
      <c r="R260" s="283"/>
      <c r="S260" s="283"/>
      <c r="U260" s="291">
        <v>0</v>
      </c>
      <c r="V260" s="291"/>
      <c r="X260" s="153">
        <v>0</v>
      </c>
      <c r="AB260" s="291">
        <v>0</v>
      </c>
      <c r="AC260" s="291"/>
      <c r="AD260" s="291"/>
    </row>
    <row r="261" spans="2:30" ht="3" hidden="1" customHeight="1" x14ac:dyDescent="0.2"/>
    <row r="262" spans="2:30" ht="2.25" hidden="1" customHeight="1" x14ac:dyDescent="0.2"/>
    <row r="263" spans="2:30" ht="9" hidden="1" customHeight="1" x14ac:dyDescent="0.2">
      <c r="B263" s="284" t="s">
        <v>366</v>
      </c>
      <c r="C263" s="284"/>
      <c r="D263" s="284"/>
      <c r="E263" s="284"/>
      <c r="F263" s="284"/>
      <c r="G263" s="284" t="s">
        <v>367</v>
      </c>
      <c r="H263" s="284"/>
      <c r="I263" s="284"/>
      <c r="J263" s="284"/>
      <c r="K263" s="284"/>
      <c r="L263" s="284"/>
      <c r="M263" s="284"/>
      <c r="N263" s="284"/>
      <c r="O263" s="284"/>
      <c r="P263" s="284"/>
    </row>
    <row r="264" spans="2:30" ht="1.5" hidden="1" customHeight="1" x14ac:dyDescent="0.2"/>
    <row r="265" spans="2:30" ht="13.5" hidden="1" customHeight="1" x14ac:dyDescent="0.2">
      <c r="P265" s="290" t="s">
        <v>297</v>
      </c>
      <c r="Q265" s="290"/>
      <c r="R265" s="290"/>
      <c r="S265" s="290"/>
      <c r="U265" s="296">
        <v>0</v>
      </c>
      <c r="V265" s="296"/>
      <c r="X265" s="152">
        <v>0</v>
      </c>
      <c r="AB265" s="296">
        <v>0</v>
      </c>
      <c r="AC265" s="296"/>
      <c r="AD265" s="296"/>
    </row>
    <row r="266" spans="2:30" ht="3.75" hidden="1" customHeight="1" x14ac:dyDescent="0.2"/>
    <row r="267" spans="2:30" ht="3" hidden="1" customHeight="1" x14ac:dyDescent="0.2">
      <c r="U267" s="288">
        <v>0</v>
      </c>
      <c r="V267" s="288"/>
      <c r="X267" s="288">
        <v>0</v>
      </c>
      <c r="AB267" s="289">
        <v>0</v>
      </c>
      <c r="AC267" s="289"/>
      <c r="AD267" s="289"/>
    </row>
    <row r="268" spans="2:30" ht="6.75" hidden="1" customHeight="1" x14ac:dyDescent="0.2">
      <c r="P268" s="290" t="s">
        <v>298</v>
      </c>
      <c r="Q268" s="290"/>
      <c r="R268" s="290"/>
      <c r="S268" s="290"/>
      <c r="U268" s="288"/>
      <c r="V268" s="288"/>
      <c r="X268" s="288"/>
      <c r="AB268" s="289"/>
      <c r="AC268" s="289"/>
      <c r="AD268" s="289"/>
    </row>
    <row r="269" spans="2:30" ht="6" hidden="1" customHeight="1" x14ac:dyDescent="0.2">
      <c r="P269" s="290"/>
      <c r="Q269" s="290"/>
      <c r="R269" s="290"/>
      <c r="S269" s="290"/>
    </row>
    <row r="270" spans="2:30" ht="9" hidden="1" customHeight="1" x14ac:dyDescent="0.2">
      <c r="P270" s="283" t="s">
        <v>299</v>
      </c>
      <c r="Q270" s="283"/>
      <c r="R270" s="283"/>
      <c r="S270" s="283"/>
      <c r="U270" s="291">
        <v>0</v>
      </c>
      <c r="V270" s="291"/>
      <c r="X270" s="153">
        <v>0</v>
      </c>
      <c r="AB270" s="291">
        <v>0</v>
      </c>
      <c r="AC270" s="291"/>
      <c r="AD270" s="291"/>
    </row>
    <row r="271" spans="2:30" ht="3" hidden="1" customHeight="1" x14ac:dyDescent="0.2"/>
    <row r="272" spans="2:30" ht="2.25" hidden="1" customHeight="1" x14ac:dyDescent="0.2"/>
    <row r="273" spans="2:30" ht="9" hidden="1" customHeight="1" x14ac:dyDescent="0.2">
      <c r="B273" s="284" t="s">
        <v>368</v>
      </c>
      <c r="C273" s="284"/>
      <c r="D273" s="284"/>
      <c r="E273" s="284"/>
      <c r="F273" s="284"/>
      <c r="G273" s="284" t="s">
        <v>369</v>
      </c>
      <c r="H273" s="284"/>
      <c r="I273" s="284"/>
      <c r="J273" s="284"/>
      <c r="K273" s="284"/>
      <c r="L273" s="284"/>
      <c r="M273" s="284"/>
      <c r="N273" s="284"/>
      <c r="O273" s="284"/>
      <c r="P273" s="284"/>
    </row>
    <row r="274" spans="2:30" ht="1.5" hidden="1" customHeight="1" x14ac:dyDescent="0.2"/>
    <row r="275" spans="2:30" ht="13.5" hidden="1" customHeight="1" x14ac:dyDescent="0.2">
      <c r="P275" s="290" t="s">
        <v>297</v>
      </c>
      <c r="Q275" s="290"/>
      <c r="R275" s="290"/>
      <c r="S275" s="290"/>
      <c r="U275" s="296">
        <v>0</v>
      </c>
      <c r="V275" s="296"/>
      <c r="X275" s="152">
        <v>0</v>
      </c>
      <c r="AB275" s="296">
        <v>0</v>
      </c>
      <c r="AC275" s="296"/>
      <c r="AD275" s="296"/>
    </row>
    <row r="276" spans="2:30" ht="3.75" hidden="1" customHeight="1" x14ac:dyDescent="0.2"/>
    <row r="277" spans="2:30" ht="3" hidden="1" customHeight="1" x14ac:dyDescent="0.2">
      <c r="U277" s="288">
        <v>0</v>
      </c>
      <c r="V277" s="288"/>
      <c r="X277" s="288">
        <v>0</v>
      </c>
      <c r="AB277" s="289">
        <v>0</v>
      </c>
      <c r="AC277" s="289"/>
      <c r="AD277" s="289"/>
    </row>
    <row r="278" spans="2:30" ht="6.75" hidden="1" customHeight="1" x14ac:dyDescent="0.2">
      <c r="P278" s="290" t="s">
        <v>298</v>
      </c>
      <c r="Q278" s="290"/>
      <c r="R278" s="290"/>
      <c r="S278" s="290"/>
      <c r="U278" s="288"/>
      <c r="V278" s="288"/>
      <c r="X278" s="288"/>
      <c r="AB278" s="289"/>
      <c r="AC278" s="289"/>
      <c r="AD278" s="289"/>
    </row>
    <row r="279" spans="2:30" ht="6" hidden="1" customHeight="1" x14ac:dyDescent="0.2">
      <c r="P279" s="290"/>
      <c r="Q279" s="290"/>
      <c r="R279" s="290"/>
      <c r="S279" s="290"/>
    </row>
    <row r="280" spans="2:30" ht="9" hidden="1" customHeight="1" x14ac:dyDescent="0.2">
      <c r="P280" s="283" t="s">
        <v>299</v>
      </c>
      <c r="Q280" s="283"/>
      <c r="R280" s="283"/>
      <c r="S280" s="283"/>
      <c r="U280" s="291">
        <v>0</v>
      </c>
      <c r="V280" s="291"/>
      <c r="X280" s="153">
        <v>0</v>
      </c>
      <c r="AB280" s="291">
        <v>0</v>
      </c>
      <c r="AC280" s="291"/>
      <c r="AD280" s="291"/>
    </row>
    <row r="281" spans="2:30" ht="3" hidden="1" customHeight="1" x14ac:dyDescent="0.2"/>
    <row r="282" spans="2:30" ht="2.25" hidden="1" customHeight="1" x14ac:dyDescent="0.2"/>
    <row r="283" spans="2:30" ht="9" hidden="1" customHeight="1" x14ac:dyDescent="0.2">
      <c r="B283" s="284" t="s">
        <v>370</v>
      </c>
      <c r="C283" s="284"/>
      <c r="D283" s="284"/>
      <c r="E283" s="284"/>
      <c r="F283" s="284"/>
      <c r="G283" s="284" t="s">
        <v>371</v>
      </c>
      <c r="H283" s="284"/>
      <c r="I283" s="284"/>
      <c r="J283" s="284"/>
      <c r="K283" s="284"/>
      <c r="L283" s="284"/>
      <c r="M283" s="284"/>
      <c r="N283" s="284"/>
      <c r="O283" s="284"/>
      <c r="P283" s="284"/>
    </row>
    <row r="284" spans="2:30" ht="1.5" hidden="1" customHeight="1" x14ac:dyDescent="0.2"/>
    <row r="285" spans="2:30" ht="13.5" hidden="1" customHeight="1" x14ac:dyDescent="0.2">
      <c r="P285" s="290" t="s">
        <v>297</v>
      </c>
      <c r="Q285" s="290"/>
      <c r="R285" s="290"/>
      <c r="S285" s="290"/>
      <c r="U285" s="296">
        <v>0</v>
      </c>
      <c r="V285" s="296"/>
      <c r="X285" s="152">
        <v>0</v>
      </c>
      <c r="AB285" s="296">
        <v>0</v>
      </c>
      <c r="AC285" s="296"/>
      <c r="AD285" s="296"/>
    </row>
    <row r="286" spans="2:30" ht="3" hidden="1" customHeight="1" x14ac:dyDescent="0.2">
      <c r="U286" s="288">
        <v>0</v>
      </c>
      <c r="V286" s="288"/>
      <c r="X286" s="288">
        <v>0</v>
      </c>
      <c r="AB286" s="289">
        <v>0</v>
      </c>
      <c r="AC286" s="289"/>
      <c r="AD286" s="289"/>
    </row>
    <row r="287" spans="2:30" ht="6.75" hidden="1" customHeight="1" x14ac:dyDescent="0.2">
      <c r="P287" s="290" t="s">
        <v>298</v>
      </c>
      <c r="Q287" s="290"/>
      <c r="R287" s="290"/>
      <c r="S287" s="290"/>
      <c r="U287" s="288"/>
      <c r="V287" s="288"/>
      <c r="X287" s="288"/>
      <c r="AB287" s="289"/>
      <c r="AC287" s="289"/>
      <c r="AD287" s="289"/>
    </row>
    <row r="288" spans="2:30" ht="6" hidden="1" customHeight="1" x14ac:dyDescent="0.2">
      <c r="P288" s="290"/>
      <c r="Q288" s="290"/>
      <c r="R288" s="290"/>
      <c r="S288" s="290"/>
    </row>
    <row r="289" spans="2:30" ht="9" hidden="1" customHeight="1" x14ac:dyDescent="0.2">
      <c r="P289" s="283" t="s">
        <v>299</v>
      </c>
      <c r="Q289" s="283"/>
      <c r="R289" s="283"/>
      <c r="S289" s="283"/>
      <c r="U289" s="291">
        <v>0</v>
      </c>
      <c r="V289" s="291"/>
      <c r="X289" s="153">
        <v>0</v>
      </c>
      <c r="AB289" s="291">
        <v>0</v>
      </c>
      <c r="AC289" s="291"/>
      <c r="AD289" s="291"/>
    </row>
    <row r="290" spans="2:30" ht="3" hidden="1" customHeight="1" x14ac:dyDescent="0.2"/>
    <row r="291" spans="2:30" ht="2.25" hidden="1" customHeight="1" x14ac:dyDescent="0.2"/>
    <row r="292" spans="2:30" ht="9" hidden="1" customHeight="1" x14ac:dyDescent="0.2">
      <c r="B292" s="284" t="s">
        <v>372</v>
      </c>
      <c r="C292" s="284"/>
      <c r="D292" s="284"/>
      <c r="E292" s="284"/>
      <c r="F292" s="284"/>
      <c r="G292" s="284" t="s">
        <v>373</v>
      </c>
      <c r="H292" s="284"/>
      <c r="I292" s="284"/>
      <c r="J292" s="284"/>
      <c r="K292" s="284"/>
      <c r="L292" s="284"/>
      <c r="M292" s="284"/>
      <c r="N292" s="284"/>
      <c r="O292" s="284"/>
      <c r="P292" s="284"/>
    </row>
    <row r="293" spans="2:30" ht="1.5" hidden="1" customHeight="1" x14ac:dyDescent="0.2"/>
    <row r="294" spans="2:30" ht="13.5" hidden="1" customHeight="1" x14ac:dyDescent="0.2">
      <c r="P294" s="290" t="s">
        <v>297</v>
      </c>
      <c r="Q294" s="290"/>
      <c r="R294" s="290"/>
      <c r="S294" s="290"/>
      <c r="U294" s="296">
        <v>0</v>
      </c>
      <c r="V294" s="296"/>
      <c r="X294" s="152">
        <v>0</v>
      </c>
      <c r="AB294" s="296">
        <v>0</v>
      </c>
      <c r="AC294" s="296"/>
      <c r="AD294" s="296"/>
    </row>
    <row r="295" spans="2:30" ht="3.75" hidden="1" customHeight="1" x14ac:dyDescent="0.2"/>
    <row r="296" spans="2:30" ht="3" hidden="1" customHeight="1" x14ac:dyDescent="0.2">
      <c r="U296" s="288">
        <v>0</v>
      </c>
      <c r="V296" s="288"/>
      <c r="X296" s="288">
        <v>0</v>
      </c>
      <c r="AB296" s="289">
        <v>0</v>
      </c>
      <c r="AC296" s="289"/>
      <c r="AD296" s="289"/>
    </row>
    <row r="297" spans="2:30" ht="6.75" hidden="1" customHeight="1" x14ac:dyDescent="0.2">
      <c r="P297" s="290" t="s">
        <v>298</v>
      </c>
      <c r="Q297" s="290"/>
      <c r="R297" s="290"/>
      <c r="S297" s="290"/>
      <c r="U297" s="288"/>
      <c r="V297" s="288"/>
      <c r="X297" s="288"/>
      <c r="AB297" s="289"/>
      <c r="AC297" s="289"/>
      <c r="AD297" s="289"/>
    </row>
    <row r="298" spans="2:30" ht="6" hidden="1" customHeight="1" x14ac:dyDescent="0.2">
      <c r="P298" s="290"/>
      <c r="Q298" s="290"/>
      <c r="R298" s="290"/>
      <c r="S298" s="290"/>
    </row>
    <row r="299" spans="2:30" ht="9" hidden="1" customHeight="1" x14ac:dyDescent="0.2">
      <c r="P299" s="283" t="s">
        <v>299</v>
      </c>
      <c r="Q299" s="283"/>
      <c r="R299" s="283"/>
      <c r="S299" s="283"/>
      <c r="U299" s="291">
        <v>0</v>
      </c>
      <c r="V299" s="291"/>
      <c r="X299" s="153">
        <v>0</v>
      </c>
      <c r="AB299" s="291">
        <v>0</v>
      </c>
      <c r="AC299" s="291"/>
      <c r="AD299" s="291"/>
    </row>
    <row r="300" spans="2:30" ht="3" hidden="1" customHeight="1" x14ac:dyDescent="0.2"/>
    <row r="301" spans="2:30" ht="2.25" hidden="1" customHeight="1" x14ac:dyDescent="0.2"/>
    <row r="302" spans="2:30" ht="9" hidden="1" customHeight="1" x14ac:dyDescent="0.2">
      <c r="B302" s="284" t="s">
        <v>374</v>
      </c>
      <c r="C302" s="284"/>
      <c r="D302" s="284"/>
      <c r="E302" s="284"/>
      <c r="F302" s="284"/>
      <c r="G302" s="284" t="s">
        <v>375</v>
      </c>
      <c r="H302" s="284"/>
      <c r="I302" s="284"/>
      <c r="J302" s="284"/>
      <c r="K302" s="284"/>
      <c r="L302" s="284"/>
      <c r="M302" s="284"/>
      <c r="N302" s="284"/>
      <c r="O302" s="284"/>
      <c r="P302" s="284"/>
    </row>
    <row r="303" spans="2:30" ht="1.5" hidden="1" customHeight="1" x14ac:dyDescent="0.2"/>
    <row r="304" spans="2:30" ht="13.5" hidden="1" customHeight="1" x14ac:dyDescent="0.2">
      <c r="P304" s="290" t="s">
        <v>297</v>
      </c>
      <c r="Q304" s="290"/>
      <c r="R304" s="290"/>
      <c r="S304" s="290"/>
      <c r="U304" s="296">
        <v>0</v>
      </c>
      <c r="V304" s="296"/>
      <c r="X304" s="152">
        <v>0</v>
      </c>
      <c r="AB304" s="296">
        <v>0</v>
      </c>
      <c r="AC304" s="296"/>
      <c r="AD304" s="296"/>
    </row>
    <row r="305" spans="2:30" ht="3.75" hidden="1" customHeight="1" x14ac:dyDescent="0.2"/>
    <row r="306" spans="2:30" ht="3" hidden="1" customHeight="1" x14ac:dyDescent="0.2">
      <c r="U306" s="288">
        <v>0</v>
      </c>
      <c r="V306" s="288"/>
      <c r="X306" s="288">
        <v>0</v>
      </c>
      <c r="AB306" s="289">
        <v>0</v>
      </c>
      <c r="AC306" s="289"/>
      <c r="AD306" s="289"/>
    </row>
    <row r="307" spans="2:30" ht="6.75" hidden="1" customHeight="1" x14ac:dyDescent="0.2">
      <c r="P307" s="290" t="s">
        <v>298</v>
      </c>
      <c r="Q307" s="290"/>
      <c r="R307" s="290"/>
      <c r="S307" s="290"/>
      <c r="U307" s="288"/>
      <c r="V307" s="288"/>
      <c r="X307" s="288"/>
      <c r="AB307" s="289"/>
      <c r="AC307" s="289"/>
      <c r="AD307" s="289"/>
    </row>
    <row r="308" spans="2:30" ht="6" hidden="1" customHeight="1" x14ac:dyDescent="0.2">
      <c r="P308" s="290"/>
      <c r="Q308" s="290"/>
      <c r="R308" s="290"/>
      <c r="S308" s="290"/>
    </row>
    <row r="309" spans="2:30" ht="9" hidden="1" customHeight="1" x14ac:dyDescent="0.2">
      <c r="P309" s="283" t="s">
        <v>299</v>
      </c>
      <c r="Q309" s="283"/>
      <c r="R309" s="283"/>
      <c r="S309" s="283"/>
      <c r="U309" s="291">
        <v>0</v>
      </c>
      <c r="V309" s="291"/>
      <c r="X309" s="153">
        <v>0</v>
      </c>
      <c r="AB309" s="291">
        <v>0</v>
      </c>
      <c r="AC309" s="291"/>
      <c r="AD309" s="291"/>
    </row>
    <row r="310" spans="2:30" ht="3" hidden="1" customHeight="1" x14ac:dyDescent="0.2"/>
    <row r="311" spans="2:30" ht="2.25" hidden="1" customHeight="1" x14ac:dyDescent="0.2"/>
    <row r="312" spans="2:30" ht="9" hidden="1" customHeight="1" x14ac:dyDescent="0.2">
      <c r="B312" s="284" t="s">
        <v>376</v>
      </c>
      <c r="C312" s="284"/>
      <c r="D312" s="284"/>
      <c r="E312" s="284"/>
      <c r="F312" s="284"/>
      <c r="G312" s="284" t="s">
        <v>377</v>
      </c>
      <c r="H312" s="284"/>
      <c r="I312" s="284"/>
      <c r="J312" s="284"/>
      <c r="K312" s="284"/>
      <c r="L312" s="284"/>
      <c r="M312" s="284"/>
      <c r="N312" s="284"/>
      <c r="O312" s="284"/>
      <c r="P312" s="284"/>
    </row>
    <row r="313" spans="2:30" ht="1.5" hidden="1" customHeight="1" x14ac:dyDescent="0.2"/>
    <row r="314" spans="2:30" ht="13.5" hidden="1" customHeight="1" x14ac:dyDescent="0.2">
      <c r="P314" s="290" t="s">
        <v>297</v>
      </c>
      <c r="Q314" s="290"/>
      <c r="R314" s="290"/>
      <c r="S314" s="290"/>
      <c r="U314" s="296">
        <v>0</v>
      </c>
      <c r="V314" s="296"/>
      <c r="X314" s="152">
        <v>0</v>
      </c>
      <c r="AB314" s="296">
        <v>0</v>
      </c>
      <c r="AC314" s="296"/>
      <c r="AD314" s="296"/>
    </row>
    <row r="315" spans="2:30" ht="3.75" hidden="1" customHeight="1" x14ac:dyDescent="0.2"/>
    <row r="316" spans="2:30" ht="3" hidden="1" customHeight="1" x14ac:dyDescent="0.2">
      <c r="U316" s="288">
        <v>0</v>
      </c>
      <c r="V316" s="288"/>
      <c r="X316" s="288">
        <v>0</v>
      </c>
      <c r="AB316" s="289">
        <v>0</v>
      </c>
      <c r="AC316" s="289"/>
      <c r="AD316" s="289"/>
    </row>
    <row r="317" spans="2:30" ht="6.75" hidden="1" customHeight="1" x14ac:dyDescent="0.2">
      <c r="P317" s="290" t="s">
        <v>298</v>
      </c>
      <c r="Q317" s="290"/>
      <c r="R317" s="290"/>
      <c r="S317" s="290"/>
      <c r="U317" s="288"/>
      <c r="V317" s="288"/>
      <c r="X317" s="288"/>
      <c r="AB317" s="289"/>
      <c r="AC317" s="289"/>
      <c r="AD317" s="289"/>
    </row>
    <row r="318" spans="2:30" ht="6" hidden="1" customHeight="1" x14ac:dyDescent="0.2">
      <c r="P318" s="290"/>
      <c r="Q318" s="290"/>
      <c r="R318" s="290"/>
      <c r="S318" s="290"/>
    </row>
    <row r="319" spans="2:30" ht="9" hidden="1" customHeight="1" x14ac:dyDescent="0.2">
      <c r="P319" s="283" t="s">
        <v>299</v>
      </c>
      <c r="Q319" s="283"/>
      <c r="R319" s="283"/>
      <c r="S319" s="283"/>
      <c r="U319" s="291">
        <v>0</v>
      </c>
      <c r="V319" s="291"/>
      <c r="X319" s="153">
        <v>0</v>
      </c>
      <c r="AB319" s="291">
        <v>0</v>
      </c>
      <c r="AC319" s="291"/>
      <c r="AD319" s="291"/>
    </row>
    <row r="320" spans="2:30" ht="3" hidden="1" customHeight="1" x14ac:dyDescent="0.2"/>
    <row r="321" spans="2:30" ht="2.25" hidden="1" customHeight="1" x14ac:dyDescent="0.2"/>
    <row r="322" spans="2:30" ht="9" hidden="1" customHeight="1" x14ac:dyDescent="0.2">
      <c r="B322" s="284" t="s">
        <v>378</v>
      </c>
      <c r="C322" s="284"/>
      <c r="D322" s="284"/>
      <c r="E322" s="284"/>
      <c r="F322" s="284"/>
      <c r="G322" s="284" t="s">
        <v>379</v>
      </c>
      <c r="H322" s="284"/>
      <c r="I322" s="284"/>
      <c r="J322" s="284"/>
      <c r="K322" s="284"/>
      <c r="L322" s="284"/>
      <c r="M322" s="284"/>
      <c r="N322" s="284"/>
      <c r="O322" s="284"/>
      <c r="P322" s="284"/>
    </row>
    <row r="323" spans="2:30" ht="1.5" hidden="1" customHeight="1" x14ac:dyDescent="0.2"/>
    <row r="324" spans="2:30" ht="13.5" hidden="1" customHeight="1" x14ac:dyDescent="0.2">
      <c r="P324" s="290" t="s">
        <v>297</v>
      </c>
      <c r="Q324" s="290"/>
      <c r="R324" s="290"/>
      <c r="S324" s="290"/>
      <c r="U324" s="296">
        <v>0</v>
      </c>
      <c r="V324" s="296"/>
      <c r="X324" s="152">
        <v>0</v>
      </c>
      <c r="AB324" s="296">
        <v>0</v>
      </c>
      <c r="AC324" s="296"/>
      <c r="AD324" s="296"/>
    </row>
    <row r="325" spans="2:30" ht="3.75" hidden="1" customHeight="1" x14ac:dyDescent="0.2"/>
    <row r="326" spans="2:30" ht="3" hidden="1" customHeight="1" x14ac:dyDescent="0.2">
      <c r="U326" s="288">
        <v>0</v>
      </c>
      <c r="V326" s="288"/>
      <c r="X326" s="288">
        <v>0</v>
      </c>
      <c r="AB326" s="289">
        <v>0</v>
      </c>
      <c r="AC326" s="289"/>
      <c r="AD326" s="289"/>
    </row>
    <row r="327" spans="2:30" ht="6.75" hidden="1" customHeight="1" x14ac:dyDescent="0.2">
      <c r="P327" s="290" t="s">
        <v>298</v>
      </c>
      <c r="Q327" s="290"/>
      <c r="R327" s="290"/>
      <c r="S327" s="290"/>
      <c r="U327" s="288"/>
      <c r="V327" s="288"/>
      <c r="X327" s="288"/>
      <c r="AB327" s="289"/>
      <c r="AC327" s="289"/>
      <c r="AD327" s="289"/>
    </row>
    <row r="328" spans="2:30" ht="6" hidden="1" customHeight="1" x14ac:dyDescent="0.2">
      <c r="P328" s="290"/>
      <c r="Q328" s="290"/>
      <c r="R328" s="290"/>
      <c r="S328" s="290"/>
    </row>
    <row r="329" spans="2:30" ht="9" hidden="1" customHeight="1" x14ac:dyDescent="0.2">
      <c r="P329" s="283" t="s">
        <v>299</v>
      </c>
      <c r="Q329" s="283"/>
      <c r="R329" s="283"/>
      <c r="S329" s="283"/>
      <c r="U329" s="291">
        <v>0</v>
      </c>
      <c r="V329" s="291"/>
      <c r="X329" s="153">
        <v>0</v>
      </c>
      <c r="AB329" s="291">
        <v>0</v>
      </c>
      <c r="AC329" s="291"/>
      <c r="AD329" s="291"/>
    </row>
    <row r="330" spans="2:30" ht="3" hidden="1" customHeight="1" x14ac:dyDescent="0.2"/>
    <row r="331" spans="2:30" ht="2.25" hidden="1" customHeight="1" x14ac:dyDescent="0.2"/>
    <row r="332" spans="2:30" ht="9" hidden="1" customHeight="1" x14ac:dyDescent="0.2">
      <c r="B332" s="284" t="s">
        <v>380</v>
      </c>
      <c r="C332" s="284"/>
      <c r="D332" s="284"/>
      <c r="E332" s="284"/>
      <c r="F332" s="284"/>
      <c r="G332" s="284" t="s">
        <v>381</v>
      </c>
      <c r="H332" s="284"/>
      <c r="I332" s="284"/>
      <c r="J332" s="284"/>
      <c r="K332" s="284"/>
      <c r="L332" s="284"/>
      <c r="M332" s="284"/>
      <c r="N332" s="284"/>
      <c r="O332" s="284"/>
      <c r="P332" s="284"/>
    </row>
    <row r="333" spans="2:30" ht="1.5" hidden="1" customHeight="1" x14ac:dyDescent="0.2"/>
    <row r="334" spans="2:30" ht="13.5" hidden="1" customHeight="1" x14ac:dyDescent="0.2">
      <c r="P334" s="290" t="s">
        <v>297</v>
      </c>
      <c r="Q334" s="290"/>
      <c r="R334" s="290"/>
      <c r="S334" s="290"/>
      <c r="U334" s="296">
        <v>0</v>
      </c>
      <c r="V334" s="296"/>
      <c r="X334" s="152">
        <v>0</v>
      </c>
      <c r="AB334" s="296">
        <v>0</v>
      </c>
      <c r="AC334" s="296"/>
      <c r="AD334" s="296"/>
    </row>
    <row r="335" spans="2:30" ht="3.75" hidden="1" customHeight="1" x14ac:dyDescent="0.2"/>
    <row r="336" spans="2:30" ht="3" hidden="1" customHeight="1" x14ac:dyDescent="0.2">
      <c r="U336" s="288">
        <v>0</v>
      </c>
      <c r="V336" s="288"/>
      <c r="X336" s="288">
        <v>0</v>
      </c>
      <c r="AB336" s="289">
        <v>0</v>
      </c>
      <c r="AC336" s="289"/>
      <c r="AD336" s="289"/>
    </row>
    <row r="337" spans="2:30" ht="6.75" hidden="1" customHeight="1" x14ac:dyDescent="0.2">
      <c r="P337" s="290" t="s">
        <v>298</v>
      </c>
      <c r="Q337" s="290"/>
      <c r="R337" s="290"/>
      <c r="S337" s="290"/>
      <c r="U337" s="288"/>
      <c r="V337" s="288"/>
      <c r="X337" s="288"/>
      <c r="AB337" s="289"/>
      <c r="AC337" s="289"/>
      <c r="AD337" s="289"/>
    </row>
    <row r="338" spans="2:30" ht="6" hidden="1" customHeight="1" x14ac:dyDescent="0.2">
      <c r="P338" s="290"/>
      <c r="Q338" s="290"/>
      <c r="R338" s="290"/>
      <c r="S338" s="290"/>
    </row>
    <row r="339" spans="2:30" ht="9" hidden="1" customHeight="1" x14ac:dyDescent="0.2">
      <c r="P339" s="283" t="s">
        <v>299</v>
      </c>
      <c r="Q339" s="283"/>
      <c r="R339" s="283"/>
      <c r="S339" s="283"/>
      <c r="U339" s="291">
        <v>0</v>
      </c>
      <c r="V339" s="291"/>
      <c r="X339" s="153">
        <v>0</v>
      </c>
      <c r="AB339" s="291">
        <v>0</v>
      </c>
      <c r="AC339" s="291"/>
      <c r="AD339" s="291"/>
    </row>
    <row r="340" spans="2:30" ht="3" hidden="1" customHeight="1" x14ac:dyDescent="0.2"/>
    <row r="341" spans="2:30" ht="2.25" hidden="1" customHeight="1" x14ac:dyDescent="0.2"/>
    <row r="342" spans="2:30" ht="9" hidden="1" customHeight="1" x14ac:dyDescent="0.2">
      <c r="B342" s="284" t="s">
        <v>382</v>
      </c>
      <c r="C342" s="284"/>
      <c r="D342" s="284"/>
      <c r="E342" s="284"/>
      <c r="F342" s="284"/>
      <c r="G342" s="284" t="s">
        <v>43</v>
      </c>
      <c r="H342" s="284"/>
      <c r="I342" s="284"/>
      <c r="J342" s="284"/>
      <c r="K342" s="284"/>
      <c r="L342" s="284"/>
      <c r="M342" s="284"/>
      <c r="N342" s="284"/>
      <c r="O342" s="284"/>
      <c r="P342" s="284"/>
    </row>
    <row r="343" spans="2:30" ht="1.5" hidden="1" customHeight="1" x14ac:dyDescent="0.2"/>
    <row r="344" spans="2:30" ht="13.5" hidden="1" customHeight="1" x14ac:dyDescent="0.2">
      <c r="P344" s="290" t="s">
        <v>297</v>
      </c>
      <c r="Q344" s="290"/>
      <c r="R344" s="290"/>
      <c r="S344" s="290"/>
      <c r="U344" s="296">
        <v>0</v>
      </c>
      <c r="V344" s="296"/>
      <c r="X344" s="152">
        <v>0</v>
      </c>
      <c r="AB344" s="296">
        <v>0</v>
      </c>
      <c r="AC344" s="296"/>
      <c r="AD344" s="296"/>
    </row>
    <row r="345" spans="2:30" ht="3.75" hidden="1" customHeight="1" x14ac:dyDescent="0.2"/>
    <row r="346" spans="2:30" ht="3" hidden="1" customHeight="1" x14ac:dyDescent="0.2">
      <c r="U346" s="288">
        <v>0</v>
      </c>
      <c r="V346" s="288"/>
      <c r="X346" s="288">
        <v>0</v>
      </c>
      <c r="AB346" s="289">
        <v>0</v>
      </c>
      <c r="AC346" s="289"/>
      <c r="AD346" s="289"/>
    </row>
    <row r="347" spans="2:30" ht="6.75" hidden="1" customHeight="1" x14ac:dyDescent="0.2">
      <c r="P347" s="290" t="s">
        <v>298</v>
      </c>
      <c r="Q347" s="290"/>
      <c r="R347" s="290"/>
      <c r="S347" s="290"/>
      <c r="U347" s="288"/>
      <c r="V347" s="288"/>
      <c r="X347" s="288"/>
      <c r="AB347" s="289"/>
      <c r="AC347" s="289"/>
      <c r="AD347" s="289"/>
    </row>
    <row r="348" spans="2:30" ht="6" hidden="1" customHeight="1" x14ac:dyDescent="0.2">
      <c r="P348" s="290"/>
      <c r="Q348" s="290"/>
      <c r="R348" s="290"/>
      <c r="S348" s="290"/>
    </row>
    <row r="349" spans="2:30" ht="9" hidden="1" customHeight="1" x14ac:dyDescent="0.2">
      <c r="P349" s="283" t="s">
        <v>299</v>
      </c>
      <c r="Q349" s="283"/>
      <c r="R349" s="283"/>
      <c r="S349" s="283"/>
      <c r="U349" s="291">
        <v>0</v>
      </c>
      <c r="V349" s="291"/>
      <c r="X349" s="153">
        <v>0</v>
      </c>
      <c r="AB349" s="291">
        <v>0</v>
      </c>
      <c r="AC349" s="291"/>
      <c r="AD349" s="291"/>
    </row>
    <row r="350" spans="2:30" ht="3" hidden="1" customHeight="1" x14ac:dyDescent="0.2"/>
    <row r="351" spans="2:30" ht="2.25" hidden="1" customHeight="1" x14ac:dyDescent="0.2"/>
    <row r="352" spans="2:30" ht="9" hidden="1" customHeight="1" x14ac:dyDescent="0.2">
      <c r="B352" s="284" t="s">
        <v>383</v>
      </c>
      <c r="C352" s="284"/>
      <c r="D352" s="284"/>
      <c r="E352" s="284"/>
      <c r="F352" s="284"/>
      <c r="G352" s="284" t="s">
        <v>384</v>
      </c>
      <c r="H352" s="284"/>
      <c r="I352" s="284"/>
      <c r="J352" s="284"/>
      <c r="K352" s="284"/>
      <c r="L352" s="284"/>
      <c r="M352" s="284"/>
      <c r="N352" s="284"/>
      <c r="O352" s="284"/>
      <c r="P352" s="284"/>
    </row>
    <row r="353" spans="2:30" ht="1.5" hidden="1" customHeight="1" x14ac:dyDescent="0.2"/>
    <row r="354" spans="2:30" ht="13.5" hidden="1" customHeight="1" x14ac:dyDescent="0.2">
      <c r="P354" s="290" t="s">
        <v>297</v>
      </c>
      <c r="Q354" s="290"/>
      <c r="R354" s="290"/>
      <c r="S354" s="290"/>
      <c r="U354" s="296">
        <v>0</v>
      </c>
      <c r="V354" s="296"/>
      <c r="X354" s="152">
        <v>0</v>
      </c>
      <c r="AB354" s="296">
        <v>0</v>
      </c>
      <c r="AC354" s="296"/>
      <c r="AD354" s="296"/>
    </row>
    <row r="355" spans="2:30" ht="3.75" hidden="1" customHeight="1" x14ac:dyDescent="0.2"/>
    <row r="356" spans="2:30" ht="3" hidden="1" customHeight="1" x14ac:dyDescent="0.2">
      <c r="U356" s="288">
        <v>0</v>
      </c>
      <c r="V356" s="288"/>
      <c r="X356" s="288">
        <v>0</v>
      </c>
      <c r="AB356" s="289">
        <v>0</v>
      </c>
      <c r="AC356" s="289"/>
      <c r="AD356" s="289"/>
    </row>
    <row r="357" spans="2:30" ht="6.75" hidden="1" customHeight="1" x14ac:dyDescent="0.2">
      <c r="P357" s="290" t="s">
        <v>298</v>
      </c>
      <c r="Q357" s="290"/>
      <c r="R357" s="290"/>
      <c r="S357" s="290"/>
      <c r="U357" s="288"/>
      <c r="V357" s="288"/>
      <c r="X357" s="288"/>
      <c r="AB357" s="289"/>
      <c r="AC357" s="289"/>
      <c r="AD357" s="289"/>
    </row>
    <row r="358" spans="2:30" ht="6" hidden="1" customHeight="1" x14ac:dyDescent="0.2">
      <c r="P358" s="290"/>
      <c r="Q358" s="290"/>
      <c r="R358" s="290"/>
      <c r="S358" s="290"/>
    </row>
    <row r="359" spans="2:30" ht="9" hidden="1" customHeight="1" x14ac:dyDescent="0.2">
      <c r="P359" s="283" t="s">
        <v>299</v>
      </c>
      <c r="Q359" s="283"/>
      <c r="R359" s="283"/>
      <c r="S359" s="283"/>
      <c r="U359" s="291">
        <v>0</v>
      </c>
      <c r="V359" s="291"/>
      <c r="X359" s="153">
        <v>0</v>
      </c>
      <c r="AB359" s="291">
        <v>0</v>
      </c>
      <c r="AC359" s="291"/>
      <c r="AD359" s="291"/>
    </row>
    <row r="360" spans="2:30" ht="3" hidden="1" customHeight="1" x14ac:dyDescent="0.2"/>
    <row r="361" spans="2:30" ht="2.25" hidden="1" customHeight="1" x14ac:dyDescent="0.2"/>
    <row r="362" spans="2:30" ht="9" hidden="1" customHeight="1" x14ac:dyDescent="0.2">
      <c r="B362" s="284" t="s">
        <v>385</v>
      </c>
      <c r="C362" s="284"/>
      <c r="D362" s="284"/>
      <c r="E362" s="284"/>
      <c r="F362" s="284"/>
      <c r="G362" s="284" t="s">
        <v>386</v>
      </c>
      <c r="H362" s="284"/>
      <c r="I362" s="284"/>
      <c r="J362" s="284"/>
      <c r="K362" s="284"/>
      <c r="L362" s="284"/>
      <c r="M362" s="284"/>
      <c r="N362" s="284"/>
      <c r="O362" s="284"/>
      <c r="P362" s="284"/>
    </row>
    <row r="363" spans="2:30" ht="13.5" hidden="1" customHeight="1" x14ac:dyDescent="0.2">
      <c r="P363" s="290" t="s">
        <v>297</v>
      </c>
      <c r="Q363" s="290"/>
      <c r="R363" s="290"/>
      <c r="S363" s="290"/>
      <c r="U363" s="296">
        <v>0</v>
      </c>
      <c r="V363" s="296"/>
      <c r="X363" s="152">
        <v>0</v>
      </c>
      <c r="AB363" s="296">
        <v>0</v>
      </c>
      <c r="AC363" s="296"/>
      <c r="AD363" s="296"/>
    </row>
    <row r="364" spans="2:30" ht="3.75" hidden="1" customHeight="1" x14ac:dyDescent="0.2"/>
    <row r="365" spans="2:30" ht="3" hidden="1" customHeight="1" x14ac:dyDescent="0.2">
      <c r="U365" s="288">
        <v>0</v>
      </c>
      <c r="V365" s="288"/>
      <c r="X365" s="288">
        <v>0</v>
      </c>
      <c r="AB365" s="289">
        <v>0</v>
      </c>
      <c r="AC365" s="289"/>
      <c r="AD365" s="289"/>
    </row>
    <row r="366" spans="2:30" ht="6.75" hidden="1" customHeight="1" x14ac:dyDescent="0.2">
      <c r="P366" s="290" t="s">
        <v>298</v>
      </c>
      <c r="Q366" s="290"/>
      <c r="R366" s="290"/>
      <c r="S366" s="290"/>
      <c r="U366" s="288"/>
      <c r="V366" s="288"/>
      <c r="X366" s="288"/>
      <c r="AB366" s="289"/>
      <c r="AC366" s="289"/>
      <c r="AD366" s="289"/>
    </row>
    <row r="367" spans="2:30" ht="6" hidden="1" customHeight="1" x14ac:dyDescent="0.2">
      <c r="P367" s="290"/>
      <c r="Q367" s="290"/>
      <c r="R367" s="290"/>
      <c r="S367" s="290"/>
    </row>
    <row r="368" spans="2:30" ht="9" hidden="1" customHeight="1" x14ac:dyDescent="0.2">
      <c r="P368" s="283" t="s">
        <v>299</v>
      </c>
      <c r="Q368" s="283"/>
      <c r="R368" s="283"/>
      <c r="S368" s="283"/>
      <c r="U368" s="291">
        <v>0</v>
      </c>
      <c r="V368" s="291"/>
      <c r="X368" s="153">
        <v>0</v>
      </c>
      <c r="AB368" s="291">
        <v>0</v>
      </c>
      <c r="AC368" s="291"/>
      <c r="AD368" s="291"/>
    </row>
    <row r="369" spans="2:30" ht="3" hidden="1" customHeight="1" x14ac:dyDescent="0.2"/>
    <row r="370" spans="2:30" ht="2.25" hidden="1" customHeight="1" x14ac:dyDescent="0.2"/>
    <row r="371" spans="2:30" ht="9" hidden="1" customHeight="1" x14ac:dyDescent="0.2">
      <c r="B371" s="284" t="s">
        <v>387</v>
      </c>
      <c r="C371" s="284"/>
      <c r="D371" s="284"/>
      <c r="E371" s="284"/>
      <c r="F371" s="284"/>
      <c r="G371" s="284" t="s">
        <v>388</v>
      </c>
      <c r="H371" s="284"/>
      <c r="I371" s="284"/>
      <c r="J371" s="284"/>
      <c r="K371" s="284"/>
      <c r="L371" s="284"/>
      <c r="M371" s="284"/>
      <c r="N371" s="284"/>
      <c r="O371" s="284"/>
      <c r="P371" s="284"/>
    </row>
    <row r="372" spans="2:30" ht="1.5" hidden="1" customHeight="1" x14ac:dyDescent="0.2"/>
    <row r="373" spans="2:30" ht="13.5" hidden="1" customHeight="1" x14ac:dyDescent="0.2">
      <c r="P373" s="290" t="s">
        <v>297</v>
      </c>
      <c r="Q373" s="290"/>
      <c r="R373" s="290"/>
      <c r="S373" s="290"/>
      <c r="U373" s="296">
        <v>0</v>
      </c>
      <c r="V373" s="296"/>
      <c r="X373" s="152">
        <v>0</v>
      </c>
      <c r="AB373" s="296">
        <v>0</v>
      </c>
      <c r="AC373" s="296"/>
      <c r="AD373" s="296"/>
    </row>
    <row r="374" spans="2:30" ht="3.75" hidden="1" customHeight="1" x14ac:dyDescent="0.2"/>
    <row r="375" spans="2:30" ht="3" hidden="1" customHeight="1" x14ac:dyDescent="0.2">
      <c r="U375" s="288">
        <v>0</v>
      </c>
      <c r="V375" s="288"/>
      <c r="X375" s="288">
        <v>0</v>
      </c>
      <c r="AB375" s="289">
        <v>0</v>
      </c>
      <c r="AC375" s="289"/>
      <c r="AD375" s="289"/>
    </row>
    <row r="376" spans="2:30" ht="6.75" hidden="1" customHeight="1" x14ac:dyDescent="0.2">
      <c r="P376" s="290" t="s">
        <v>298</v>
      </c>
      <c r="Q376" s="290"/>
      <c r="R376" s="290"/>
      <c r="S376" s="290"/>
      <c r="U376" s="288"/>
      <c r="V376" s="288"/>
      <c r="X376" s="288"/>
      <c r="AB376" s="289"/>
      <c r="AC376" s="289"/>
      <c r="AD376" s="289"/>
    </row>
    <row r="377" spans="2:30" ht="6" hidden="1" customHeight="1" x14ac:dyDescent="0.2">
      <c r="P377" s="290"/>
      <c r="Q377" s="290"/>
      <c r="R377" s="290"/>
      <c r="S377" s="290"/>
    </row>
    <row r="378" spans="2:30" ht="9" hidden="1" customHeight="1" x14ac:dyDescent="0.2">
      <c r="P378" s="283" t="s">
        <v>299</v>
      </c>
      <c r="Q378" s="283"/>
      <c r="R378" s="283"/>
      <c r="S378" s="283"/>
      <c r="U378" s="291">
        <v>0</v>
      </c>
      <c r="V378" s="291"/>
      <c r="X378" s="153">
        <v>0</v>
      </c>
      <c r="AB378" s="291">
        <v>0</v>
      </c>
      <c r="AC378" s="291"/>
      <c r="AD378" s="291"/>
    </row>
    <row r="379" spans="2:30" ht="3" hidden="1" customHeight="1" x14ac:dyDescent="0.2"/>
    <row r="380" spans="2:30" ht="2.25" hidden="1" customHeight="1" x14ac:dyDescent="0.2"/>
    <row r="381" spans="2:30" ht="9" hidden="1" customHeight="1" x14ac:dyDescent="0.2">
      <c r="B381" s="284" t="s">
        <v>389</v>
      </c>
      <c r="C381" s="284"/>
      <c r="D381" s="284"/>
      <c r="E381" s="284"/>
      <c r="F381" s="284"/>
      <c r="G381" s="284" t="s">
        <v>390</v>
      </c>
      <c r="H381" s="284"/>
      <c r="I381" s="284"/>
      <c r="J381" s="284"/>
      <c r="K381" s="284"/>
      <c r="L381" s="284"/>
      <c r="M381" s="284"/>
      <c r="N381" s="284"/>
      <c r="O381" s="284"/>
      <c r="P381" s="284"/>
    </row>
    <row r="382" spans="2:30" ht="1.5" hidden="1" customHeight="1" x14ac:dyDescent="0.2"/>
    <row r="383" spans="2:30" ht="13.5" hidden="1" customHeight="1" x14ac:dyDescent="0.2">
      <c r="P383" s="290" t="s">
        <v>297</v>
      </c>
      <c r="Q383" s="290"/>
      <c r="R383" s="290"/>
      <c r="S383" s="290"/>
      <c r="U383" s="296">
        <v>0</v>
      </c>
      <c r="V383" s="296"/>
      <c r="X383" s="152">
        <v>0</v>
      </c>
      <c r="AB383" s="296">
        <v>0</v>
      </c>
      <c r="AC383" s="296"/>
      <c r="AD383" s="296"/>
    </row>
    <row r="384" spans="2:30" ht="3.75" hidden="1" customHeight="1" x14ac:dyDescent="0.2"/>
    <row r="385" spans="2:30" ht="3" hidden="1" customHeight="1" x14ac:dyDescent="0.2">
      <c r="U385" s="288">
        <v>0</v>
      </c>
      <c r="V385" s="288"/>
      <c r="X385" s="288">
        <v>0</v>
      </c>
      <c r="AB385" s="289">
        <v>0</v>
      </c>
      <c r="AC385" s="289"/>
      <c r="AD385" s="289"/>
    </row>
    <row r="386" spans="2:30" ht="6.75" hidden="1" customHeight="1" x14ac:dyDescent="0.2">
      <c r="P386" s="290" t="s">
        <v>298</v>
      </c>
      <c r="Q386" s="290"/>
      <c r="R386" s="290"/>
      <c r="S386" s="290"/>
      <c r="U386" s="288"/>
      <c r="V386" s="288"/>
      <c r="X386" s="288"/>
      <c r="AB386" s="289"/>
      <c r="AC386" s="289"/>
      <c r="AD386" s="289"/>
    </row>
    <row r="387" spans="2:30" ht="6" hidden="1" customHeight="1" x14ac:dyDescent="0.2">
      <c r="P387" s="290"/>
      <c r="Q387" s="290"/>
      <c r="R387" s="290"/>
      <c r="S387" s="290"/>
    </row>
    <row r="388" spans="2:30" ht="9" hidden="1" customHeight="1" x14ac:dyDescent="0.2">
      <c r="P388" s="283" t="s">
        <v>299</v>
      </c>
      <c r="Q388" s="283"/>
      <c r="R388" s="283"/>
      <c r="S388" s="283"/>
      <c r="U388" s="291">
        <v>0</v>
      </c>
      <c r="V388" s="291"/>
      <c r="X388" s="153">
        <v>0</v>
      </c>
      <c r="AB388" s="291">
        <v>0</v>
      </c>
      <c r="AC388" s="291"/>
      <c r="AD388" s="291"/>
    </row>
    <row r="389" spans="2:30" ht="3" hidden="1" customHeight="1" x14ac:dyDescent="0.2"/>
    <row r="390" spans="2:30" ht="2.25" hidden="1" customHeight="1" x14ac:dyDescent="0.2"/>
    <row r="391" spans="2:30" ht="9" hidden="1" customHeight="1" x14ac:dyDescent="0.2">
      <c r="B391" s="284" t="s">
        <v>391</v>
      </c>
      <c r="C391" s="284"/>
      <c r="D391" s="284"/>
      <c r="E391" s="284"/>
      <c r="F391" s="284"/>
      <c r="G391" s="284" t="s">
        <v>392</v>
      </c>
      <c r="H391" s="284"/>
      <c r="I391" s="284"/>
      <c r="J391" s="284"/>
      <c r="K391" s="284"/>
      <c r="L391" s="284"/>
      <c r="M391" s="284"/>
      <c r="N391" s="284"/>
      <c r="O391" s="284"/>
      <c r="P391" s="284"/>
    </row>
    <row r="392" spans="2:30" ht="1.5" hidden="1" customHeight="1" x14ac:dyDescent="0.2"/>
    <row r="393" spans="2:30" ht="13.5" hidden="1" customHeight="1" x14ac:dyDescent="0.2">
      <c r="P393" s="290" t="s">
        <v>297</v>
      </c>
      <c r="Q393" s="290"/>
      <c r="R393" s="290"/>
      <c r="S393" s="290"/>
      <c r="U393" s="296">
        <v>0</v>
      </c>
      <c r="V393" s="296"/>
      <c r="X393" s="152">
        <v>0</v>
      </c>
      <c r="AB393" s="296">
        <v>0</v>
      </c>
      <c r="AC393" s="296"/>
      <c r="AD393" s="296"/>
    </row>
    <row r="394" spans="2:30" ht="3.75" hidden="1" customHeight="1" x14ac:dyDescent="0.2"/>
    <row r="395" spans="2:30" ht="3" hidden="1" customHeight="1" x14ac:dyDescent="0.2">
      <c r="U395" s="288">
        <v>0</v>
      </c>
      <c r="V395" s="288"/>
      <c r="X395" s="288">
        <v>0</v>
      </c>
      <c r="AB395" s="289">
        <v>0</v>
      </c>
      <c r="AC395" s="289"/>
      <c r="AD395" s="289"/>
    </row>
    <row r="396" spans="2:30" ht="6.75" hidden="1" customHeight="1" x14ac:dyDescent="0.2">
      <c r="P396" s="290" t="s">
        <v>298</v>
      </c>
      <c r="Q396" s="290"/>
      <c r="R396" s="290"/>
      <c r="S396" s="290"/>
      <c r="U396" s="288"/>
      <c r="V396" s="288"/>
      <c r="X396" s="288"/>
      <c r="AB396" s="289"/>
      <c r="AC396" s="289"/>
      <c r="AD396" s="289"/>
    </row>
    <row r="397" spans="2:30" ht="6" hidden="1" customHeight="1" x14ac:dyDescent="0.2">
      <c r="P397" s="290"/>
      <c r="Q397" s="290"/>
      <c r="R397" s="290"/>
      <c r="S397" s="290"/>
    </row>
    <row r="398" spans="2:30" ht="9" hidden="1" customHeight="1" x14ac:dyDescent="0.2">
      <c r="P398" s="283" t="s">
        <v>299</v>
      </c>
      <c r="Q398" s="283"/>
      <c r="R398" s="283"/>
      <c r="S398" s="283"/>
      <c r="U398" s="291">
        <v>0</v>
      </c>
      <c r="V398" s="291"/>
      <c r="X398" s="153">
        <v>0</v>
      </c>
      <c r="AB398" s="291">
        <v>0</v>
      </c>
      <c r="AC398" s="291"/>
      <c r="AD398" s="291"/>
    </row>
    <row r="399" spans="2:30" ht="3" hidden="1" customHeight="1" x14ac:dyDescent="0.2"/>
    <row r="400" spans="2:30" ht="2.25" hidden="1" customHeight="1" x14ac:dyDescent="0.2"/>
    <row r="401" spans="2:30" ht="9" hidden="1" customHeight="1" x14ac:dyDescent="0.2">
      <c r="B401" s="284" t="s">
        <v>393</v>
      </c>
      <c r="C401" s="284"/>
      <c r="D401" s="284"/>
      <c r="E401" s="284"/>
      <c r="F401" s="284"/>
      <c r="G401" s="284" t="s">
        <v>394</v>
      </c>
      <c r="H401" s="284"/>
      <c r="I401" s="284"/>
      <c r="J401" s="284"/>
      <c r="K401" s="284"/>
      <c r="L401" s="284"/>
      <c r="M401" s="284"/>
      <c r="N401" s="284"/>
      <c r="O401" s="284"/>
      <c r="P401" s="284"/>
    </row>
    <row r="402" spans="2:30" ht="1.5" hidden="1" customHeight="1" x14ac:dyDescent="0.2"/>
    <row r="403" spans="2:30" ht="13.5" hidden="1" customHeight="1" x14ac:dyDescent="0.2">
      <c r="P403" s="290" t="s">
        <v>297</v>
      </c>
      <c r="Q403" s="290"/>
      <c r="R403" s="290"/>
      <c r="S403" s="290"/>
      <c r="U403" s="296">
        <v>0</v>
      </c>
      <c r="V403" s="296"/>
      <c r="X403" s="152">
        <v>0</v>
      </c>
      <c r="AB403" s="296">
        <v>0</v>
      </c>
      <c r="AC403" s="296"/>
      <c r="AD403" s="296"/>
    </row>
    <row r="404" spans="2:30" ht="3.75" hidden="1" customHeight="1" x14ac:dyDescent="0.2"/>
    <row r="405" spans="2:30" ht="3" hidden="1" customHeight="1" x14ac:dyDescent="0.2">
      <c r="U405" s="288">
        <v>0</v>
      </c>
      <c r="V405" s="288"/>
      <c r="X405" s="288">
        <v>0</v>
      </c>
      <c r="AB405" s="289">
        <v>0</v>
      </c>
      <c r="AC405" s="289"/>
      <c r="AD405" s="289"/>
    </row>
    <row r="406" spans="2:30" ht="6.75" hidden="1" customHeight="1" x14ac:dyDescent="0.2">
      <c r="P406" s="290" t="s">
        <v>298</v>
      </c>
      <c r="Q406" s="290"/>
      <c r="R406" s="290"/>
      <c r="S406" s="290"/>
      <c r="U406" s="288"/>
      <c r="V406" s="288"/>
      <c r="X406" s="288"/>
      <c r="AB406" s="289"/>
      <c r="AC406" s="289"/>
      <c r="AD406" s="289"/>
    </row>
    <row r="407" spans="2:30" ht="6" hidden="1" customHeight="1" x14ac:dyDescent="0.2">
      <c r="P407" s="290"/>
      <c r="Q407" s="290"/>
      <c r="R407" s="290"/>
      <c r="S407" s="290"/>
    </row>
    <row r="408" spans="2:30" ht="9" hidden="1" customHeight="1" x14ac:dyDescent="0.2">
      <c r="P408" s="283" t="s">
        <v>299</v>
      </c>
      <c r="Q408" s="283"/>
      <c r="R408" s="283"/>
      <c r="S408" s="283"/>
      <c r="U408" s="291">
        <v>0</v>
      </c>
      <c r="V408" s="291"/>
      <c r="X408" s="153">
        <v>0</v>
      </c>
      <c r="AB408" s="291">
        <v>0</v>
      </c>
      <c r="AC408" s="291"/>
      <c r="AD408" s="291"/>
    </row>
    <row r="409" spans="2:30" ht="3" customHeight="1" x14ac:dyDescent="0.2"/>
    <row r="410" spans="2:30" ht="2.25" customHeight="1" x14ac:dyDescent="0.2"/>
    <row r="411" spans="2:30" ht="9" customHeight="1" x14ac:dyDescent="0.2">
      <c r="B411" s="284" t="s">
        <v>395</v>
      </c>
      <c r="C411" s="284"/>
      <c r="D411" s="284"/>
      <c r="E411" s="284"/>
      <c r="F411" s="284"/>
      <c r="G411" s="284" t="s">
        <v>236</v>
      </c>
      <c r="H411" s="284"/>
      <c r="I411" s="284"/>
      <c r="J411" s="284"/>
      <c r="K411" s="284"/>
      <c r="L411" s="284"/>
      <c r="M411" s="284"/>
      <c r="N411" s="284"/>
      <c r="O411" s="284"/>
      <c r="P411" s="284"/>
    </row>
    <row r="412" spans="2:30" ht="1.5" customHeight="1" x14ac:dyDescent="0.2"/>
    <row r="413" spans="2:30" ht="13.5" customHeight="1" x14ac:dyDescent="0.2">
      <c r="P413" s="290" t="s">
        <v>297</v>
      </c>
      <c r="Q413" s="290"/>
      <c r="R413" s="290"/>
      <c r="S413" s="290"/>
      <c r="U413" s="296">
        <v>0</v>
      </c>
      <c r="V413" s="296"/>
      <c r="X413" s="152">
        <v>0</v>
      </c>
      <c r="AB413" s="296">
        <v>0</v>
      </c>
      <c r="AC413" s="296"/>
      <c r="AD413" s="296"/>
    </row>
    <row r="414" spans="2:30" ht="10.5" customHeight="1" x14ac:dyDescent="0.2">
      <c r="B414" s="292">
        <v>45199</v>
      </c>
      <c r="C414" s="292"/>
      <c r="G414" s="293">
        <v>413</v>
      </c>
      <c r="H414" s="293"/>
      <c r="J414" s="294" t="s">
        <v>307</v>
      </c>
      <c r="K414" s="294"/>
      <c r="L414" s="294"/>
      <c r="N414" s="145">
        <v>1</v>
      </c>
      <c r="P414" s="290" t="s">
        <v>396</v>
      </c>
      <c r="Q414" s="290"/>
      <c r="R414" s="290"/>
      <c r="S414" s="290"/>
      <c r="U414" s="296">
        <v>200000</v>
      </c>
      <c r="V414" s="296"/>
      <c r="X414" s="152">
        <v>0</v>
      </c>
      <c r="AB414" s="296">
        <v>200000</v>
      </c>
      <c r="AC414" s="296"/>
      <c r="AD414" s="296"/>
    </row>
    <row r="415" spans="2:30" ht="7.5" customHeight="1" x14ac:dyDescent="0.2">
      <c r="P415" s="290"/>
      <c r="Q415" s="290"/>
      <c r="R415" s="290"/>
      <c r="S415" s="290"/>
    </row>
    <row r="416" spans="2:30" ht="3.75" customHeight="1" x14ac:dyDescent="0.2"/>
    <row r="417" spans="2:30" ht="3" customHeight="1" x14ac:dyDescent="0.2">
      <c r="U417" s="288">
        <v>200000</v>
      </c>
      <c r="V417" s="288"/>
      <c r="X417" s="288">
        <v>0</v>
      </c>
      <c r="AB417" s="289">
        <v>200000</v>
      </c>
      <c r="AC417" s="289"/>
      <c r="AD417" s="289"/>
    </row>
    <row r="418" spans="2:30" ht="6.75" customHeight="1" x14ac:dyDescent="0.2">
      <c r="P418" s="290" t="s">
        <v>298</v>
      </c>
      <c r="Q418" s="290"/>
      <c r="R418" s="290"/>
      <c r="S418" s="290"/>
      <c r="U418" s="288"/>
      <c r="V418" s="288"/>
      <c r="X418" s="288"/>
      <c r="AB418" s="289"/>
      <c r="AC418" s="289"/>
      <c r="AD418" s="289"/>
    </row>
    <row r="419" spans="2:30" ht="6" customHeight="1" x14ac:dyDescent="0.2">
      <c r="P419" s="290"/>
      <c r="Q419" s="290"/>
      <c r="R419" s="290"/>
      <c r="S419" s="290"/>
    </row>
    <row r="420" spans="2:30" ht="9" customHeight="1" x14ac:dyDescent="0.2">
      <c r="P420" s="283" t="s">
        <v>299</v>
      </c>
      <c r="Q420" s="283"/>
      <c r="R420" s="283"/>
      <c r="S420" s="283"/>
      <c r="U420" s="291">
        <v>200000</v>
      </c>
      <c r="V420" s="291"/>
      <c r="X420" s="153">
        <v>0</v>
      </c>
      <c r="AB420" s="291">
        <v>200000</v>
      </c>
      <c r="AC420" s="291"/>
      <c r="AD420" s="291"/>
    </row>
    <row r="421" spans="2:30" ht="3" customHeight="1" x14ac:dyDescent="0.2"/>
    <row r="422" spans="2:30" ht="2.25" customHeight="1" x14ac:dyDescent="0.2"/>
    <row r="423" spans="2:30" ht="9" hidden="1" customHeight="1" x14ac:dyDescent="0.2">
      <c r="B423" s="284" t="s">
        <v>397</v>
      </c>
      <c r="C423" s="284"/>
      <c r="D423" s="284"/>
      <c r="E423" s="284"/>
      <c r="F423" s="284"/>
      <c r="G423" s="284" t="s">
        <v>398</v>
      </c>
      <c r="H423" s="284"/>
      <c r="I423" s="284"/>
      <c r="J423" s="284"/>
      <c r="K423" s="284"/>
      <c r="L423" s="284"/>
      <c r="M423" s="284"/>
      <c r="N423" s="284"/>
      <c r="O423" s="284"/>
      <c r="P423" s="284"/>
    </row>
    <row r="424" spans="2:30" ht="1.5" hidden="1" customHeight="1" x14ac:dyDescent="0.2"/>
    <row r="425" spans="2:30" ht="13.5" hidden="1" customHeight="1" x14ac:dyDescent="0.2">
      <c r="P425" s="290" t="s">
        <v>297</v>
      </c>
      <c r="Q425" s="290"/>
      <c r="R425" s="290"/>
      <c r="S425" s="290"/>
      <c r="U425" s="296">
        <v>0</v>
      </c>
      <c r="V425" s="296"/>
      <c r="X425" s="152">
        <v>0</v>
      </c>
      <c r="AB425" s="296">
        <v>0</v>
      </c>
      <c r="AC425" s="296"/>
      <c r="AD425" s="296"/>
    </row>
    <row r="426" spans="2:30" ht="3.75" hidden="1" customHeight="1" x14ac:dyDescent="0.2"/>
    <row r="427" spans="2:30" ht="3" hidden="1" customHeight="1" x14ac:dyDescent="0.2">
      <c r="U427" s="288">
        <v>0</v>
      </c>
      <c r="V427" s="288"/>
      <c r="X427" s="288">
        <v>0</v>
      </c>
      <c r="AB427" s="289">
        <v>0</v>
      </c>
      <c r="AC427" s="289"/>
      <c r="AD427" s="289"/>
    </row>
    <row r="428" spans="2:30" ht="6.75" hidden="1" customHeight="1" x14ac:dyDescent="0.2">
      <c r="P428" s="290" t="s">
        <v>298</v>
      </c>
      <c r="Q428" s="290"/>
      <c r="R428" s="290"/>
      <c r="S428" s="290"/>
      <c r="U428" s="288"/>
      <c r="V428" s="288"/>
      <c r="X428" s="288"/>
      <c r="AB428" s="289"/>
      <c r="AC428" s="289"/>
      <c r="AD428" s="289"/>
    </row>
    <row r="429" spans="2:30" ht="6" hidden="1" customHeight="1" x14ac:dyDescent="0.2">
      <c r="P429" s="290"/>
      <c r="Q429" s="290"/>
      <c r="R429" s="290"/>
      <c r="S429" s="290"/>
    </row>
    <row r="430" spans="2:30" ht="9" hidden="1" customHeight="1" x14ac:dyDescent="0.2">
      <c r="P430" s="283" t="s">
        <v>299</v>
      </c>
      <c r="Q430" s="283"/>
      <c r="R430" s="283"/>
      <c r="S430" s="283"/>
      <c r="U430" s="291">
        <v>0</v>
      </c>
      <c r="V430" s="291"/>
      <c r="X430" s="153">
        <v>0</v>
      </c>
      <c r="AB430" s="291">
        <v>0</v>
      </c>
      <c r="AC430" s="291"/>
      <c r="AD430" s="291"/>
    </row>
    <row r="431" spans="2:30" ht="3" hidden="1" customHeight="1" x14ac:dyDescent="0.2"/>
    <row r="432" spans="2:30" ht="2.25" hidden="1" customHeight="1" x14ac:dyDescent="0.2"/>
    <row r="433" spans="2:30" ht="9" hidden="1" customHeight="1" x14ac:dyDescent="0.2">
      <c r="B433" s="284" t="s">
        <v>399</v>
      </c>
      <c r="C433" s="284"/>
      <c r="D433" s="284"/>
      <c r="E433" s="284"/>
      <c r="F433" s="284"/>
      <c r="G433" s="284" t="s">
        <v>400</v>
      </c>
      <c r="H433" s="284"/>
      <c r="I433" s="284"/>
      <c r="J433" s="284"/>
      <c r="K433" s="284"/>
      <c r="L433" s="284"/>
      <c r="M433" s="284"/>
      <c r="N433" s="284"/>
      <c r="O433" s="284"/>
      <c r="P433" s="284"/>
    </row>
    <row r="434" spans="2:30" ht="1.5" hidden="1" customHeight="1" x14ac:dyDescent="0.2"/>
    <row r="435" spans="2:30" ht="13.5" hidden="1" customHeight="1" x14ac:dyDescent="0.2">
      <c r="P435" s="290" t="s">
        <v>297</v>
      </c>
      <c r="Q435" s="290"/>
      <c r="R435" s="290"/>
      <c r="S435" s="290"/>
      <c r="U435" s="296">
        <v>0</v>
      </c>
      <c r="V435" s="296"/>
      <c r="X435" s="152">
        <v>0</v>
      </c>
      <c r="AB435" s="296">
        <v>0</v>
      </c>
      <c r="AC435" s="296"/>
      <c r="AD435" s="296"/>
    </row>
    <row r="436" spans="2:30" ht="3" hidden="1" customHeight="1" x14ac:dyDescent="0.2">
      <c r="U436" s="288">
        <v>0</v>
      </c>
      <c r="V436" s="288"/>
      <c r="X436" s="288">
        <v>0</v>
      </c>
      <c r="AB436" s="289">
        <v>0</v>
      </c>
      <c r="AC436" s="289"/>
      <c r="AD436" s="289"/>
    </row>
    <row r="437" spans="2:30" ht="6.75" hidden="1" customHeight="1" x14ac:dyDescent="0.2">
      <c r="P437" s="290" t="s">
        <v>298</v>
      </c>
      <c r="Q437" s="290"/>
      <c r="R437" s="290"/>
      <c r="S437" s="290"/>
      <c r="U437" s="288"/>
      <c r="V437" s="288"/>
      <c r="X437" s="288"/>
      <c r="AB437" s="289"/>
      <c r="AC437" s="289"/>
      <c r="AD437" s="289"/>
    </row>
    <row r="438" spans="2:30" ht="6" hidden="1" customHeight="1" x14ac:dyDescent="0.2">
      <c r="P438" s="290"/>
      <c r="Q438" s="290"/>
      <c r="R438" s="290"/>
      <c r="S438" s="290"/>
    </row>
    <row r="439" spans="2:30" ht="9" hidden="1" customHeight="1" x14ac:dyDescent="0.2">
      <c r="P439" s="283" t="s">
        <v>299</v>
      </c>
      <c r="Q439" s="283"/>
      <c r="R439" s="283"/>
      <c r="S439" s="283"/>
      <c r="U439" s="291">
        <v>0</v>
      </c>
      <c r="V439" s="291"/>
      <c r="X439" s="153">
        <v>0</v>
      </c>
      <c r="AB439" s="291">
        <v>0</v>
      </c>
      <c r="AC439" s="291"/>
      <c r="AD439" s="291"/>
    </row>
    <row r="440" spans="2:30" ht="3" hidden="1" customHeight="1" x14ac:dyDescent="0.2"/>
    <row r="441" spans="2:30" ht="2.25" hidden="1" customHeight="1" x14ac:dyDescent="0.2"/>
    <row r="442" spans="2:30" ht="9" hidden="1" customHeight="1" x14ac:dyDescent="0.2">
      <c r="B442" s="284" t="s">
        <v>401</v>
      </c>
      <c r="C442" s="284"/>
      <c r="D442" s="284"/>
      <c r="E442" s="284"/>
      <c r="F442" s="284"/>
      <c r="G442" s="284" t="s">
        <v>402</v>
      </c>
      <c r="H442" s="284"/>
      <c r="I442" s="284"/>
      <c r="J442" s="284"/>
      <c r="K442" s="284"/>
      <c r="L442" s="284"/>
      <c r="M442" s="284"/>
      <c r="N442" s="284"/>
      <c r="O442" s="284"/>
      <c r="P442" s="284"/>
    </row>
    <row r="443" spans="2:30" ht="1.5" hidden="1" customHeight="1" x14ac:dyDescent="0.2"/>
    <row r="444" spans="2:30" ht="13.5" hidden="1" customHeight="1" x14ac:dyDescent="0.2">
      <c r="P444" s="290" t="s">
        <v>297</v>
      </c>
      <c r="Q444" s="290"/>
      <c r="R444" s="290"/>
      <c r="S444" s="290"/>
      <c r="U444" s="296">
        <v>0</v>
      </c>
      <c r="V444" s="296"/>
      <c r="X444" s="152">
        <v>0</v>
      </c>
      <c r="AB444" s="296">
        <v>0</v>
      </c>
      <c r="AC444" s="296"/>
      <c r="AD444" s="296"/>
    </row>
    <row r="445" spans="2:30" ht="3.75" hidden="1" customHeight="1" x14ac:dyDescent="0.2"/>
    <row r="446" spans="2:30" ht="3" hidden="1" customHeight="1" x14ac:dyDescent="0.2">
      <c r="U446" s="288">
        <v>0</v>
      </c>
      <c r="V446" s="288"/>
      <c r="X446" s="288">
        <v>0</v>
      </c>
      <c r="AB446" s="289">
        <v>0</v>
      </c>
      <c r="AC446" s="289"/>
      <c r="AD446" s="289"/>
    </row>
    <row r="447" spans="2:30" ht="6.75" hidden="1" customHeight="1" x14ac:dyDescent="0.2">
      <c r="P447" s="290" t="s">
        <v>298</v>
      </c>
      <c r="Q447" s="290"/>
      <c r="R447" s="290"/>
      <c r="S447" s="290"/>
      <c r="U447" s="288"/>
      <c r="V447" s="288"/>
      <c r="X447" s="288"/>
      <c r="AB447" s="289"/>
      <c r="AC447" s="289"/>
      <c r="AD447" s="289"/>
    </row>
    <row r="448" spans="2:30" ht="6" hidden="1" customHeight="1" x14ac:dyDescent="0.2">
      <c r="P448" s="290"/>
      <c r="Q448" s="290"/>
      <c r="R448" s="290"/>
      <c r="S448" s="290"/>
    </row>
    <row r="449" spans="2:30" ht="9" hidden="1" customHeight="1" x14ac:dyDescent="0.2">
      <c r="P449" s="283" t="s">
        <v>299</v>
      </c>
      <c r="Q449" s="283"/>
      <c r="R449" s="283"/>
      <c r="S449" s="283"/>
      <c r="U449" s="291">
        <v>0</v>
      </c>
      <c r="V449" s="291"/>
      <c r="X449" s="153">
        <v>0</v>
      </c>
      <c r="AB449" s="291">
        <v>0</v>
      </c>
      <c r="AC449" s="291"/>
      <c r="AD449" s="291"/>
    </row>
    <row r="450" spans="2:30" ht="3" hidden="1" customHeight="1" x14ac:dyDescent="0.2"/>
    <row r="451" spans="2:30" ht="2.25" hidden="1" customHeight="1" x14ac:dyDescent="0.2"/>
    <row r="452" spans="2:30" ht="9" hidden="1" customHeight="1" x14ac:dyDescent="0.2">
      <c r="B452" s="284" t="s">
        <v>403</v>
      </c>
      <c r="C452" s="284"/>
      <c r="D452" s="284"/>
      <c r="E452" s="284"/>
      <c r="F452" s="284"/>
      <c r="G452" s="284" t="s">
        <v>404</v>
      </c>
      <c r="H452" s="284"/>
      <c r="I452" s="284"/>
      <c r="J452" s="284"/>
      <c r="K452" s="284"/>
      <c r="L452" s="284"/>
      <c r="M452" s="284"/>
      <c r="N452" s="284"/>
      <c r="O452" s="284"/>
      <c r="P452" s="284"/>
    </row>
    <row r="453" spans="2:30" ht="1.5" hidden="1" customHeight="1" x14ac:dyDescent="0.2"/>
    <row r="454" spans="2:30" ht="13.5" hidden="1" customHeight="1" x14ac:dyDescent="0.2">
      <c r="P454" s="290" t="s">
        <v>297</v>
      </c>
      <c r="Q454" s="290"/>
      <c r="R454" s="290"/>
      <c r="S454" s="290"/>
      <c r="U454" s="296">
        <v>0</v>
      </c>
      <c r="V454" s="296"/>
      <c r="X454" s="152">
        <v>0</v>
      </c>
      <c r="AB454" s="296">
        <v>0</v>
      </c>
      <c r="AC454" s="296"/>
      <c r="AD454" s="296"/>
    </row>
    <row r="455" spans="2:30" ht="3.75" hidden="1" customHeight="1" x14ac:dyDescent="0.2"/>
    <row r="456" spans="2:30" ht="3" hidden="1" customHeight="1" x14ac:dyDescent="0.2">
      <c r="U456" s="288">
        <v>0</v>
      </c>
      <c r="V456" s="288"/>
      <c r="X456" s="288">
        <v>0</v>
      </c>
      <c r="AB456" s="289">
        <v>0</v>
      </c>
      <c r="AC456" s="289"/>
      <c r="AD456" s="289"/>
    </row>
    <row r="457" spans="2:30" ht="6.75" hidden="1" customHeight="1" x14ac:dyDescent="0.2">
      <c r="P457" s="290" t="s">
        <v>298</v>
      </c>
      <c r="Q457" s="290"/>
      <c r="R457" s="290"/>
      <c r="S457" s="290"/>
      <c r="U457" s="288"/>
      <c r="V457" s="288"/>
      <c r="X457" s="288"/>
      <c r="AB457" s="289"/>
      <c r="AC457" s="289"/>
      <c r="AD457" s="289"/>
    </row>
    <row r="458" spans="2:30" ht="6" hidden="1" customHeight="1" x14ac:dyDescent="0.2">
      <c r="P458" s="290"/>
      <c r="Q458" s="290"/>
      <c r="R458" s="290"/>
      <c r="S458" s="290"/>
    </row>
    <row r="459" spans="2:30" ht="9" hidden="1" customHeight="1" x14ac:dyDescent="0.2">
      <c r="P459" s="283" t="s">
        <v>299</v>
      </c>
      <c r="Q459" s="283"/>
      <c r="R459" s="283"/>
      <c r="S459" s="283"/>
      <c r="U459" s="291">
        <v>0</v>
      </c>
      <c r="V459" s="291"/>
      <c r="X459" s="153">
        <v>0</v>
      </c>
      <c r="AB459" s="291">
        <v>0</v>
      </c>
      <c r="AC459" s="291"/>
      <c r="AD459" s="291"/>
    </row>
    <row r="460" spans="2:30" ht="3" hidden="1" customHeight="1" x14ac:dyDescent="0.2"/>
    <row r="461" spans="2:30" ht="2.25" hidden="1" customHeight="1" x14ac:dyDescent="0.2"/>
    <row r="462" spans="2:30" ht="9" hidden="1" customHeight="1" x14ac:dyDescent="0.2">
      <c r="B462" s="284" t="s">
        <v>405</v>
      </c>
      <c r="C462" s="284"/>
      <c r="D462" s="284"/>
      <c r="E462" s="284"/>
      <c r="F462" s="284"/>
      <c r="G462" s="284" t="s">
        <v>406</v>
      </c>
      <c r="H462" s="284"/>
      <c r="I462" s="284"/>
      <c r="J462" s="284"/>
      <c r="K462" s="284"/>
      <c r="L462" s="284"/>
      <c r="M462" s="284"/>
      <c r="N462" s="284"/>
      <c r="O462" s="284"/>
      <c r="P462" s="284"/>
    </row>
    <row r="463" spans="2:30" ht="1.5" hidden="1" customHeight="1" x14ac:dyDescent="0.2"/>
    <row r="464" spans="2:30" ht="13.5" hidden="1" customHeight="1" x14ac:dyDescent="0.2">
      <c r="P464" s="290" t="s">
        <v>297</v>
      </c>
      <c r="Q464" s="290"/>
      <c r="R464" s="290"/>
      <c r="S464" s="290"/>
      <c r="U464" s="296">
        <v>0</v>
      </c>
      <c r="V464" s="296"/>
      <c r="X464" s="152">
        <v>0</v>
      </c>
      <c r="AB464" s="296">
        <v>0</v>
      </c>
      <c r="AC464" s="296"/>
      <c r="AD464" s="296"/>
    </row>
    <row r="465" spans="2:30" ht="3.75" hidden="1" customHeight="1" x14ac:dyDescent="0.2"/>
    <row r="466" spans="2:30" ht="3" hidden="1" customHeight="1" x14ac:dyDescent="0.2">
      <c r="U466" s="288">
        <v>0</v>
      </c>
      <c r="V466" s="288"/>
      <c r="X466" s="288">
        <v>0</v>
      </c>
      <c r="AB466" s="289">
        <v>0</v>
      </c>
      <c r="AC466" s="289"/>
      <c r="AD466" s="289"/>
    </row>
    <row r="467" spans="2:30" ht="6.75" hidden="1" customHeight="1" x14ac:dyDescent="0.2">
      <c r="P467" s="290" t="s">
        <v>298</v>
      </c>
      <c r="Q467" s="290"/>
      <c r="R467" s="290"/>
      <c r="S467" s="290"/>
      <c r="U467" s="288"/>
      <c r="V467" s="288"/>
      <c r="X467" s="288"/>
      <c r="AB467" s="289"/>
      <c r="AC467" s="289"/>
      <c r="AD467" s="289"/>
    </row>
    <row r="468" spans="2:30" ht="6" hidden="1" customHeight="1" x14ac:dyDescent="0.2">
      <c r="P468" s="290"/>
      <c r="Q468" s="290"/>
      <c r="R468" s="290"/>
      <c r="S468" s="290"/>
    </row>
    <row r="469" spans="2:30" ht="9" hidden="1" customHeight="1" x14ac:dyDescent="0.2">
      <c r="P469" s="283" t="s">
        <v>299</v>
      </c>
      <c r="Q469" s="283"/>
      <c r="R469" s="283"/>
      <c r="S469" s="283"/>
      <c r="U469" s="291">
        <v>0</v>
      </c>
      <c r="V469" s="291"/>
      <c r="X469" s="153">
        <v>0</v>
      </c>
      <c r="AB469" s="291">
        <v>0</v>
      </c>
      <c r="AC469" s="291"/>
      <c r="AD469" s="291"/>
    </row>
    <row r="470" spans="2:30" ht="3" hidden="1" customHeight="1" x14ac:dyDescent="0.2"/>
    <row r="471" spans="2:30" ht="2.25" hidden="1" customHeight="1" x14ac:dyDescent="0.2"/>
    <row r="472" spans="2:30" ht="9" hidden="1" customHeight="1" x14ac:dyDescent="0.2">
      <c r="B472" s="284" t="s">
        <v>407</v>
      </c>
      <c r="C472" s="284"/>
      <c r="D472" s="284"/>
      <c r="E472" s="284"/>
      <c r="F472" s="284"/>
      <c r="G472" s="284" t="s">
        <v>408</v>
      </c>
      <c r="H472" s="284"/>
      <c r="I472" s="284"/>
      <c r="J472" s="284"/>
      <c r="K472" s="284"/>
      <c r="L472" s="284"/>
      <c r="M472" s="284"/>
      <c r="N472" s="284"/>
      <c r="O472" s="284"/>
      <c r="P472" s="284"/>
    </row>
    <row r="473" spans="2:30" ht="1.5" hidden="1" customHeight="1" x14ac:dyDescent="0.2"/>
    <row r="474" spans="2:30" ht="13.5" hidden="1" customHeight="1" x14ac:dyDescent="0.2">
      <c r="P474" s="290" t="s">
        <v>297</v>
      </c>
      <c r="Q474" s="290"/>
      <c r="R474" s="290"/>
      <c r="S474" s="290"/>
      <c r="U474" s="296">
        <v>0</v>
      </c>
      <c r="V474" s="296"/>
      <c r="X474" s="152">
        <v>0</v>
      </c>
      <c r="AB474" s="296">
        <v>0</v>
      </c>
      <c r="AC474" s="296"/>
      <c r="AD474" s="296"/>
    </row>
    <row r="475" spans="2:30" ht="3.75" hidden="1" customHeight="1" x14ac:dyDescent="0.2"/>
    <row r="476" spans="2:30" ht="3" hidden="1" customHeight="1" x14ac:dyDescent="0.2">
      <c r="U476" s="288">
        <v>0</v>
      </c>
      <c r="V476" s="288"/>
      <c r="X476" s="288">
        <v>0</v>
      </c>
      <c r="AB476" s="289">
        <v>0</v>
      </c>
      <c r="AC476" s="289"/>
      <c r="AD476" s="289"/>
    </row>
    <row r="477" spans="2:30" ht="6.75" hidden="1" customHeight="1" x14ac:dyDescent="0.2">
      <c r="P477" s="290" t="s">
        <v>298</v>
      </c>
      <c r="Q477" s="290"/>
      <c r="R477" s="290"/>
      <c r="S477" s="290"/>
      <c r="U477" s="288"/>
      <c r="V477" s="288"/>
      <c r="X477" s="288"/>
      <c r="AB477" s="289"/>
      <c r="AC477" s="289"/>
      <c r="AD477" s="289"/>
    </row>
    <row r="478" spans="2:30" ht="6" hidden="1" customHeight="1" x14ac:dyDescent="0.2">
      <c r="P478" s="290"/>
      <c r="Q478" s="290"/>
      <c r="R478" s="290"/>
      <c r="S478" s="290"/>
    </row>
    <row r="479" spans="2:30" ht="9" hidden="1" customHeight="1" x14ac:dyDescent="0.2">
      <c r="P479" s="283" t="s">
        <v>299</v>
      </c>
      <c r="Q479" s="283"/>
      <c r="R479" s="283"/>
      <c r="S479" s="283"/>
      <c r="U479" s="291">
        <v>0</v>
      </c>
      <c r="V479" s="291"/>
      <c r="X479" s="153">
        <v>0</v>
      </c>
      <c r="AB479" s="291">
        <v>0</v>
      </c>
      <c r="AC479" s="291"/>
      <c r="AD479" s="291"/>
    </row>
    <row r="480" spans="2:30" ht="3" hidden="1" customHeight="1" x14ac:dyDescent="0.2"/>
    <row r="481" spans="2:30" ht="2.25" hidden="1" customHeight="1" x14ac:dyDescent="0.2"/>
    <row r="482" spans="2:30" ht="9" hidden="1" customHeight="1" x14ac:dyDescent="0.2">
      <c r="B482" s="284" t="s">
        <v>409</v>
      </c>
      <c r="C482" s="284"/>
      <c r="D482" s="284"/>
      <c r="E482" s="284"/>
      <c r="F482" s="284"/>
      <c r="G482" s="284" t="s">
        <v>410</v>
      </c>
      <c r="H482" s="284"/>
      <c r="I482" s="284"/>
      <c r="J482" s="284"/>
      <c r="K482" s="284"/>
      <c r="L482" s="284"/>
      <c r="M482" s="284"/>
      <c r="N482" s="284"/>
      <c r="O482" s="284"/>
      <c r="P482" s="284"/>
    </row>
    <row r="483" spans="2:30" ht="1.5" hidden="1" customHeight="1" x14ac:dyDescent="0.2"/>
    <row r="484" spans="2:30" ht="13.5" hidden="1" customHeight="1" x14ac:dyDescent="0.2">
      <c r="P484" s="290" t="s">
        <v>297</v>
      </c>
      <c r="Q484" s="290"/>
      <c r="R484" s="290"/>
      <c r="S484" s="290"/>
      <c r="U484" s="296">
        <v>0</v>
      </c>
      <c r="V484" s="296"/>
      <c r="X484" s="152">
        <v>0</v>
      </c>
      <c r="AB484" s="296">
        <v>0</v>
      </c>
      <c r="AC484" s="296"/>
      <c r="AD484" s="296"/>
    </row>
    <row r="485" spans="2:30" ht="3.75" hidden="1" customHeight="1" x14ac:dyDescent="0.2"/>
    <row r="486" spans="2:30" ht="3" hidden="1" customHeight="1" x14ac:dyDescent="0.2">
      <c r="U486" s="288">
        <v>0</v>
      </c>
      <c r="V486" s="288"/>
      <c r="X486" s="288">
        <v>0</v>
      </c>
      <c r="AB486" s="289">
        <v>0</v>
      </c>
      <c r="AC486" s="289"/>
      <c r="AD486" s="289"/>
    </row>
    <row r="487" spans="2:30" ht="6.75" hidden="1" customHeight="1" x14ac:dyDescent="0.2">
      <c r="P487" s="290" t="s">
        <v>298</v>
      </c>
      <c r="Q487" s="290"/>
      <c r="R487" s="290"/>
      <c r="S487" s="290"/>
      <c r="U487" s="288"/>
      <c r="V487" s="288"/>
      <c r="X487" s="288"/>
      <c r="AB487" s="289"/>
      <c r="AC487" s="289"/>
      <c r="AD487" s="289"/>
    </row>
    <row r="488" spans="2:30" ht="6" hidden="1" customHeight="1" x14ac:dyDescent="0.2">
      <c r="P488" s="290"/>
      <c r="Q488" s="290"/>
      <c r="R488" s="290"/>
      <c r="S488" s="290"/>
    </row>
    <row r="489" spans="2:30" ht="9" hidden="1" customHeight="1" x14ac:dyDescent="0.2">
      <c r="P489" s="283" t="s">
        <v>299</v>
      </c>
      <c r="Q489" s="283"/>
      <c r="R489" s="283"/>
      <c r="S489" s="283"/>
      <c r="U489" s="291">
        <v>0</v>
      </c>
      <c r="V489" s="291"/>
      <c r="X489" s="153">
        <v>0</v>
      </c>
      <c r="AB489" s="291">
        <v>0</v>
      </c>
      <c r="AC489" s="291"/>
      <c r="AD489" s="291"/>
    </row>
    <row r="490" spans="2:30" ht="3" hidden="1" customHeight="1" x14ac:dyDescent="0.2"/>
    <row r="491" spans="2:30" ht="2.25" hidden="1" customHeight="1" x14ac:dyDescent="0.2"/>
    <row r="492" spans="2:30" ht="9" hidden="1" customHeight="1" x14ac:dyDescent="0.2">
      <c r="B492" s="284" t="s">
        <v>411</v>
      </c>
      <c r="C492" s="284"/>
      <c r="D492" s="284"/>
      <c r="E492" s="284"/>
      <c r="F492" s="284"/>
      <c r="G492" s="284" t="s">
        <v>412</v>
      </c>
      <c r="H492" s="284"/>
      <c r="I492" s="284"/>
      <c r="J492" s="284"/>
      <c r="K492" s="284"/>
      <c r="L492" s="284"/>
      <c r="M492" s="284"/>
      <c r="N492" s="284"/>
      <c r="O492" s="284"/>
      <c r="P492" s="284"/>
    </row>
    <row r="493" spans="2:30" ht="1.5" hidden="1" customHeight="1" x14ac:dyDescent="0.2"/>
    <row r="494" spans="2:30" ht="13.5" hidden="1" customHeight="1" x14ac:dyDescent="0.2">
      <c r="P494" s="290" t="s">
        <v>297</v>
      </c>
      <c r="Q494" s="290"/>
      <c r="R494" s="290"/>
      <c r="S494" s="290"/>
      <c r="U494" s="296">
        <v>0</v>
      </c>
      <c r="V494" s="296"/>
      <c r="X494" s="152">
        <v>0</v>
      </c>
      <c r="AB494" s="296">
        <v>0</v>
      </c>
      <c r="AC494" s="296"/>
      <c r="AD494" s="296"/>
    </row>
    <row r="495" spans="2:30" ht="3.75" hidden="1" customHeight="1" x14ac:dyDescent="0.2"/>
    <row r="496" spans="2:30" ht="3" hidden="1" customHeight="1" x14ac:dyDescent="0.2">
      <c r="U496" s="288">
        <v>0</v>
      </c>
      <c r="V496" s="288"/>
      <c r="X496" s="288">
        <v>0</v>
      </c>
      <c r="AB496" s="289">
        <v>0</v>
      </c>
      <c r="AC496" s="289"/>
      <c r="AD496" s="289"/>
    </row>
    <row r="497" spans="2:30" ht="6.75" hidden="1" customHeight="1" x14ac:dyDescent="0.2">
      <c r="P497" s="290" t="s">
        <v>298</v>
      </c>
      <c r="Q497" s="290"/>
      <c r="R497" s="290"/>
      <c r="S497" s="290"/>
      <c r="U497" s="288"/>
      <c r="V497" s="288"/>
      <c r="X497" s="288"/>
      <c r="AB497" s="289"/>
      <c r="AC497" s="289"/>
      <c r="AD497" s="289"/>
    </row>
    <row r="498" spans="2:30" ht="6" hidden="1" customHeight="1" x14ac:dyDescent="0.2">
      <c r="P498" s="290"/>
      <c r="Q498" s="290"/>
      <c r="R498" s="290"/>
      <c r="S498" s="290"/>
    </row>
    <row r="499" spans="2:30" ht="9" hidden="1" customHeight="1" x14ac:dyDescent="0.2">
      <c r="P499" s="283" t="s">
        <v>299</v>
      </c>
      <c r="Q499" s="283"/>
      <c r="R499" s="283"/>
      <c r="S499" s="283"/>
      <c r="U499" s="291">
        <v>0</v>
      </c>
      <c r="V499" s="291"/>
      <c r="X499" s="153">
        <v>0</v>
      </c>
      <c r="AB499" s="291">
        <v>0</v>
      </c>
      <c r="AC499" s="291"/>
      <c r="AD499" s="291"/>
    </row>
    <row r="500" spans="2:30" ht="3" hidden="1" customHeight="1" x14ac:dyDescent="0.2"/>
    <row r="501" spans="2:30" ht="2.25" hidden="1" customHeight="1" x14ac:dyDescent="0.2"/>
    <row r="502" spans="2:30" ht="9" hidden="1" customHeight="1" x14ac:dyDescent="0.2">
      <c r="B502" s="284" t="s">
        <v>413</v>
      </c>
      <c r="C502" s="284"/>
      <c r="D502" s="284"/>
      <c r="E502" s="284"/>
      <c r="F502" s="284"/>
      <c r="G502" s="284" t="s">
        <v>414</v>
      </c>
      <c r="H502" s="284"/>
      <c r="I502" s="284"/>
      <c r="J502" s="284"/>
      <c r="K502" s="284"/>
      <c r="L502" s="284"/>
      <c r="M502" s="284"/>
      <c r="N502" s="284"/>
      <c r="O502" s="284"/>
      <c r="P502" s="284"/>
    </row>
    <row r="503" spans="2:30" ht="1.5" hidden="1" customHeight="1" x14ac:dyDescent="0.2"/>
    <row r="504" spans="2:30" ht="13.5" hidden="1" customHeight="1" x14ac:dyDescent="0.2">
      <c r="P504" s="290" t="s">
        <v>297</v>
      </c>
      <c r="Q504" s="290"/>
      <c r="R504" s="290"/>
      <c r="S504" s="290"/>
      <c r="U504" s="296">
        <v>0</v>
      </c>
      <c r="V504" s="296"/>
      <c r="X504" s="152">
        <v>0</v>
      </c>
      <c r="AB504" s="296">
        <v>0</v>
      </c>
      <c r="AC504" s="296"/>
      <c r="AD504" s="296"/>
    </row>
    <row r="505" spans="2:30" ht="3.75" hidden="1" customHeight="1" x14ac:dyDescent="0.2"/>
    <row r="506" spans="2:30" ht="3" hidden="1" customHeight="1" x14ac:dyDescent="0.2">
      <c r="U506" s="288">
        <v>0</v>
      </c>
      <c r="V506" s="288"/>
      <c r="X506" s="288">
        <v>0</v>
      </c>
      <c r="AB506" s="289">
        <v>0</v>
      </c>
      <c r="AC506" s="289"/>
      <c r="AD506" s="289"/>
    </row>
    <row r="507" spans="2:30" ht="6.75" hidden="1" customHeight="1" x14ac:dyDescent="0.2">
      <c r="P507" s="290" t="s">
        <v>298</v>
      </c>
      <c r="Q507" s="290"/>
      <c r="R507" s="290"/>
      <c r="S507" s="290"/>
      <c r="U507" s="288"/>
      <c r="V507" s="288"/>
      <c r="X507" s="288"/>
      <c r="AB507" s="289"/>
      <c r="AC507" s="289"/>
      <c r="AD507" s="289"/>
    </row>
    <row r="508" spans="2:30" ht="6" hidden="1" customHeight="1" x14ac:dyDescent="0.2">
      <c r="P508" s="290"/>
      <c r="Q508" s="290"/>
      <c r="R508" s="290"/>
      <c r="S508" s="290"/>
    </row>
    <row r="509" spans="2:30" ht="9" hidden="1" customHeight="1" x14ac:dyDescent="0.2">
      <c r="P509" s="283" t="s">
        <v>299</v>
      </c>
      <c r="Q509" s="283"/>
      <c r="R509" s="283"/>
      <c r="S509" s="283"/>
      <c r="U509" s="291">
        <v>0</v>
      </c>
      <c r="V509" s="291"/>
      <c r="X509" s="153">
        <v>0</v>
      </c>
      <c r="AB509" s="291">
        <v>0</v>
      </c>
      <c r="AC509" s="291"/>
      <c r="AD509" s="291"/>
    </row>
    <row r="510" spans="2:30" ht="2.25" hidden="1" customHeight="1" x14ac:dyDescent="0.2"/>
    <row r="511" spans="2:30" ht="13.5" hidden="1" customHeight="1" x14ac:dyDescent="0.2">
      <c r="B511" s="283" t="s">
        <v>300</v>
      </c>
      <c r="C511" s="283"/>
      <c r="G511" s="284" t="s">
        <v>301</v>
      </c>
      <c r="H511" s="284"/>
      <c r="I511" s="284"/>
      <c r="J511" s="284"/>
      <c r="K511" s="284"/>
      <c r="U511" s="285">
        <v>38816337</v>
      </c>
      <c r="V511" s="285"/>
      <c r="X511" s="154">
        <v>0</v>
      </c>
      <c r="AB511" s="285">
        <v>38816337</v>
      </c>
      <c r="AC511" s="285"/>
      <c r="AD511" s="285"/>
    </row>
    <row r="512" spans="2:30" ht="3" hidden="1" customHeight="1" x14ac:dyDescent="0.2"/>
    <row r="513" spans="2:30" ht="1.5" hidden="1" customHeight="1" x14ac:dyDescent="0.2"/>
    <row r="514" spans="2:30" ht="13.5" hidden="1" customHeight="1" x14ac:dyDescent="0.2">
      <c r="P514" s="290" t="s">
        <v>297</v>
      </c>
      <c r="Q514" s="290"/>
      <c r="R514" s="290"/>
      <c r="S514" s="290"/>
      <c r="U514" s="296">
        <v>0</v>
      </c>
      <c r="V514" s="296"/>
      <c r="X514" s="152">
        <v>0</v>
      </c>
      <c r="AB514" s="296">
        <v>0</v>
      </c>
      <c r="AC514" s="296"/>
      <c r="AD514" s="296"/>
    </row>
    <row r="515" spans="2:30" ht="3.75" hidden="1" customHeight="1" x14ac:dyDescent="0.2"/>
    <row r="516" spans="2:30" ht="3" hidden="1" customHeight="1" x14ac:dyDescent="0.2">
      <c r="U516" s="288">
        <v>0</v>
      </c>
      <c r="V516" s="288"/>
      <c r="X516" s="288">
        <v>0</v>
      </c>
      <c r="AB516" s="289">
        <v>0</v>
      </c>
      <c r="AC516" s="289"/>
      <c r="AD516" s="289"/>
    </row>
    <row r="517" spans="2:30" ht="6.75" hidden="1" customHeight="1" x14ac:dyDescent="0.2">
      <c r="P517" s="290" t="s">
        <v>298</v>
      </c>
      <c r="Q517" s="290"/>
      <c r="R517" s="290"/>
      <c r="S517" s="290"/>
      <c r="U517" s="288"/>
      <c r="V517" s="288"/>
      <c r="X517" s="288"/>
      <c r="AB517" s="289"/>
      <c r="AC517" s="289"/>
      <c r="AD517" s="289"/>
    </row>
    <row r="518" spans="2:30" ht="6" hidden="1" customHeight="1" x14ac:dyDescent="0.2">
      <c r="P518" s="290"/>
      <c r="Q518" s="290"/>
      <c r="R518" s="290"/>
      <c r="S518" s="290"/>
    </row>
    <row r="519" spans="2:30" ht="9" hidden="1" customHeight="1" x14ac:dyDescent="0.2">
      <c r="P519" s="283" t="s">
        <v>299</v>
      </c>
      <c r="Q519" s="283"/>
      <c r="R519" s="283"/>
      <c r="S519" s="283"/>
      <c r="U519" s="291">
        <v>0</v>
      </c>
      <c r="V519" s="291"/>
      <c r="X519" s="153">
        <v>0</v>
      </c>
      <c r="AB519" s="291">
        <v>0</v>
      </c>
      <c r="AC519" s="291"/>
      <c r="AD519" s="291"/>
    </row>
    <row r="520" spans="2:30" ht="3" hidden="1" customHeight="1" x14ac:dyDescent="0.2"/>
    <row r="521" spans="2:30" ht="2.25" hidden="1" customHeight="1" x14ac:dyDescent="0.2"/>
    <row r="522" spans="2:30" ht="9" hidden="1" customHeight="1" x14ac:dyDescent="0.2">
      <c r="B522" s="284" t="s">
        <v>415</v>
      </c>
      <c r="C522" s="284"/>
      <c r="D522" s="284"/>
      <c r="E522" s="284"/>
      <c r="F522" s="284"/>
      <c r="G522" s="284" t="s">
        <v>33</v>
      </c>
      <c r="H522" s="284"/>
      <c r="I522" s="284"/>
      <c r="J522" s="284"/>
      <c r="K522" s="284"/>
      <c r="L522" s="284"/>
      <c r="M522" s="284"/>
      <c r="N522" s="284"/>
      <c r="O522" s="284"/>
      <c r="P522" s="284"/>
    </row>
    <row r="523" spans="2:30" ht="1.5" hidden="1" customHeight="1" x14ac:dyDescent="0.2"/>
    <row r="524" spans="2:30" ht="13.5" hidden="1" customHeight="1" x14ac:dyDescent="0.2">
      <c r="P524" s="290" t="s">
        <v>297</v>
      </c>
      <c r="Q524" s="290"/>
      <c r="R524" s="290"/>
      <c r="S524" s="290"/>
      <c r="U524" s="296">
        <v>0</v>
      </c>
      <c r="V524" s="296"/>
      <c r="X524" s="152">
        <v>0</v>
      </c>
      <c r="AB524" s="296">
        <v>0</v>
      </c>
      <c r="AC524" s="296"/>
      <c r="AD524" s="296"/>
    </row>
    <row r="525" spans="2:30" ht="3.75" hidden="1" customHeight="1" x14ac:dyDescent="0.2"/>
    <row r="526" spans="2:30" ht="3" hidden="1" customHeight="1" x14ac:dyDescent="0.2">
      <c r="U526" s="288">
        <v>0</v>
      </c>
      <c r="V526" s="288"/>
      <c r="X526" s="288">
        <v>0</v>
      </c>
      <c r="AB526" s="289">
        <v>0</v>
      </c>
      <c r="AC526" s="289"/>
      <c r="AD526" s="289"/>
    </row>
    <row r="527" spans="2:30" ht="6.75" hidden="1" customHeight="1" x14ac:dyDescent="0.2">
      <c r="P527" s="290" t="s">
        <v>298</v>
      </c>
      <c r="Q527" s="290"/>
      <c r="R527" s="290"/>
      <c r="S527" s="290"/>
      <c r="U527" s="288"/>
      <c r="V527" s="288"/>
      <c r="X527" s="288"/>
      <c r="AB527" s="289"/>
      <c r="AC527" s="289"/>
      <c r="AD527" s="289"/>
    </row>
    <row r="528" spans="2:30" ht="6" hidden="1" customHeight="1" x14ac:dyDescent="0.2">
      <c r="P528" s="290"/>
      <c r="Q528" s="290"/>
      <c r="R528" s="290"/>
      <c r="S528" s="290"/>
    </row>
    <row r="529" spans="2:30" ht="9" hidden="1" customHeight="1" x14ac:dyDescent="0.2">
      <c r="P529" s="283" t="s">
        <v>299</v>
      </c>
      <c r="Q529" s="283"/>
      <c r="R529" s="283"/>
      <c r="S529" s="283"/>
      <c r="U529" s="291">
        <v>0</v>
      </c>
      <c r="V529" s="291"/>
      <c r="X529" s="153">
        <v>0</v>
      </c>
      <c r="AB529" s="291">
        <v>0</v>
      </c>
      <c r="AC529" s="291"/>
      <c r="AD529" s="291"/>
    </row>
    <row r="530" spans="2:30" ht="3" hidden="1" customHeight="1" x14ac:dyDescent="0.2"/>
    <row r="531" spans="2:30" ht="2.25" hidden="1" customHeight="1" x14ac:dyDescent="0.2"/>
    <row r="532" spans="2:30" ht="9" hidden="1" customHeight="1" x14ac:dyDescent="0.2">
      <c r="B532" s="284" t="s">
        <v>416</v>
      </c>
      <c r="C532" s="284"/>
      <c r="D532" s="284"/>
      <c r="E532" s="284"/>
      <c r="F532" s="284"/>
      <c r="G532" s="284" t="s">
        <v>417</v>
      </c>
      <c r="H532" s="284"/>
      <c r="I532" s="284"/>
      <c r="J532" s="284"/>
      <c r="K532" s="284"/>
      <c r="L532" s="284"/>
      <c r="M532" s="284"/>
      <c r="N532" s="284"/>
      <c r="O532" s="284"/>
      <c r="P532" s="284"/>
    </row>
    <row r="533" spans="2:30" ht="1.5" hidden="1" customHeight="1" x14ac:dyDescent="0.2"/>
    <row r="534" spans="2:30" ht="13.5" hidden="1" customHeight="1" x14ac:dyDescent="0.2">
      <c r="P534" s="290" t="s">
        <v>297</v>
      </c>
      <c r="Q534" s="290"/>
      <c r="R534" s="290"/>
      <c r="S534" s="290"/>
      <c r="U534" s="296">
        <v>0</v>
      </c>
      <c r="V534" s="296"/>
      <c r="X534" s="152">
        <v>0</v>
      </c>
      <c r="AB534" s="296">
        <v>0</v>
      </c>
      <c r="AC534" s="296"/>
      <c r="AD534" s="296"/>
    </row>
    <row r="535" spans="2:30" ht="3.75" hidden="1" customHeight="1" x14ac:dyDescent="0.2"/>
    <row r="536" spans="2:30" ht="3" hidden="1" customHeight="1" x14ac:dyDescent="0.2">
      <c r="U536" s="288">
        <v>0</v>
      </c>
      <c r="V536" s="288"/>
      <c r="X536" s="288">
        <v>0</v>
      </c>
      <c r="AB536" s="289">
        <v>0</v>
      </c>
      <c r="AC536" s="289"/>
      <c r="AD536" s="289"/>
    </row>
    <row r="537" spans="2:30" ht="6.75" hidden="1" customHeight="1" x14ac:dyDescent="0.2">
      <c r="P537" s="290" t="s">
        <v>298</v>
      </c>
      <c r="Q537" s="290"/>
      <c r="R537" s="290"/>
      <c r="S537" s="290"/>
      <c r="U537" s="288"/>
      <c r="V537" s="288"/>
      <c r="X537" s="288"/>
      <c r="AB537" s="289"/>
      <c r="AC537" s="289"/>
      <c r="AD537" s="289"/>
    </row>
    <row r="538" spans="2:30" ht="6" hidden="1" customHeight="1" x14ac:dyDescent="0.2">
      <c r="P538" s="290"/>
      <c r="Q538" s="290"/>
      <c r="R538" s="290"/>
      <c r="S538" s="290"/>
    </row>
    <row r="539" spans="2:30" ht="9" hidden="1" customHeight="1" x14ac:dyDescent="0.2">
      <c r="P539" s="283" t="s">
        <v>299</v>
      </c>
      <c r="Q539" s="283"/>
      <c r="R539" s="283"/>
      <c r="S539" s="283"/>
      <c r="U539" s="291">
        <v>0</v>
      </c>
      <c r="V539" s="291"/>
      <c r="X539" s="153">
        <v>0</v>
      </c>
      <c r="AB539" s="291">
        <v>0</v>
      </c>
      <c r="AC539" s="291"/>
      <c r="AD539" s="291"/>
    </row>
    <row r="540" spans="2:30" ht="3" hidden="1" customHeight="1" x14ac:dyDescent="0.2"/>
    <row r="541" spans="2:30" ht="2.25" hidden="1" customHeight="1" x14ac:dyDescent="0.2"/>
    <row r="542" spans="2:30" ht="9" hidden="1" customHeight="1" x14ac:dyDescent="0.2">
      <c r="B542" s="284" t="s">
        <v>418</v>
      </c>
      <c r="C542" s="284"/>
      <c r="D542" s="284"/>
      <c r="E542" s="284"/>
      <c r="F542" s="284"/>
      <c r="G542" s="284" t="s">
        <v>419</v>
      </c>
      <c r="H542" s="284"/>
      <c r="I542" s="284"/>
      <c r="J542" s="284"/>
      <c r="K542" s="284"/>
      <c r="L542" s="284"/>
      <c r="M542" s="284"/>
      <c r="N542" s="284"/>
      <c r="O542" s="284"/>
      <c r="P542" s="284"/>
    </row>
    <row r="543" spans="2:30" ht="1.5" hidden="1" customHeight="1" x14ac:dyDescent="0.2"/>
    <row r="544" spans="2:30" ht="13.5" hidden="1" customHeight="1" x14ac:dyDescent="0.2">
      <c r="P544" s="290" t="s">
        <v>297</v>
      </c>
      <c r="Q544" s="290"/>
      <c r="R544" s="290"/>
      <c r="S544" s="290"/>
      <c r="U544" s="296">
        <v>0</v>
      </c>
      <c r="V544" s="296"/>
      <c r="X544" s="152">
        <v>0</v>
      </c>
      <c r="AB544" s="296">
        <v>0</v>
      </c>
      <c r="AC544" s="296"/>
      <c r="AD544" s="296"/>
    </row>
    <row r="545" spans="2:30" ht="3.75" hidden="1" customHeight="1" x14ac:dyDescent="0.2"/>
    <row r="546" spans="2:30" ht="3" hidden="1" customHeight="1" x14ac:dyDescent="0.2">
      <c r="U546" s="288">
        <v>0</v>
      </c>
      <c r="V546" s="288"/>
      <c r="X546" s="288">
        <v>0</v>
      </c>
      <c r="AB546" s="289">
        <v>0</v>
      </c>
      <c r="AC546" s="289"/>
      <c r="AD546" s="289"/>
    </row>
    <row r="547" spans="2:30" ht="6.75" hidden="1" customHeight="1" x14ac:dyDescent="0.2">
      <c r="P547" s="290" t="s">
        <v>298</v>
      </c>
      <c r="Q547" s="290"/>
      <c r="R547" s="290"/>
      <c r="S547" s="290"/>
      <c r="U547" s="288"/>
      <c r="V547" s="288"/>
      <c r="X547" s="288"/>
      <c r="AB547" s="289"/>
      <c r="AC547" s="289"/>
      <c r="AD547" s="289"/>
    </row>
    <row r="548" spans="2:30" ht="6" hidden="1" customHeight="1" x14ac:dyDescent="0.2">
      <c r="P548" s="290"/>
      <c r="Q548" s="290"/>
      <c r="R548" s="290"/>
      <c r="S548" s="290"/>
    </row>
    <row r="549" spans="2:30" ht="9" hidden="1" customHeight="1" x14ac:dyDescent="0.2">
      <c r="P549" s="283" t="s">
        <v>299</v>
      </c>
      <c r="Q549" s="283"/>
      <c r="R549" s="283"/>
      <c r="S549" s="283"/>
      <c r="U549" s="291">
        <v>0</v>
      </c>
      <c r="V549" s="291"/>
      <c r="X549" s="153">
        <v>0</v>
      </c>
      <c r="AB549" s="291">
        <v>0</v>
      </c>
      <c r="AC549" s="291"/>
      <c r="AD549" s="291"/>
    </row>
    <row r="550" spans="2:30" ht="3" hidden="1" customHeight="1" x14ac:dyDescent="0.2"/>
    <row r="551" spans="2:30" ht="2.25" hidden="1" customHeight="1" x14ac:dyDescent="0.2"/>
    <row r="552" spans="2:30" ht="9" hidden="1" customHeight="1" x14ac:dyDescent="0.2">
      <c r="B552" s="284" t="s">
        <v>420</v>
      </c>
      <c r="C552" s="284"/>
      <c r="D552" s="284"/>
      <c r="E552" s="284"/>
      <c r="F552" s="284"/>
      <c r="G552" s="284" t="s">
        <v>421</v>
      </c>
      <c r="H552" s="284"/>
      <c r="I552" s="284"/>
      <c r="J552" s="284"/>
      <c r="K552" s="284"/>
      <c r="L552" s="284"/>
      <c r="M552" s="284"/>
      <c r="N552" s="284"/>
      <c r="O552" s="284"/>
      <c r="P552" s="284"/>
    </row>
    <row r="553" spans="2:30" ht="1.5" hidden="1" customHeight="1" x14ac:dyDescent="0.2"/>
    <row r="554" spans="2:30" ht="13.5" hidden="1" customHeight="1" x14ac:dyDescent="0.2">
      <c r="P554" s="290" t="s">
        <v>297</v>
      </c>
      <c r="Q554" s="290"/>
      <c r="R554" s="290"/>
      <c r="S554" s="290"/>
      <c r="U554" s="296">
        <v>0</v>
      </c>
      <c r="V554" s="296"/>
      <c r="X554" s="152">
        <v>0</v>
      </c>
      <c r="AB554" s="296">
        <v>0</v>
      </c>
      <c r="AC554" s="296"/>
      <c r="AD554" s="296"/>
    </row>
    <row r="555" spans="2:30" ht="3.75" hidden="1" customHeight="1" x14ac:dyDescent="0.2"/>
    <row r="556" spans="2:30" ht="3" hidden="1" customHeight="1" x14ac:dyDescent="0.2">
      <c r="U556" s="288">
        <v>0</v>
      </c>
      <c r="V556" s="288"/>
      <c r="X556" s="288">
        <v>0</v>
      </c>
      <c r="AB556" s="289">
        <v>0</v>
      </c>
      <c r="AC556" s="289"/>
      <c r="AD556" s="289"/>
    </row>
    <row r="557" spans="2:30" ht="6.75" hidden="1" customHeight="1" x14ac:dyDescent="0.2">
      <c r="P557" s="290" t="s">
        <v>298</v>
      </c>
      <c r="Q557" s="290"/>
      <c r="R557" s="290"/>
      <c r="S557" s="290"/>
      <c r="U557" s="288"/>
      <c r="V557" s="288"/>
      <c r="X557" s="288"/>
      <c r="AB557" s="289"/>
      <c r="AC557" s="289"/>
      <c r="AD557" s="289"/>
    </row>
    <row r="558" spans="2:30" ht="6" hidden="1" customHeight="1" x14ac:dyDescent="0.2">
      <c r="P558" s="290"/>
      <c r="Q558" s="290"/>
      <c r="R558" s="290"/>
      <c r="S558" s="290"/>
    </row>
    <row r="559" spans="2:30" ht="9" hidden="1" customHeight="1" x14ac:dyDescent="0.2">
      <c r="P559" s="283" t="s">
        <v>299</v>
      </c>
      <c r="Q559" s="283"/>
      <c r="R559" s="283"/>
      <c r="S559" s="283"/>
      <c r="U559" s="291">
        <v>0</v>
      </c>
      <c r="V559" s="291"/>
      <c r="X559" s="153">
        <v>0</v>
      </c>
      <c r="AB559" s="291">
        <v>0</v>
      </c>
      <c r="AC559" s="291"/>
      <c r="AD559" s="291"/>
    </row>
    <row r="560" spans="2:30" ht="3" hidden="1" customHeight="1" x14ac:dyDescent="0.2"/>
    <row r="561" spans="2:30" ht="2.25" hidden="1" customHeight="1" x14ac:dyDescent="0.2"/>
    <row r="562" spans="2:30" ht="9" hidden="1" customHeight="1" x14ac:dyDescent="0.2">
      <c r="B562" s="284" t="s">
        <v>422</v>
      </c>
      <c r="C562" s="284"/>
      <c r="D562" s="284"/>
      <c r="E562" s="284"/>
      <c r="F562" s="284"/>
      <c r="G562" s="284" t="s">
        <v>423</v>
      </c>
      <c r="H562" s="284"/>
      <c r="I562" s="284"/>
      <c r="J562" s="284"/>
      <c r="K562" s="284"/>
      <c r="L562" s="284"/>
      <c r="M562" s="284"/>
      <c r="N562" s="284"/>
      <c r="O562" s="284"/>
      <c r="P562" s="284"/>
    </row>
    <row r="563" spans="2:30" ht="1.5" hidden="1" customHeight="1" x14ac:dyDescent="0.2"/>
    <row r="564" spans="2:30" ht="13.5" hidden="1" customHeight="1" x14ac:dyDescent="0.2">
      <c r="P564" s="290" t="s">
        <v>297</v>
      </c>
      <c r="Q564" s="290"/>
      <c r="R564" s="290"/>
      <c r="S564" s="290"/>
      <c r="U564" s="296">
        <v>0</v>
      </c>
      <c r="V564" s="296"/>
      <c r="X564" s="152">
        <v>0</v>
      </c>
      <c r="AB564" s="296">
        <v>0</v>
      </c>
      <c r="AC564" s="296"/>
      <c r="AD564" s="296"/>
    </row>
    <row r="565" spans="2:30" ht="3.75" hidden="1" customHeight="1" x14ac:dyDescent="0.2"/>
    <row r="566" spans="2:30" ht="3" hidden="1" customHeight="1" x14ac:dyDescent="0.2">
      <c r="U566" s="288">
        <v>0</v>
      </c>
      <c r="V566" s="288"/>
      <c r="X566" s="288">
        <v>0</v>
      </c>
      <c r="AB566" s="289">
        <v>0</v>
      </c>
      <c r="AC566" s="289"/>
      <c r="AD566" s="289"/>
    </row>
    <row r="567" spans="2:30" ht="6.75" hidden="1" customHeight="1" x14ac:dyDescent="0.2">
      <c r="P567" s="290" t="s">
        <v>298</v>
      </c>
      <c r="Q567" s="290"/>
      <c r="R567" s="290"/>
      <c r="S567" s="290"/>
      <c r="U567" s="288"/>
      <c r="V567" s="288"/>
      <c r="X567" s="288"/>
      <c r="AB567" s="289"/>
      <c r="AC567" s="289"/>
      <c r="AD567" s="289"/>
    </row>
    <row r="568" spans="2:30" ht="6" hidden="1" customHeight="1" x14ac:dyDescent="0.2">
      <c r="P568" s="290"/>
      <c r="Q568" s="290"/>
      <c r="R568" s="290"/>
      <c r="S568" s="290"/>
    </row>
    <row r="569" spans="2:30" ht="9" hidden="1" customHeight="1" x14ac:dyDescent="0.2">
      <c r="P569" s="283" t="s">
        <v>299</v>
      </c>
      <c r="Q569" s="283"/>
      <c r="R569" s="283"/>
      <c r="S569" s="283"/>
      <c r="U569" s="291">
        <v>0</v>
      </c>
      <c r="V569" s="291"/>
      <c r="X569" s="153">
        <v>0</v>
      </c>
      <c r="AB569" s="291">
        <v>0</v>
      </c>
      <c r="AC569" s="291"/>
      <c r="AD569" s="291"/>
    </row>
    <row r="570" spans="2:30" ht="3" hidden="1" customHeight="1" x14ac:dyDescent="0.2"/>
    <row r="571" spans="2:30" ht="2.25" hidden="1" customHeight="1" x14ac:dyDescent="0.2"/>
    <row r="572" spans="2:30" ht="9" hidden="1" customHeight="1" x14ac:dyDescent="0.2">
      <c r="B572" s="284" t="s">
        <v>424</v>
      </c>
      <c r="C572" s="284"/>
      <c r="D572" s="284"/>
      <c r="E572" s="284"/>
      <c r="F572" s="284"/>
      <c r="G572" s="284" t="s">
        <v>425</v>
      </c>
      <c r="H572" s="284"/>
      <c r="I572" s="284"/>
      <c r="J572" s="284"/>
      <c r="K572" s="284"/>
      <c r="L572" s="284"/>
      <c r="M572" s="284"/>
      <c r="N572" s="284"/>
      <c r="O572" s="284"/>
      <c r="P572" s="284"/>
    </row>
    <row r="573" spans="2:30" ht="1.5" hidden="1" customHeight="1" x14ac:dyDescent="0.2"/>
    <row r="574" spans="2:30" ht="13.5" hidden="1" customHeight="1" x14ac:dyDescent="0.2">
      <c r="P574" s="290" t="s">
        <v>297</v>
      </c>
      <c r="Q574" s="290"/>
      <c r="R574" s="290"/>
      <c r="S574" s="290"/>
      <c r="U574" s="296">
        <v>0</v>
      </c>
      <c r="V574" s="296"/>
      <c r="X574" s="152">
        <v>0</v>
      </c>
      <c r="AB574" s="296">
        <v>0</v>
      </c>
      <c r="AC574" s="296"/>
      <c r="AD574" s="296"/>
    </row>
    <row r="575" spans="2:30" ht="3.75" hidden="1" customHeight="1" x14ac:dyDescent="0.2"/>
    <row r="576" spans="2:30" ht="3" hidden="1" customHeight="1" x14ac:dyDescent="0.2">
      <c r="U576" s="288">
        <v>0</v>
      </c>
      <c r="V576" s="288"/>
      <c r="X576" s="288">
        <v>0</v>
      </c>
      <c r="AB576" s="289">
        <v>0</v>
      </c>
      <c r="AC576" s="289"/>
      <c r="AD576" s="289"/>
    </row>
    <row r="577" spans="2:30" ht="6.75" hidden="1" customHeight="1" x14ac:dyDescent="0.2">
      <c r="P577" s="290" t="s">
        <v>298</v>
      </c>
      <c r="Q577" s="290"/>
      <c r="R577" s="290"/>
      <c r="S577" s="290"/>
      <c r="U577" s="288"/>
      <c r="V577" s="288"/>
      <c r="X577" s="288"/>
      <c r="AB577" s="289"/>
      <c r="AC577" s="289"/>
      <c r="AD577" s="289"/>
    </row>
    <row r="578" spans="2:30" ht="6" hidden="1" customHeight="1" x14ac:dyDescent="0.2">
      <c r="P578" s="290"/>
      <c r="Q578" s="290"/>
      <c r="R578" s="290"/>
      <c r="S578" s="290"/>
    </row>
    <row r="579" spans="2:30" ht="9" hidden="1" customHeight="1" x14ac:dyDescent="0.2">
      <c r="P579" s="283" t="s">
        <v>299</v>
      </c>
      <c r="Q579" s="283"/>
      <c r="R579" s="283"/>
      <c r="S579" s="283"/>
      <c r="U579" s="291">
        <v>0</v>
      </c>
      <c r="V579" s="291"/>
      <c r="X579" s="153">
        <v>0</v>
      </c>
      <c r="AB579" s="291">
        <v>0</v>
      </c>
      <c r="AC579" s="291"/>
      <c r="AD579" s="291"/>
    </row>
    <row r="580" spans="2:30" ht="3" hidden="1" customHeight="1" x14ac:dyDescent="0.2"/>
    <row r="581" spans="2:30" ht="2.25" hidden="1" customHeight="1" x14ac:dyDescent="0.2"/>
    <row r="582" spans="2:30" ht="9" hidden="1" customHeight="1" x14ac:dyDescent="0.2">
      <c r="B582" s="284" t="s">
        <v>426</v>
      </c>
      <c r="C582" s="284"/>
      <c r="D582" s="284"/>
      <c r="E582" s="284"/>
      <c r="F582" s="284"/>
      <c r="G582" s="284" t="s">
        <v>427</v>
      </c>
      <c r="H582" s="284"/>
      <c r="I582" s="284"/>
      <c r="J582" s="284"/>
      <c r="K582" s="284"/>
      <c r="L582" s="284"/>
      <c r="M582" s="284"/>
      <c r="N582" s="284"/>
      <c r="O582" s="284"/>
      <c r="P582" s="284"/>
    </row>
    <row r="583" spans="2:30" ht="1.5" hidden="1" customHeight="1" x14ac:dyDescent="0.2"/>
    <row r="584" spans="2:30" ht="13.5" hidden="1" customHeight="1" x14ac:dyDescent="0.2">
      <c r="P584" s="290" t="s">
        <v>297</v>
      </c>
      <c r="Q584" s="290"/>
      <c r="R584" s="290"/>
      <c r="S584" s="290"/>
      <c r="U584" s="296">
        <v>0</v>
      </c>
      <c r="V584" s="296"/>
      <c r="X584" s="152">
        <v>0</v>
      </c>
      <c r="AB584" s="296">
        <v>0</v>
      </c>
      <c r="AC584" s="296"/>
      <c r="AD584" s="296"/>
    </row>
    <row r="585" spans="2:30" ht="3.75" hidden="1" customHeight="1" x14ac:dyDescent="0.2"/>
    <row r="586" spans="2:30" ht="3" hidden="1" customHeight="1" x14ac:dyDescent="0.2">
      <c r="U586" s="288">
        <v>0</v>
      </c>
      <c r="V586" s="288"/>
      <c r="X586" s="288">
        <v>0</v>
      </c>
      <c r="AB586" s="289">
        <v>0</v>
      </c>
      <c r="AC586" s="289"/>
      <c r="AD586" s="289"/>
    </row>
    <row r="587" spans="2:30" ht="6.75" hidden="1" customHeight="1" x14ac:dyDescent="0.2">
      <c r="P587" s="290" t="s">
        <v>298</v>
      </c>
      <c r="Q587" s="290"/>
      <c r="R587" s="290"/>
      <c r="S587" s="290"/>
      <c r="U587" s="288"/>
      <c r="V587" s="288"/>
      <c r="X587" s="288"/>
      <c r="AB587" s="289"/>
      <c r="AC587" s="289"/>
      <c r="AD587" s="289"/>
    </row>
    <row r="588" spans="2:30" ht="6" hidden="1" customHeight="1" x14ac:dyDescent="0.2">
      <c r="P588" s="290"/>
      <c r="Q588" s="290"/>
      <c r="R588" s="290"/>
      <c r="S588" s="290"/>
    </row>
    <row r="589" spans="2:30" ht="9" hidden="1" customHeight="1" x14ac:dyDescent="0.2">
      <c r="P589" s="283" t="s">
        <v>299</v>
      </c>
      <c r="Q589" s="283"/>
      <c r="R589" s="283"/>
      <c r="S589" s="283"/>
      <c r="U589" s="291">
        <v>0</v>
      </c>
      <c r="V589" s="291"/>
      <c r="X589" s="153">
        <v>0</v>
      </c>
      <c r="AB589" s="291">
        <v>0</v>
      </c>
      <c r="AC589" s="291"/>
      <c r="AD589" s="291"/>
    </row>
    <row r="590" spans="2:30" ht="3" hidden="1" customHeight="1" x14ac:dyDescent="0.2"/>
    <row r="591" spans="2:30" ht="13.5" hidden="1" customHeight="1" x14ac:dyDescent="0.2">
      <c r="P591" s="290" t="s">
        <v>297</v>
      </c>
      <c r="Q591" s="290"/>
      <c r="R591" s="290"/>
      <c r="S591" s="290"/>
      <c r="U591" s="296">
        <v>0</v>
      </c>
      <c r="V591" s="296"/>
      <c r="X591" s="152">
        <v>0</v>
      </c>
      <c r="AB591" s="296">
        <v>0</v>
      </c>
      <c r="AC591" s="296"/>
      <c r="AD591" s="296"/>
    </row>
    <row r="592" spans="2:30" ht="3.75" hidden="1" customHeight="1" x14ac:dyDescent="0.2"/>
    <row r="593" spans="2:30" ht="3" hidden="1" customHeight="1" x14ac:dyDescent="0.2">
      <c r="U593" s="288">
        <v>0</v>
      </c>
      <c r="V593" s="288"/>
      <c r="X593" s="288">
        <v>0</v>
      </c>
      <c r="AB593" s="289">
        <v>0</v>
      </c>
      <c r="AC593" s="289"/>
      <c r="AD593" s="289"/>
    </row>
    <row r="594" spans="2:30" ht="6.75" hidden="1" customHeight="1" x14ac:dyDescent="0.2">
      <c r="P594" s="290" t="s">
        <v>298</v>
      </c>
      <c r="Q594" s="290"/>
      <c r="R594" s="290"/>
      <c r="S594" s="290"/>
      <c r="U594" s="288"/>
      <c r="V594" s="288"/>
      <c r="X594" s="288"/>
      <c r="AB594" s="289"/>
      <c r="AC594" s="289"/>
      <c r="AD594" s="289"/>
    </row>
    <row r="595" spans="2:30" ht="6" hidden="1" customHeight="1" x14ac:dyDescent="0.2">
      <c r="P595" s="290"/>
      <c r="Q595" s="290"/>
      <c r="R595" s="290"/>
      <c r="S595" s="290"/>
    </row>
    <row r="596" spans="2:30" ht="9" hidden="1" customHeight="1" x14ac:dyDescent="0.2">
      <c r="P596" s="283" t="s">
        <v>299</v>
      </c>
      <c r="Q596" s="283"/>
      <c r="R596" s="283"/>
      <c r="S596" s="283"/>
      <c r="U596" s="291">
        <v>0</v>
      </c>
      <c r="V596" s="291"/>
      <c r="X596" s="153">
        <v>0</v>
      </c>
      <c r="AB596" s="291">
        <v>0</v>
      </c>
      <c r="AC596" s="291"/>
      <c r="AD596" s="291"/>
    </row>
    <row r="597" spans="2:30" ht="3" customHeight="1" x14ac:dyDescent="0.2"/>
    <row r="598" spans="2:30" ht="2.25" customHeight="1" x14ac:dyDescent="0.2"/>
    <row r="599" spans="2:30" ht="9" customHeight="1" x14ac:dyDescent="0.2">
      <c r="B599" s="284" t="s">
        <v>428</v>
      </c>
      <c r="C599" s="284"/>
      <c r="D599" s="284"/>
      <c r="E599" s="284"/>
      <c r="F599" s="284"/>
      <c r="G599" s="284" t="s">
        <v>35</v>
      </c>
      <c r="H599" s="284"/>
      <c r="I599" s="284"/>
      <c r="J599" s="284"/>
      <c r="K599" s="284"/>
      <c r="L599" s="284"/>
      <c r="M599" s="284"/>
      <c r="N599" s="284"/>
      <c r="O599" s="284"/>
      <c r="P599" s="284"/>
    </row>
    <row r="600" spans="2:30" ht="1.5" customHeight="1" x14ac:dyDescent="0.2"/>
    <row r="601" spans="2:30" ht="13.5" customHeight="1" x14ac:dyDescent="0.2">
      <c r="P601" s="290" t="s">
        <v>297</v>
      </c>
      <c r="Q601" s="290"/>
      <c r="R601" s="290"/>
      <c r="S601" s="290"/>
      <c r="U601" s="296">
        <v>0</v>
      </c>
      <c r="V601" s="296"/>
      <c r="X601" s="152">
        <v>0</v>
      </c>
      <c r="AB601" s="296">
        <v>0</v>
      </c>
      <c r="AC601" s="296"/>
      <c r="AD601" s="296"/>
    </row>
    <row r="602" spans="2:30" ht="10.5" customHeight="1" x14ac:dyDescent="0.2">
      <c r="B602" s="292">
        <v>44957</v>
      </c>
      <c r="C602" s="292"/>
      <c r="G602" s="293">
        <v>10</v>
      </c>
      <c r="H602" s="293"/>
      <c r="J602" s="294" t="s">
        <v>307</v>
      </c>
      <c r="K602" s="294"/>
      <c r="L602" s="294"/>
      <c r="N602" s="145">
        <v>1</v>
      </c>
      <c r="P602" s="290" t="s">
        <v>429</v>
      </c>
      <c r="Q602" s="290"/>
      <c r="R602" s="290"/>
      <c r="S602" s="290"/>
      <c r="U602" s="296">
        <v>129411</v>
      </c>
      <c r="V602" s="296"/>
      <c r="X602" s="152">
        <v>0</v>
      </c>
      <c r="AB602" s="296">
        <v>129411</v>
      </c>
      <c r="AC602" s="296"/>
      <c r="AD602" s="296"/>
    </row>
    <row r="603" spans="2:30" ht="7.5" customHeight="1" x14ac:dyDescent="0.2">
      <c r="P603" s="290"/>
      <c r="Q603" s="290"/>
      <c r="R603" s="290"/>
      <c r="S603" s="290"/>
    </row>
    <row r="604" spans="2:30" x14ac:dyDescent="0.2">
      <c r="B604" s="292">
        <v>44957</v>
      </c>
      <c r="C604" s="292"/>
      <c r="G604" s="293">
        <v>71</v>
      </c>
      <c r="H604" s="293"/>
      <c r="J604" s="294" t="s">
        <v>307</v>
      </c>
      <c r="K604" s="294"/>
      <c r="L604" s="294"/>
      <c r="N604" s="145">
        <v>1</v>
      </c>
      <c r="P604" s="295" t="s">
        <v>430</v>
      </c>
      <c r="Q604" s="295"/>
      <c r="R604" s="295"/>
      <c r="S604" s="295"/>
      <c r="U604" s="296">
        <v>129411</v>
      </c>
      <c r="V604" s="296"/>
      <c r="X604" s="152">
        <v>0</v>
      </c>
      <c r="AB604" s="296">
        <v>258822</v>
      </c>
      <c r="AC604" s="296"/>
      <c r="AD604" s="296"/>
    </row>
    <row r="605" spans="2:30" ht="10.5" customHeight="1" x14ac:dyDescent="0.2">
      <c r="B605" s="292">
        <v>44985</v>
      </c>
      <c r="C605" s="292"/>
      <c r="G605" s="293">
        <v>43</v>
      </c>
      <c r="H605" s="293"/>
      <c r="J605" s="294" t="s">
        <v>307</v>
      </c>
      <c r="K605" s="294"/>
      <c r="L605" s="294"/>
      <c r="N605" s="145">
        <v>1</v>
      </c>
      <c r="P605" s="290" t="s">
        <v>431</v>
      </c>
      <c r="Q605" s="290"/>
      <c r="R605" s="290"/>
      <c r="S605" s="290"/>
      <c r="U605" s="296">
        <v>129411</v>
      </c>
      <c r="V605" s="296"/>
      <c r="X605" s="152">
        <v>0</v>
      </c>
      <c r="AB605" s="296">
        <v>388233</v>
      </c>
      <c r="AC605" s="296"/>
      <c r="AD605" s="296"/>
    </row>
    <row r="606" spans="2:30" ht="7.5" customHeight="1" x14ac:dyDescent="0.2">
      <c r="P606" s="290"/>
      <c r="Q606" s="290"/>
      <c r="R606" s="290"/>
      <c r="S606" s="290"/>
    </row>
    <row r="607" spans="2:30" ht="10.5" customHeight="1" x14ac:dyDescent="0.2">
      <c r="B607" s="292">
        <v>45199</v>
      </c>
      <c r="C607" s="292"/>
      <c r="G607" s="293">
        <v>396</v>
      </c>
      <c r="H607" s="293"/>
      <c r="J607" s="294" t="s">
        <v>307</v>
      </c>
      <c r="K607" s="294"/>
      <c r="L607" s="294"/>
      <c r="N607" s="145">
        <v>1</v>
      </c>
      <c r="P607" s="290" t="s">
        <v>432</v>
      </c>
      <c r="Q607" s="290"/>
      <c r="R607" s="290"/>
      <c r="S607" s="290"/>
      <c r="U607" s="296">
        <v>129411</v>
      </c>
      <c r="V607" s="296"/>
      <c r="X607" s="152">
        <v>0</v>
      </c>
      <c r="AB607" s="296">
        <v>517644</v>
      </c>
      <c r="AC607" s="296"/>
      <c r="AD607" s="296"/>
    </row>
    <row r="608" spans="2:30" ht="7.5" customHeight="1" x14ac:dyDescent="0.2">
      <c r="P608" s="290"/>
      <c r="Q608" s="290"/>
      <c r="R608" s="290"/>
      <c r="S608" s="290"/>
    </row>
    <row r="609" spans="2:30" ht="3.75" customHeight="1" x14ac:dyDescent="0.2"/>
    <row r="610" spans="2:30" ht="3" customHeight="1" x14ac:dyDescent="0.2">
      <c r="U610" s="288">
        <v>517644</v>
      </c>
      <c r="V610" s="288"/>
      <c r="X610" s="288">
        <v>0</v>
      </c>
      <c r="AB610" s="289">
        <v>517644</v>
      </c>
      <c r="AC610" s="289"/>
      <c r="AD610" s="289"/>
    </row>
    <row r="611" spans="2:30" ht="6.75" customHeight="1" x14ac:dyDescent="0.2">
      <c r="P611" s="290" t="s">
        <v>298</v>
      </c>
      <c r="Q611" s="290"/>
      <c r="R611" s="290"/>
      <c r="S611" s="290"/>
      <c r="U611" s="288"/>
      <c r="V611" s="288"/>
      <c r="X611" s="288"/>
      <c r="AB611" s="289"/>
      <c r="AC611" s="289"/>
      <c r="AD611" s="289"/>
    </row>
    <row r="612" spans="2:30" ht="6" customHeight="1" x14ac:dyDescent="0.2">
      <c r="P612" s="290"/>
      <c r="Q612" s="290"/>
      <c r="R612" s="290"/>
      <c r="S612" s="290"/>
    </row>
    <row r="613" spans="2:30" ht="9" customHeight="1" x14ac:dyDescent="0.2">
      <c r="P613" s="283" t="s">
        <v>299</v>
      </c>
      <c r="Q613" s="283"/>
      <c r="R613" s="283"/>
      <c r="S613" s="283"/>
      <c r="U613" s="291">
        <v>517644</v>
      </c>
      <c r="V613" s="291"/>
      <c r="X613" s="153">
        <v>0</v>
      </c>
      <c r="AB613" s="291">
        <v>517644</v>
      </c>
      <c r="AC613" s="291"/>
      <c r="AD613" s="291"/>
    </row>
    <row r="614" spans="2:30" ht="3" customHeight="1" x14ac:dyDescent="0.2"/>
    <row r="615" spans="2:30" ht="2.25" customHeight="1" x14ac:dyDescent="0.2"/>
    <row r="616" spans="2:30" ht="9" hidden="1" customHeight="1" x14ac:dyDescent="0.2">
      <c r="B616" s="284" t="s">
        <v>433</v>
      </c>
      <c r="C616" s="284"/>
      <c r="D616" s="284"/>
      <c r="E616" s="284"/>
      <c r="F616" s="284"/>
      <c r="G616" s="284" t="s">
        <v>434</v>
      </c>
      <c r="H616" s="284"/>
      <c r="I616" s="284"/>
      <c r="J616" s="284"/>
      <c r="K616" s="284"/>
      <c r="L616" s="284"/>
      <c r="M616" s="284"/>
      <c r="N616" s="284"/>
      <c r="O616" s="284"/>
      <c r="P616" s="284"/>
    </row>
    <row r="617" spans="2:30" ht="1.5" hidden="1" customHeight="1" x14ac:dyDescent="0.2"/>
    <row r="618" spans="2:30" ht="13.5" hidden="1" customHeight="1" x14ac:dyDescent="0.2">
      <c r="P618" s="290" t="s">
        <v>297</v>
      </c>
      <c r="Q618" s="290"/>
      <c r="R618" s="290"/>
      <c r="S618" s="290"/>
      <c r="U618" s="296">
        <v>0</v>
      </c>
      <c r="V618" s="296"/>
      <c r="X618" s="152">
        <v>0</v>
      </c>
      <c r="AB618" s="296">
        <v>0</v>
      </c>
      <c r="AC618" s="296"/>
      <c r="AD618" s="296"/>
    </row>
    <row r="619" spans="2:30" ht="3.75" hidden="1" customHeight="1" x14ac:dyDescent="0.2"/>
    <row r="620" spans="2:30" ht="3" hidden="1" customHeight="1" x14ac:dyDescent="0.2">
      <c r="U620" s="288">
        <v>0</v>
      </c>
      <c r="V620" s="288"/>
      <c r="X620" s="288">
        <v>0</v>
      </c>
      <c r="AB620" s="289">
        <v>0</v>
      </c>
      <c r="AC620" s="289"/>
      <c r="AD620" s="289"/>
    </row>
    <row r="621" spans="2:30" ht="6.75" hidden="1" customHeight="1" x14ac:dyDescent="0.2">
      <c r="P621" s="290" t="s">
        <v>298</v>
      </c>
      <c r="Q621" s="290"/>
      <c r="R621" s="290"/>
      <c r="S621" s="290"/>
      <c r="U621" s="288"/>
      <c r="V621" s="288"/>
      <c r="X621" s="288"/>
      <c r="AB621" s="289"/>
      <c r="AC621" s="289"/>
      <c r="AD621" s="289"/>
    </row>
    <row r="622" spans="2:30" ht="6" hidden="1" customHeight="1" x14ac:dyDescent="0.2">
      <c r="P622" s="290"/>
      <c r="Q622" s="290"/>
      <c r="R622" s="290"/>
      <c r="S622" s="290"/>
    </row>
    <row r="623" spans="2:30" ht="9" hidden="1" customHeight="1" x14ac:dyDescent="0.2">
      <c r="P623" s="283" t="s">
        <v>299</v>
      </c>
      <c r="Q623" s="283"/>
      <c r="R623" s="283"/>
      <c r="S623" s="283"/>
      <c r="U623" s="291">
        <v>0</v>
      </c>
      <c r="V623" s="291"/>
      <c r="X623" s="153">
        <v>0</v>
      </c>
      <c r="AB623" s="291">
        <v>0</v>
      </c>
      <c r="AC623" s="291"/>
      <c r="AD623" s="291"/>
    </row>
    <row r="624" spans="2:30" ht="3" hidden="1" customHeight="1" x14ac:dyDescent="0.2"/>
    <row r="625" spans="2:30" ht="2.25" hidden="1" customHeight="1" x14ac:dyDescent="0.2"/>
    <row r="626" spans="2:30" ht="9" hidden="1" customHeight="1" x14ac:dyDescent="0.2">
      <c r="B626" s="284" t="s">
        <v>435</v>
      </c>
      <c r="C626" s="284"/>
      <c r="D626" s="284"/>
      <c r="E626" s="284"/>
      <c r="F626" s="284"/>
      <c r="G626" s="284" t="s">
        <v>65</v>
      </c>
      <c r="H626" s="284"/>
      <c r="I626" s="284"/>
      <c r="J626" s="284"/>
      <c r="K626" s="284"/>
      <c r="L626" s="284"/>
      <c r="M626" s="284"/>
      <c r="N626" s="284"/>
      <c r="O626" s="284"/>
      <c r="P626" s="284"/>
    </row>
    <row r="627" spans="2:30" ht="1.5" hidden="1" customHeight="1" x14ac:dyDescent="0.2"/>
    <row r="628" spans="2:30" ht="13.5" hidden="1" customHeight="1" x14ac:dyDescent="0.2">
      <c r="P628" s="290" t="s">
        <v>297</v>
      </c>
      <c r="Q628" s="290"/>
      <c r="R628" s="290"/>
      <c r="S628" s="290"/>
      <c r="U628" s="296">
        <v>0</v>
      </c>
      <c r="V628" s="296"/>
      <c r="X628" s="152">
        <v>0</v>
      </c>
      <c r="AB628" s="296">
        <v>0</v>
      </c>
      <c r="AC628" s="296"/>
      <c r="AD628" s="296"/>
    </row>
    <row r="629" spans="2:30" ht="3.75" hidden="1" customHeight="1" x14ac:dyDescent="0.2"/>
    <row r="630" spans="2:30" ht="3" hidden="1" customHeight="1" x14ac:dyDescent="0.2">
      <c r="U630" s="288">
        <v>0</v>
      </c>
      <c r="V630" s="288"/>
      <c r="X630" s="288">
        <v>0</v>
      </c>
      <c r="AB630" s="289">
        <v>0</v>
      </c>
      <c r="AC630" s="289"/>
      <c r="AD630" s="289"/>
    </row>
    <row r="631" spans="2:30" ht="6.75" hidden="1" customHeight="1" x14ac:dyDescent="0.2">
      <c r="P631" s="290" t="s">
        <v>298</v>
      </c>
      <c r="Q631" s="290"/>
      <c r="R631" s="290"/>
      <c r="S631" s="290"/>
      <c r="U631" s="288"/>
      <c r="V631" s="288"/>
      <c r="X631" s="288"/>
      <c r="AB631" s="289"/>
      <c r="AC631" s="289"/>
      <c r="AD631" s="289"/>
    </row>
    <row r="632" spans="2:30" ht="6" hidden="1" customHeight="1" x14ac:dyDescent="0.2">
      <c r="P632" s="290"/>
      <c r="Q632" s="290"/>
      <c r="R632" s="290"/>
      <c r="S632" s="290"/>
    </row>
    <row r="633" spans="2:30" ht="9" hidden="1" customHeight="1" x14ac:dyDescent="0.2">
      <c r="P633" s="283" t="s">
        <v>299</v>
      </c>
      <c r="Q633" s="283"/>
      <c r="R633" s="283"/>
      <c r="S633" s="283"/>
      <c r="U633" s="291">
        <v>0</v>
      </c>
      <c r="V633" s="291"/>
      <c r="X633" s="153">
        <v>0</v>
      </c>
      <c r="AB633" s="291">
        <v>0</v>
      </c>
      <c r="AC633" s="291"/>
      <c r="AD633" s="291"/>
    </row>
    <row r="634" spans="2:30" ht="3" hidden="1" customHeight="1" x14ac:dyDescent="0.2"/>
    <row r="635" spans="2:30" ht="2.25" hidden="1" customHeight="1" x14ac:dyDescent="0.2"/>
    <row r="636" spans="2:30" ht="9" hidden="1" customHeight="1" x14ac:dyDescent="0.2">
      <c r="B636" s="284" t="s">
        <v>436</v>
      </c>
      <c r="C636" s="284"/>
      <c r="D636" s="284"/>
      <c r="E636" s="284"/>
      <c r="F636" s="284"/>
      <c r="G636" s="284" t="s">
        <v>437</v>
      </c>
      <c r="H636" s="284"/>
      <c r="I636" s="284"/>
      <c r="J636" s="284"/>
      <c r="K636" s="284"/>
      <c r="L636" s="284"/>
      <c r="M636" s="284"/>
      <c r="N636" s="284"/>
      <c r="O636" s="284"/>
      <c r="P636" s="284"/>
    </row>
    <row r="637" spans="2:30" ht="1.5" hidden="1" customHeight="1" x14ac:dyDescent="0.2"/>
    <row r="638" spans="2:30" ht="13.5" hidden="1" customHeight="1" x14ac:dyDescent="0.2">
      <c r="P638" s="290" t="s">
        <v>297</v>
      </c>
      <c r="Q638" s="290"/>
      <c r="R638" s="290"/>
      <c r="S638" s="290"/>
      <c r="U638" s="296">
        <v>0</v>
      </c>
      <c r="V638" s="296"/>
      <c r="X638" s="152">
        <v>0</v>
      </c>
      <c r="AB638" s="296">
        <v>0</v>
      </c>
      <c r="AC638" s="296"/>
      <c r="AD638" s="296"/>
    </row>
    <row r="639" spans="2:30" ht="3.75" hidden="1" customHeight="1" x14ac:dyDescent="0.2"/>
    <row r="640" spans="2:30" ht="3" hidden="1" customHeight="1" x14ac:dyDescent="0.2">
      <c r="U640" s="288">
        <v>0</v>
      </c>
      <c r="V640" s="288"/>
      <c r="X640" s="288">
        <v>0</v>
      </c>
      <c r="AB640" s="289">
        <v>0</v>
      </c>
      <c r="AC640" s="289"/>
      <c r="AD640" s="289"/>
    </row>
    <row r="641" spans="2:30" ht="6.75" hidden="1" customHeight="1" x14ac:dyDescent="0.2">
      <c r="P641" s="290" t="s">
        <v>298</v>
      </c>
      <c r="Q641" s="290"/>
      <c r="R641" s="290"/>
      <c r="S641" s="290"/>
      <c r="U641" s="288"/>
      <c r="V641" s="288"/>
      <c r="X641" s="288"/>
      <c r="AB641" s="289"/>
      <c r="AC641" s="289"/>
      <c r="AD641" s="289"/>
    </row>
    <row r="642" spans="2:30" ht="6" hidden="1" customHeight="1" x14ac:dyDescent="0.2">
      <c r="P642" s="290"/>
      <c r="Q642" s="290"/>
      <c r="R642" s="290"/>
      <c r="S642" s="290"/>
    </row>
    <row r="643" spans="2:30" ht="9" hidden="1" customHeight="1" x14ac:dyDescent="0.2">
      <c r="P643" s="283" t="s">
        <v>299</v>
      </c>
      <c r="Q643" s="283"/>
      <c r="R643" s="283"/>
      <c r="S643" s="283"/>
      <c r="U643" s="291">
        <v>0</v>
      </c>
      <c r="V643" s="291"/>
      <c r="X643" s="153">
        <v>0</v>
      </c>
      <c r="AB643" s="291">
        <v>0</v>
      </c>
      <c r="AC643" s="291"/>
      <c r="AD643" s="291"/>
    </row>
    <row r="644" spans="2:30" ht="3" hidden="1" customHeight="1" x14ac:dyDescent="0.2"/>
    <row r="645" spans="2:30" ht="2.25" hidden="1" customHeight="1" x14ac:dyDescent="0.2"/>
    <row r="646" spans="2:30" ht="9" hidden="1" customHeight="1" x14ac:dyDescent="0.2">
      <c r="B646" s="284" t="s">
        <v>438</v>
      </c>
      <c r="C646" s="284"/>
      <c r="D646" s="284"/>
      <c r="E646" s="284"/>
      <c r="F646" s="284"/>
      <c r="G646" s="284" t="s">
        <v>439</v>
      </c>
      <c r="H646" s="284"/>
      <c r="I646" s="284"/>
      <c r="J646" s="284"/>
      <c r="K646" s="284"/>
      <c r="L646" s="284"/>
      <c r="M646" s="284"/>
      <c r="N646" s="284"/>
      <c r="O646" s="284"/>
      <c r="P646" s="284"/>
    </row>
    <row r="647" spans="2:30" ht="1.5" hidden="1" customHeight="1" x14ac:dyDescent="0.2"/>
    <row r="648" spans="2:30" ht="13.5" hidden="1" customHeight="1" x14ac:dyDescent="0.2">
      <c r="P648" s="290" t="s">
        <v>297</v>
      </c>
      <c r="Q648" s="290"/>
      <c r="R648" s="290"/>
      <c r="S648" s="290"/>
      <c r="U648" s="296">
        <v>0</v>
      </c>
      <c r="V648" s="296"/>
      <c r="X648" s="152">
        <v>0</v>
      </c>
      <c r="AB648" s="296">
        <v>0</v>
      </c>
      <c r="AC648" s="296"/>
      <c r="AD648" s="296"/>
    </row>
    <row r="649" spans="2:30" ht="3.75" hidden="1" customHeight="1" x14ac:dyDescent="0.2"/>
    <row r="650" spans="2:30" ht="3" hidden="1" customHeight="1" x14ac:dyDescent="0.2">
      <c r="U650" s="288">
        <v>0</v>
      </c>
      <c r="V650" s="288"/>
      <c r="X650" s="288">
        <v>0</v>
      </c>
      <c r="AB650" s="289">
        <v>0</v>
      </c>
      <c r="AC650" s="289"/>
      <c r="AD650" s="289"/>
    </row>
    <row r="651" spans="2:30" ht="6.75" hidden="1" customHeight="1" x14ac:dyDescent="0.2">
      <c r="P651" s="290" t="s">
        <v>298</v>
      </c>
      <c r="Q651" s="290"/>
      <c r="R651" s="290"/>
      <c r="S651" s="290"/>
      <c r="U651" s="288"/>
      <c r="V651" s="288"/>
      <c r="X651" s="288"/>
      <c r="AB651" s="289"/>
      <c r="AC651" s="289"/>
      <c r="AD651" s="289"/>
    </row>
    <row r="652" spans="2:30" ht="6" hidden="1" customHeight="1" x14ac:dyDescent="0.2">
      <c r="P652" s="290"/>
      <c r="Q652" s="290"/>
      <c r="R652" s="290"/>
      <c r="S652" s="290"/>
    </row>
    <row r="653" spans="2:30" ht="9" hidden="1" customHeight="1" x14ac:dyDescent="0.2">
      <c r="P653" s="283" t="s">
        <v>299</v>
      </c>
      <c r="Q653" s="283"/>
      <c r="R653" s="283"/>
      <c r="S653" s="283"/>
      <c r="U653" s="291">
        <v>0</v>
      </c>
      <c r="V653" s="291"/>
      <c r="X653" s="153">
        <v>0</v>
      </c>
      <c r="AB653" s="291">
        <v>0</v>
      </c>
      <c r="AC653" s="291"/>
      <c r="AD653" s="291"/>
    </row>
    <row r="654" spans="2:30" ht="3" hidden="1" customHeight="1" x14ac:dyDescent="0.2"/>
    <row r="655" spans="2:30" ht="2.25" hidden="1" customHeight="1" x14ac:dyDescent="0.2"/>
    <row r="656" spans="2:30" ht="9" hidden="1" customHeight="1" x14ac:dyDescent="0.2">
      <c r="B656" s="284" t="s">
        <v>440</v>
      </c>
      <c r="C656" s="284"/>
      <c r="D656" s="284"/>
      <c r="E656" s="284"/>
      <c r="F656" s="284"/>
      <c r="G656" s="284" t="s">
        <v>441</v>
      </c>
      <c r="H656" s="284"/>
      <c r="I656" s="284"/>
      <c r="J656" s="284"/>
      <c r="K656" s="284"/>
      <c r="L656" s="284"/>
      <c r="M656" s="284"/>
      <c r="N656" s="284"/>
      <c r="O656" s="284"/>
      <c r="P656" s="284"/>
    </row>
    <row r="657" spans="2:30" ht="1.5" hidden="1" customHeight="1" x14ac:dyDescent="0.2"/>
    <row r="658" spans="2:30" ht="13.5" hidden="1" customHeight="1" x14ac:dyDescent="0.2">
      <c r="P658" s="290" t="s">
        <v>297</v>
      </c>
      <c r="Q658" s="290"/>
      <c r="R658" s="290"/>
      <c r="S658" s="290"/>
      <c r="U658" s="296">
        <v>0</v>
      </c>
      <c r="V658" s="296"/>
      <c r="X658" s="152">
        <v>0</v>
      </c>
      <c r="AB658" s="296">
        <v>0</v>
      </c>
      <c r="AC658" s="296"/>
      <c r="AD658" s="296"/>
    </row>
    <row r="659" spans="2:30" ht="3.75" hidden="1" customHeight="1" x14ac:dyDescent="0.2"/>
    <row r="660" spans="2:30" ht="3" hidden="1" customHeight="1" x14ac:dyDescent="0.2">
      <c r="U660" s="288">
        <v>0</v>
      </c>
      <c r="V660" s="288"/>
      <c r="X660" s="288">
        <v>0</v>
      </c>
      <c r="AB660" s="289">
        <v>0</v>
      </c>
      <c r="AC660" s="289"/>
      <c r="AD660" s="289"/>
    </row>
    <row r="661" spans="2:30" ht="6.75" hidden="1" customHeight="1" x14ac:dyDescent="0.2">
      <c r="P661" s="290" t="s">
        <v>298</v>
      </c>
      <c r="Q661" s="290"/>
      <c r="R661" s="290"/>
      <c r="S661" s="290"/>
      <c r="U661" s="288"/>
      <c r="V661" s="288"/>
      <c r="X661" s="288"/>
      <c r="AB661" s="289"/>
      <c r="AC661" s="289"/>
      <c r="AD661" s="289"/>
    </row>
    <row r="662" spans="2:30" ht="6" hidden="1" customHeight="1" x14ac:dyDescent="0.2">
      <c r="P662" s="290"/>
      <c r="Q662" s="290"/>
      <c r="R662" s="290"/>
      <c r="S662" s="290"/>
    </row>
    <row r="663" spans="2:30" ht="9" hidden="1" customHeight="1" x14ac:dyDescent="0.2">
      <c r="P663" s="283" t="s">
        <v>299</v>
      </c>
      <c r="Q663" s="283"/>
      <c r="R663" s="283"/>
      <c r="S663" s="283"/>
      <c r="U663" s="291">
        <v>0</v>
      </c>
      <c r="V663" s="291"/>
      <c r="X663" s="153">
        <v>0</v>
      </c>
      <c r="AB663" s="291">
        <v>0</v>
      </c>
      <c r="AC663" s="291"/>
      <c r="AD663" s="291"/>
    </row>
    <row r="664" spans="2:30" ht="1.5" hidden="1" customHeight="1" x14ac:dyDescent="0.2"/>
    <row r="665" spans="2:30" ht="13.5" hidden="1" customHeight="1" x14ac:dyDescent="0.2">
      <c r="P665" s="290" t="s">
        <v>297</v>
      </c>
      <c r="Q665" s="290"/>
      <c r="R665" s="290"/>
      <c r="S665" s="290"/>
      <c r="U665" s="296">
        <v>0</v>
      </c>
      <c r="V665" s="296"/>
      <c r="X665" s="152">
        <v>0</v>
      </c>
      <c r="AB665" s="296">
        <v>0</v>
      </c>
      <c r="AC665" s="296"/>
      <c r="AD665" s="296"/>
    </row>
    <row r="666" spans="2:30" ht="3.75" hidden="1" customHeight="1" x14ac:dyDescent="0.2"/>
    <row r="667" spans="2:30" ht="3" hidden="1" customHeight="1" x14ac:dyDescent="0.2">
      <c r="U667" s="288">
        <v>0</v>
      </c>
      <c r="V667" s="288"/>
      <c r="X667" s="288">
        <v>0</v>
      </c>
      <c r="AB667" s="289">
        <v>0</v>
      </c>
      <c r="AC667" s="289"/>
      <c r="AD667" s="289"/>
    </row>
    <row r="668" spans="2:30" ht="6.75" hidden="1" customHeight="1" x14ac:dyDescent="0.2">
      <c r="P668" s="290" t="s">
        <v>298</v>
      </c>
      <c r="Q668" s="290"/>
      <c r="R668" s="290"/>
      <c r="S668" s="290"/>
      <c r="U668" s="288"/>
      <c r="V668" s="288"/>
      <c r="X668" s="288"/>
      <c r="AB668" s="289"/>
      <c r="AC668" s="289"/>
      <c r="AD668" s="289"/>
    </row>
    <row r="669" spans="2:30" ht="6" hidden="1" customHeight="1" x14ac:dyDescent="0.2">
      <c r="P669" s="290"/>
      <c r="Q669" s="290"/>
      <c r="R669" s="290"/>
      <c r="S669" s="290"/>
    </row>
    <row r="670" spans="2:30" ht="9" hidden="1" customHeight="1" x14ac:dyDescent="0.2">
      <c r="P670" s="283" t="s">
        <v>299</v>
      </c>
      <c r="Q670" s="283"/>
      <c r="R670" s="283"/>
      <c r="S670" s="283"/>
      <c r="U670" s="291">
        <v>0</v>
      </c>
      <c r="V670" s="291"/>
      <c r="X670" s="153">
        <v>0</v>
      </c>
      <c r="AB670" s="291">
        <v>0</v>
      </c>
      <c r="AC670" s="291"/>
      <c r="AD670" s="291"/>
    </row>
    <row r="671" spans="2:30" ht="2.25" hidden="1" customHeight="1" x14ac:dyDescent="0.2"/>
    <row r="672" spans="2:30" ht="13.5" hidden="1" customHeight="1" x14ac:dyDescent="0.2">
      <c r="B672" s="283" t="s">
        <v>300</v>
      </c>
      <c r="C672" s="283"/>
      <c r="G672" s="284" t="s">
        <v>442</v>
      </c>
      <c r="H672" s="284"/>
      <c r="I672" s="284"/>
      <c r="J672" s="284"/>
      <c r="K672" s="284"/>
      <c r="U672" s="285">
        <v>517644</v>
      </c>
      <c r="V672" s="285"/>
      <c r="X672" s="154">
        <v>0</v>
      </c>
      <c r="AB672" s="285">
        <v>517644</v>
      </c>
      <c r="AC672" s="285"/>
      <c r="AD672" s="285"/>
    </row>
    <row r="673" spans="2:30" ht="3" hidden="1" customHeight="1" x14ac:dyDescent="0.2"/>
    <row r="674" spans="2:30" hidden="1" x14ac:dyDescent="0.2">
      <c r="B674" s="297" t="s">
        <v>443</v>
      </c>
      <c r="C674" s="297"/>
      <c r="D674" s="297"/>
      <c r="E674" s="297"/>
      <c r="F674" s="297"/>
      <c r="G674" s="297" t="s">
        <v>444</v>
      </c>
      <c r="H674" s="297"/>
      <c r="I674" s="297"/>
      <c r="J674" s="297"/>
      <c r="K674" s="297"/>
      <c r="L674" s="297"/>
      <c r="M674" s="297"/>
      <c r="N674" s="297"/>
      <c r="O674" s="297"/>
      <c r="P674" s="297"/>
    </row>
    <row r="675" spans="2:30" ht="3" hidden="1" customHeight="1" x14ac:dyDescent="0.2"/>
    <row r="676" spans="2:30" ht="2.25" hidden="1" customHeight="1" x14ac:dyDescent="0.2"/>
    <row r="677" spans="2:30" ht="9" hidden="1" customHeight="1" x14ac:dyDescent="0.2">
      <c r="B677" s="284" t="s">
        <v>445</v>
      </c>
      <c r="C677" s="284"/>
      <c r="D677" s="284"/>
      <c r="E677" s="284"/>
      <c r="F677" s="284"/>
      <c r="G677" s="284" t="s">
        <v>446</v>
      </c>
      <c r="H677" s="284"/>
      <c r="I677" s="284"/>
      <c r="J677" s="284"/>
      <c r="K677" s="284"/>
      <c r="L677" s="284"/>
      <c r="M677" s="284"/>
      <c r="N677" s="284"/>
      <c r="O677" s="284"/>
      <c r="P677" s="284"/>
    </row>
    <row r="678" spans="2:30" ht="1.5" hidden="1" customHeight="1" x14ac:dyDescent="0.2"/>
    <row r="679" spans="2:30" ht="13.5" hidden="1" customHeight="1" x14ac:dyDescent="0.2">
      <c r="P679" s="290" t="s">
        <v>297</v>
      </c>
      <c r="Q679" s="290"/>
      <c r="R679" s="290"/>
      <c r="S679" s="290"/>
      <c r="U679" s="296">
        <v>0</v>
      </c>
      <c r="V679" s="296"/>
      <c r="X679" s="152">
        <v>0</v>
      </c>
      <c r="AB679" s="296">
        <v>0</v>
      </c>
      <c r="AC679" s="296"/>
      <c r="AD679" s="296"/>
    </row>
    <row r="680" spans="2:30" ht="3.75" hidden="1" customHeight="1" x14ac:dyDescent="0.2"/>
    <row r="681" spans="2:30" ht="3" hidden="1" customHeight="1" x14ac:dyDescent="0.2">
      <c r="U681" s="288">
        <v>0</v>
      </c>
      <c r="V681" s="288"/>
      <c r="X681" s="288">
        <v>0</v>
      </c>
      <c r="AB681" s="289">
        <v>0</v>
      </c>
      <c r="AC681" s="289"/>
      <c r="AD681" s="289"/>
    </row>
    <row r="682" spans="2:30" ht="6.75" hidden="1" customHeight="1" x14ac:dyDescent="0.2">
      <c r="P682" s="290" t="s">
        <v>298</v>
      </c>
      <c r="Q682" s="290"/>
      <c r="R682" s="290"/>
      <c r="S682" s="290"/>
      <c r="U682" s="288"/>
      <c r="V682" s="288"/>
      <c r="X682" s="288"/>
      <c r="AB682" s="289"/>
      <c r="AC682" s="289"/>
      <c r="AD682" s="289"/>
    </row>
    <row r="683" spans="2:30" ht="6" hidden="1" customHeight="1" x14ac:dyDescent="0.2">
      <c r="P683" s="290"/>
      <c r="Q683" s="290"/>
      <c r="R683" s="290"/>
      <c r="S683" s="290"/>
    </row>
    <row r="684" spans="2:30" ht="9" hidden="1" customHeight="1" x14ac:dyDescent="0.2">
      <c r="P684" s="283" t="s">
        <v>299</v>
      </c>
      <c r="Q684" s="283"/>
      <c r="R684" s="283"/>
      <c r="S684" s="283"/>
      <c r="U684" s="291">
        <v>0</v>
      </c>
      <c r="V684" s="291"/>
      <c r="X684" s="153">
        <v>0</v>
      </c>
      <c r="AB684" s="291">
        <v>0</v>
      </c>
      <c r="AC684" s="291"/>
      <c r="AD684" s="291"/>
    </row>
    <row r="685" spans="2:30" ht="3" hidden="1" customHeight="1" x14ac:dyDescent="0.2"/>
    <row r="686" spans="2:30" ht="2.25" hidden="1" customHeight="1" x14ac:dyDescent="0.2"/>
    <row r="687" spans="2:30" ht="9" hidden="1" customHeight="1" x14ac:dyDescent="0.2">
      <c r="B687" s="284" t="s">
        <v>447</v>
      </c>
      <c r="C687" s="284"/>
      <c r="D687" s="284"/>
      <c r="E687" s="284"/>
      <c r="F687" s="284"/>
      <c r="G687" s="284" t="s">
        <v>448</v>
      </c>
      <c r="H687" s="284"/>
      <c r="I687" s="284"/>
      <c r="J687" s="284"/>
      <c r="K687" s="284"/>
      <c r="L687" s="284"/>
      <c r="M687" s="284"/>
      <c r="N687" s="284"/>
      <c r="O687" s="284"/>
      <c r="P687" s="284"/>
    </row>
    <row r="688" spans="2:30" ht="1.5" hidden="1" customHeight="1" x14ac:dyDescent="0.2"/>
    <row r="689" spans="2:30" ht="13.5" hidden="1" customHeight="1" x14ac:dyDescent="0.2">
      <c r="P689" s="290" t="s">
        <v>297</v>
      </c>
      <c r="Q689" s="290"/>
      <c r="R689" s="290"/>
      <c r="S689" s="290"/>
      <c r="U689" s="296">
        <v>0</v>
      </c>
      <c r="V689" s="296"/>
      <c r="X689" s="152">
        <v>0</v>
      </c>
      <c r="AB689" s="296">
        <v>0</v>
      </c>
      <c r="AC689" s="296"/>
      <c r="AD689" s="296"/>
    </row>
    <row r="690" spans="2:30" ht="3.75" hidden="1" customHeight="1" x14ac:dyDescent="0.2"/>
    <row r="691" spans="2:30" ht="3" hidden="1" customHeight="1" x14ac:dyDescent="0.2">
      <c r="U691" s="288">
        <v>0</v>
      </c>
      <c r="V691" s="288"/>
      <c r="X691" s="288">
        <v>0</v>
      </c>
      <c r="AB691" s="289">
        <v>0</v>
      </c>
      <c r="AC691" s="289"/>
      <c r="AD691" s="289"/>
    </row>
    <row r="692" spans="2:30" ht="6.75" hidden="1" customHeight="1" x14ac:dyDescent="0.2">
      <c r="P692" s="290" t="s">
        <v>298</v>
      </c>
      <c r="Q692" s="290"/>
      <c r="R692" s="290"/>
      <c r="S692" s="290"/>
      <c r="U692" s="288"/>
      <c r="V692" s="288"/>
      <c r="X692" s="288"/>
      <c r="AB692" s="289"/>
      <c r="AC692" s="289"/>
      <c r="AD692" s="289"/>
    </row>
    <row r="693" spans="2:30" ht="6" hidden="1" customHeight="1" x14ac:dyDescent="0.2">
      <c r="P693" s="290"/>
      <c r="Q693" s="290"/>
      <c r="R693" s="290"/>
      <c r="S693" s="290"/>
    </row>
    <row r="694" spans="2:30" ht="9" hidden="1" customHeight="1" x14ac:dyDescent="0.2">
      <c r="P694" s="283" t="s">
        <v>299</v>
      </c>
      <c r="Q694" s="283"/>
      <c r="R694" s="283"/>
      <c r="S694" s="283"/>
      <c r="U694" s="291">
        <v>0</v>
      </c>
      <c r="V694" s="291"/>
      <c r="X694" s="153">
        <v>0</v>
      </c>
      <c r="AB694" s="291">
        <v>0</v>
      </c>
      <c r="AC694" s="291"/>
      <c r="AD694" s="291"/>
    </row>
    <row r="695" spans="2:30" ht="3" hidden="1" customHeight="1" x14ac:dyDescent="0.2"/>
    <row r="696" spans="2:30" ht="2.25" hidden="1" customHeight="1" x14ac:dyDescent="0.2"/>
    <row r="697" spans="2:30" ht="9" hidden="1" customHeight="1" x14ac:dyDescent="0.2">
      <c r="B697" s="284" t="s">
        <v>449</v>
      </c>
      <c r="C697" s="284"/>
      <c r="D697" s="284"/>
      <c r="E697" s="284"/>
      <c r="F697" s="284"/>
      <c r="G697" s="284" t="s">
        <v>450</v>
      </c>
      <c r="H697" s="284"/>
      <c r="I697" s="284"/>
      <c r="J697" s="284"/>
      <c r="K697" s="284"/>
      <c r="L697" s="284"/>
      <c r="M697" s="284"/>
      <c r="N697" s="284"/>
      <c r="O697" s="284"/>
      <c r="P697" s="284"/>
    </row>
    <row r="698" spans="2:30" ht="1.5" hidden="1" customHeight="1" x14ac:dyDescent="0.2"/>
    <row r="699" spans="2:30" ht="13.5" hidden="1" customHeight="1" x14ac:dyDescent="0.2">
      <c r="P699" s="290" t="s">
        <v>297</v>
      </c>
      <c r="Q699" s="290"/>
      <c r="R699" s="290"/>
      <c r="S699" s="290"/>
      <c r="U699" s="296">
        <v>0</v>
      </c>
      <c r="V699" s="296"/>
      <c r="X699" s="152">
        <v>0</v>
      </c>
      <c r="AB699" s="296">
        <v>0</v>
      </c>
      <c r="AC699" s="296"/>
      <c r="AD699" s="296"/>
    </row>
    <row r="700" spans="2:30" ht="3.75" hidden="1" customHeight="1" x14ac:dyDescent="0.2"/>
    <row r="701" spans="2:30" ht="3" hidden="1" customHeight="1" x14ac:dyDescent="0.2">
      <c r="U701" s="288">
        <v>0</v>
      </c>
      <c r="V701" s="288"/>
      <c r="X701" s="288">
        <v>0</v>
      </c>
      <c r="AB701" s="289">
        <v>0</v>
      </c>
      <c r="AC701" s="289"/>
      <c r="AD701" s="289"/>
    </row>
    <row r="702" spans="2:30" ht="6.75" hidden="1" customHeight="1" x14ac:dyDescent="0.2">
      <c r="P702" s="290" t="s">
        <v>298</v>
      </c>
      <c r="Q702" s="290"/>
      <c r="R702" s="290"/>
      <c r="S702" s="290"/>
      <c r="U702" s="288"/>
      <c r="V702" s="288"/>
      <c r="X702" s="288"/>
      <c r="AB702" s="289"/>
      <c r="AC702" s="289"/>
      <c r="AD702" s="289"/>
    </row>
    <row r="703" spans="2:30" ht="6" hidden="1" customHeight="1" x14ac:dyDescent="0.2">
      <c r="P703" s="290"/>
      <c r="Q703" s="290"/>
      <c r="R703" s="290"/>
      <c r="S703" s="290"/>
    </row>
    <row r="704" spans="2:30" ht="9" hidden="1" customHeight="1" x14ac:dyDescent="0.2">
      <c r="P704" s="283" t="s">
        <v>299</v>
      </c>
      <c r="Q704" s="283"/>
      <c r="R704" s="283"/>
      <c r="S704" s="283"/>
      <c r="U704" s="291">
        <v>0</v>
      </c>
      <c r="V704" s="291"/>
      <c r="X704" s="153">
        <v>0</v>
      </c>
      <c r="AB704" s="291">
        <v>0</v>
      </c>
      <c r="AC704" s="291"/>
      <c r="AD704" s="291"/>
    </row>
    <row r="705" spans="2:30" ht="3" hidden="1" customHeight="1" x14ac:dyDescent="0.2"/>
    <row r="706" spans="2:30" ht="2.25" hidden="1" customHeight="1" x14ac:dyDescent="0.2"/>
    <row r="707" spans="2:30" ht="9" hidden="1" customHeight="1" x14ac:dyDescent="0.2">
      <c r="B707" s="284" t="s">
        <v>451</v>
      </c>
      <c r="C707" s="284"/>
      <c r="D707" s="284"/>
      <c r="E707" s="284"/>
      <c r="F707" s="284"/>
      <c r="G707" s="284" t="s">
        <v>452</v>
      </c>
      <c r="H707" s="284"/>
      <c r="I707" s="284"/>
      <c r="J707" s="284"/>
      <c r="K707" s="284"/>
      <c r="L707" s="284"/>
      <c r="M707" s="284"/>
      <c r="N707" s="284"/>
      <c r="O707" s="284"/>
      <c r="P707" s="284"/>
    </row>
    <row r="708" spans="2:30" ht="1.5" hidden="1" customHeight="1" x14ac:dyDescent="0.2"/>
    <row r="709" spans="2:30" ht="13.5" hidden="1" customHeight="1" x14ac:dyDescent="0.2">
      <c r="P709" s="290" t="s">
        <v>297</v>
      </c>
      <c r="Q709" s="290"/>
      <c r="R709" s="290"/>
      <c r="S709" s="290"/>
      <c r="U709" s="296">
        <v>0</v>
      </c>
      <c r="V709" s="296"/>
      <c r="X709" s="152">
        <v>0</v>
      </c>
      <c r="AB709" s="296">
        <v>0</v>
      </c>
      <c r="AC709" s="296"/>
      <c r="AD709" s="296"/>
    </row>
    <row r="710" spans="2:30" ht="3.75" hidden="1" customHeight="1" x14ac:dyDescent="0.2"/>
    <row r="711" spans="2:30" ht="3" hidden="1" customHeight="1" x14ac:dyDescent="0.2">
      <c r="U711" s="288">
        <v>0</v>
      </c>
      <c r="V711" s="288"/>
      <c r="X711" s="288">
        <v>0</v>
      </c>
      <c r="AB711" s="289">
        <v>0</v>
      </c>
      <c r="AC711" s="289"/>
      <c r="AD711" s="289"/>
    </row>
    <row r="712" spans="2:30" ht="6.75" hidden="1" customHeight="1" x14ac:dyDescent="0.2">
      <c r="P712" s="290" t="s">
        <v>298</v>
      </c>
      <c r="Q712" s="290"/>
      <c r="R712" s="290"/>
      <c r="S712" s="290"/>
      <c r="U712" s="288"/>
      <c r="V712" s="288"/>
      <c r="X712" s="288"/>
      <c r="AB712" s="289"/>
      <c r="AC712" s="289"/>
      <c r="AD712" s="289"/>
    </row>
    <row r="713" spans="2:30" ht="6" hidden="1" customHeight="1" x14ac:dyDescent="0.2">
      <c r="P713" s="290"/>
      <c r="Q713" s="290"/>
      <c r="R713" s="290"/>
      <c r="S713" s="290"/>
    </row>
    <row r="714" spans="2:30" ht="9" hidden="1" customHeight="1" x14ac:dyDescent="0.2">
      <c r="P714" s="283" t="s">
        <v>299</v>
      </c>
      <c r="Q714" s="283"/>
      <c r="R714" s="283"/>
      <c r="S714" s="283"/>
      <c r="U714" s="291">
        <v>0</v>
      </c>
      <c r="V714" s="291"/>
      <c r="X714" s="153">
        <v>0</v>
      </c>
      <c r="AB714" s="291">
        <v>0</v>
      </c>
      <c r="AC714" s="291"/>
      <c r="AD714" s="291"/>
    </row>
    <row r="715" spans="2:30" ht="3" hidden="1" customHeight="1" x14ac:dyDescent="0.2"/>
    <row r="716" spans="2:30" ht="2.25" hidden="1" customHeight="1" x14ac:dyDescent="0.2"/>
    <row r="717" spans="2:30" ht="9" hidden="1" customHeight="1" x14ac:dyDescent="0.2">
      <c r="B717" s="284" t="s">
        <v>453</v>
      </c>
      <c r="C717" s="284"/>
      <c r="D717" s="284"/>
      <c r="E717" s="284"/>
      <c r="F717" s="284"/>
      <c r="G717" s="284" t="s">
        <v>454</v>
      </c>
      <c r="H717" s="284"/>
      <c r="I717" s="284"/>
      <c r="J717" s="284"/>
      <c r="K717" s="284"/>
      <c r="L717" s="284"/>
      <c r="M717" s="284"/>
      <c r="N717" s="284"/>
      <c r="O717" s="284"/>
      <c r="P717" s="284"/>
    </row>
    <row r="718" spans="2:30" ht="1.5" hidden="1" customHeight="1" x14ac:dyDescent="0.2"/>
    <row r="719" spans="2:30" ht="13.5" hidden="1" customHeight="1" x14ac:dyDescent="0.2">
      <c r="P719" s="290" t="s">
        <v>297</v>
      </c>
      <c r="Q719" s="290"/>
      <c r="R719" s="290"/>
      <c r="S719" s="290"/>
      <c r="U719" s="296">
        <v>0</v>
      </c>
      <c r="V719" s="296"/>
      <c r="X719" s="152">
        <v>0</v>
      </c>
      <c r="AB719" s="296">
        <v>0</v>
      </c>
      <c r="AC719" s="296"/>
      <c r="AD719" s="296"/>
    </row>
    <row r="720" spans="2:30" ht="3.75" hidden="1" customHeight="1" x14ac:dyDescent="0.2"/>
    <row r="721" spans="2:30" ht="3" hidden="1" customHeight="1" x14ac:dyDescent="0.2">
      <c r="U721" s="288">
        <v>0</v>
      </c>
      <c r="V721" s="288"/>
      <c r="X721" s="288">
        <v>0</v>
      </c>
      <c r="AB721" s="289">
        <v>0</v>
      </c>
      <c r="AC721" s="289"/>
      <c r="AD721" s="289"/>
    </row>
    <row r="722" spans="2:30" ht="6.75" hidden="1" customHeight="1" x14ac:dyDescent="0.2">
      <c r="P722" s="290" t="s">
        <v>298</v>
      </c>
      <c r="Q722" s="290"/>
      <c r="R722" s="290"/>
      <c r="S722" s="290"/>
      <c r="U722" s="288"/>
      <c r="V722" s="288"/>
      <c r="X722" s="288"/>
      <c r="AB722" s="289"/>
      <c r="AC722" s="289"/>
      <c r="AD722" s="289"/>
    </row>
    <row r="723" spans="2:30" ht="6" hidden="1" customHeight="1" x14ac:dyDescent="0.2">
      <c r="P723" s="290"/>
      <c r="Q723" s="290"/>
      <c r="R723" s="290"/>
      <c r="S723" s="290"/>
    </row>
    <row r="724" spans="2:30" ht="9" hidden="1" customHeight="1" x14ac:dyDescent="0.2">
      <c r="P724" s="283" t="s">
        <v>299</v>
      </c>
      <c r="Q724" s="283"/>
      <c r="R724" s="283"/>
      <c r="S724" s="283"/>
      <c r="U724" s="291">
        <v>0</v>
      </c>
      <c r="V724" s="291"/>
      <c r="X724" s="153">
        <v>0</v>
      </c>
      <c r="AB724" s="291">
        <v>0</v>
      </c>
      <c r="AC724" s="291"/>
      <c r="AD724" s="291"/>
    </row>
    <row r="725" spans="2:30" ht="3" hidden="1" customHeight="1" x14ac:dyDescent="0.2"/>
    <row r="726" spans="2:30" ht="2.25" hidden="1" customHeight="1" x14ac:dyDescent="0.2"/>
    <row r="727" spans="2:30" ht="9" hidden="1" customHeight="1" x14ac:dyDescent="0.2">
      <c r="B727" s="284" t="s">
        <v>455</v>
      </c>
      <c r="C727" s="284"/>
      <c r="D727" s="284"/>
      <c r="E727" s="284"/>
      <c r="F727" s="284"/>
      <c r="G727" s="284" t="s">
        <v>456</v>
      </c>
      <c r="H727" s="284"/>
      <c r="I727" s="284"/>
      <c r="J727" s="284"/>
      <c r="K727" s="284"/>
      <c r="L727" s="284"/>
      <c r="M727" s="284"/>
      <c r="N727" s="284"/>
      <c r="O727" s="284"/>
      <c r="P727" s="284"/>
    </row>
    <row r="728" spans="2:30" ht="1.5" hidden="1" customHeight="1" x14ac:dyDescent="0.2"/>
    <row r="729" spans="2:30" ht="13.5" hidden="1" customHeight="1" x14ac:dyDescent="0.2">
      <c r="P729" s="290" t="s">
        <v>297</v>
      </c>
      <c r="Q729" s="290"/>
      <c r="R729" s="290"/>
      <c r="S729" s="290"/>
      <c r="U729" s="296">
        <v>0</v>
      </c>
      <c r="V729" s="296"/>
      <c r="X729" s="152">
        <v>0</v>
      </c>
      <c r="AB729" s="296">
        <v>0</v>
      </c>
      <c r="AC729" s="296"/>
      <c r="AD729" s="296"/>
    </row>
    <row r="730" spans="2:30" ht="3.75" hidden="1" customHeight="1" x14ac:dyDescent="0.2"/>
    <row r="731" spans="2:30" ht="3" hidden="1" customHeight="1" x14ac:dyDescent="0.2">
      <c r="U731" s="288">
        <v>0</v>
      </c>
      <c r="V731" s="288"/>
      <c r="X731" s="288">
        <v>0</v>
      </c>
      <c r="AB731" s="289">
        <v>0</v>
      </c>
      <c r="AC731" s="289"/>
      <c r="AD731" s="289"/>
    </row>
    <row r="732" spans="2:30" ht="6.75" hidden="1" customHeight="1" x14ac:dyDescent="0.2">
      <c r="P732" s="290" t="s">
        <v>298</v>
      </c>
      <c r="Q732" s="290"/>
      <c r="R732" s="290"/>
      <c r="S732" s="290"/>
      <c r="U732" s="288"/>
      <c r="V732" s="288"/>
      <c r="X732" s="288"/>
      <c r="AB732" s="289"/>
      <c r="AC732" s="289"/>
      <c r="AD732" s="289"/>
    </row>
    <row r="733" spans="2:30" ht="6" hidden="1" customHeight="1" x14ac:dyDescent="0.2">
      <c r="P733" s="290"/>
      <c r="Q733" s="290"/>
      <c r="R733" s="290"/>
      <c r="S733" s="290"/>
    </row>
    <row r="734" spans="2:30" ht="9" hidden="1" customHeight="1" x14ac:dyDescent="0.2">
      <c r="P734" s="283" t="s">
        <v>299</v>
      </c>
      <c r="Q734" s="283"/>
      <c r="R734" s="283"/>
      <c r="S734" s="283"/>
      <c r="U734" s="291">
        <v>0</v>
      </c>
      <c r="V734" s="291"/>
      <c r="X734" s="153">
        <v>0</v>
      </c>
      <c r="AB734" s="291">
        <v>0</v>
      </c>
      <c r="AC734" s="291"/>
      <c r="AD734" s="291"/>
    </row>
    <row r="735" spans="2:30" ht="3" hidden="1" customHeight="1" x14ac:dyDescent="0.2"/>
    <row r="736" spans="2:30" ht="2.25" hidden="1" customHeight="1" x14ac:dyDescent="0.2"/>
    <row r="737" spans="2:30" ht="9" hidden="1" customHeight="1" x14ac:dyDescent="0.2">
      <c r="B737" s="284" t="s">
        <v>457</v>
      </c>
      <c r="C737" s="284"/>
      <c r="D737" s="284"/>
      <c r="E737" s="284"/>
      <c r="F737" s="284"/>
      <c r="G737" s="284" t="s">
        <v>458</v>
      </c>
      <c r="H737" s="284"/>
      <c r="I737" s="284"/>
      <c r="J737" s="284"/>
      <c r="K737" s="284"/>
      <c r="L737" s="284"/>
      <c r="M737" s="284"/>
      <c r="N737" s="284"/>
      <c r="O737" s="284"/>
      <c r="P737" s="284"/>
    </row>
    <row r="738" spans="2:30" ht="1.5" hidden="1" customHeight="1" x14ac:dyDescent="0.2"/>
    <row r="739" spans="2:30" ht="13.5" hidden="1" customHeight="1" x14ac:dyDescent="0.2">
      <c r="P739" s="290" t="s">
        <v>297</v>
      </c>
      <c r="Q739" s="290"/>
      <c r="R739" s="290"/>
      <c r="S739" s="290"/>
      <c r="U739" s="296">
        <v>0</v>
      </c>
      <c r="V739" s="296"/>
      <c r="X739" s="152">
        <v>0</v>
      </c>
      <c r="AB739" s="296">
        <v>0</v>
      </c>
      <c r="AC739" s="296"/>
      <c r="AD739" s="296"/>
    </row>
    <row r="740" spans="2:30" ht="3" hidden="1" customHeight="1" x14ac:dyDescent="0.2">
      <c r="U740" s="288">
        <v>0</v>
      </c>
      <c r="V740" s="288"/>
      <c r="X740" s="288">
        <v>0</v>
      </c>
      <c r="AB740" s="289">
        <v>0</v>
      </c>
      <c r="AC740" s="289"/>
      <c r="AD740" s="289"/>
    </row>
    <row r="741" spans="2:30" ht="6.75" hidden="1" customHeight="1" x14ac:dyDescent="0.2">
      <c r="P741" s="290" t="s">
        <v>298</v>
      </c>
      <c r="Q741" s="290"/>
      <c r="R741" s="290"/>
      <c r="S741" s="290"/>
      <c r="U741" s="288"/>
      <c r="V741" s="288"/>
      <c r="X741" s="288"/>
      <c r="AB741" s="289"/>
      <c r="AC741" s="289"/>
      <c r="AD741" s="289"/>
    </row>
    <row r="742" spans="2:30" ht="6" hidden="1" customHeight="1" x14ac:dyDescent="0.2">
      <c r="P742" s="290"/>
      <c r="Q742" s="290"/>
      <c r="R742" s="290"/>
      <c r="S742" s="290"/>
    </row>
    <row r="743" spans="2:30" ht="9" hidden="1" customHeight="1" x14ac:dyDescent="0.2">
      <c r="P743" s="283" t="s">
        <v>299</v>
      </c>
      <c r="Q743" s="283"/>
      <c r="R743" s="283"/>
      <c r="S743" s="283"/>
      <c r="U743" s="291">
        <v>0</v>
      </c>
      <c r="V743" s="291"/>
      <c r="X743" s="153">
        <v>0</v>
      </c>
      <c r="AB743" s="291">
        <v>0</v>
      </c>
      <c r="AC743" s="291"/>
      <c r="AD743" s="291"/>
    </row>
    <row r="744" spans="2:30" ht="3" hidden="1" customHeight="1" x14ac:dyDescent="0.2"/>
    <row r="745" spans="2:30" ht="2.25" hidden="1" customHeight="1" x14ac:dyDescent="0.2"/>
    <row r="746" spans="2:30" ht="9" hidden="1" customHeight="1" x14ac:dyDescent="0.2">
      <c r="B746" s="284" t="s">
        <v>459</v>
      </c>
      <c r="C746" s="284"/>
      <c r="D746" s="284"/>
      <c r="E746" s="284"/>
      <c r="F746" s="284"/>
      <c r="G746" s="284" t="s">
        <v>460</v>
      </c>
      <c r="H746" s="284"/>
      <c r="I746" s="284"/>
      <c r="J746" s="284"/>
      <c r="K746" s="284"/>
      <c r="L746" s="284"/>
      <c r="M746" s="284"/>
      <c r="N746" s="284"/>
      <c r="O746" s="284"/>
      <c r="P746" s="284"/>
    </row>
    <row r="747" spans="2:30" ht="1.5" hidden="1" customHeight="1" x14ac:dyDescent="0.2"/>
    <row r="748" spans="2:30" ht="13.5" hidden="1" customHeight="1" x14ac:dyDescent="0.2">
      <c r="P748" s="290" t="s">
        <v>297</v>
      </c>
      <c r="Q748" s="290"/>
      <c r="R748" s="290"/>
      <c r="S748" s="290"/>
      <c r="U748" s="296">
        <v>0</v>
      </c>
      <c r="V748" s="296"/>
      <c r="X748" s="152">
        <v>0</v>
      </c>
      <c r="AB748" s="296">
        <v>0</v>
      </c>
      <c r="AC748" s="296"/>
      <c r="AD748" s="296"/>
    </row>
    <row r="749" spans="2:30" ht="3.75" hidden="1" customHeight="1" x14ac:dyDescent="0.2"/>
    <row r="750" spans="2:30" ht="3" hidden="1" customHeight="1" x14ac:dyDescent="0.2">
      <c r="U750" s="288">
        <v>0</v>
      </c>
      <c r="V750" s="288"/>
      <c r="X750" s="288">
        <v>0</v>
      </c>
      <c r="AB750" s="289">
        <v>0</v>
      </c>
      <c r="AC750" s="289"/>
      <c r="AD750" s="289"/>
    </row>
    <row r="751" spans="2:30" ht="6.75" hidden="1" customHeight="1" x14ac:dyDescent="0.2">
      <c r="P751" s="290" t="s">
        <v>298</v>
      </c>
      <c r="Q751" s="290"/>
      <c r="R751" s="290"/>
      <c r="S751" s="290"/>
      <c r="U751" s="288"/>
      <c r="V751" s="288"/>
      <c r="X751" s="288"/>
      <c r="AB751" s="289"/>
      <c r="AC751" s="289"/>
      <c r="AD751" s="289"/>
    </row>
    <row r="752" spans="2:30" ht="6" hidden="1" customHeight="1" x14ac:dyDescent="0.2">
      <c r="P752" s="290"/>
      <c r="Q752" s="290"/>
      <c r="R752" s="290"/>
      <c r="S752" s="290"/>
    </row>
    <row r="753" spans="2:30" ht="9" hidden="1" customHeight="1" x14ac:dyDescent="0.2">
      <c r="P753" s="283" t="s">
        <v>299</v>
      </c>
      <c r="Q753" s="283"/>
      <c r="R753" s="283"/>
      <c r="S753" s="283"/>
      <c r="U753" s="291">
        <v>0</v>
      </c>
      <c r="V753" s="291"/>
      <c r="X753" s="153">
        <v>0</v>
      </c>
      <c r="AB753" s="291">
        <v>0</v>
      </c>
      <c r="AC753" s="291"/>
      <c r="AD753" s="291"/>
    </row>
    <row r="754" spans="2:30" ht="3" hidden="1" customHeight="1" x14ac:dyDescent="0.2"/>
    <row r="755" spans="2:30" ht="2.25" hidden="1" customHeight="1" x14ac:dyDescent="0.2"/>
    <row r="756" spans="2:30" ht="9" hidden="1" customHeight="1" x14ac:dyDescent="0.2">
      <c r="B756" s="284" t="s">
        <v>461</v>
      </c>
      <c r="C756" s="284"/>
      <c r="D756" s="284"/>
      <c r="E756" s="284"/>
      <c r="F756" s="284"/>
      <c r="G756" s="284" t="s">
        <v>462</v>
      </c>
      <c r="H756" s="284"/>
      <c r="I756" s="284"/>
      <c r="J756" s="284"/>
      <c r="K756" s="284"/>
      <c r="L756" s="284"/>
      <c r="M756" s="284"/>
      <c r="N756" s="284"/>
      <c r="O756" s="284"/>
      <c r="P756" s="284"/>
    </row>
    <row r="757" spans="2:30" ht="1.5" hidden="1" customHeight="1" x14ac:dyDescent="0.2"/>
    <row r="758" spans="2:30" ht="13.5" hidden="1" customHeight="1" x14ac:dyDescent="0.2">
      <c r="P758" s="290" t="s">
        <v>297</v>
      </c>
      <c r="Q758" s="290"/>
      <c r="R758" s="290"/>
      <c r="S758" s="290"/>
      <c r="U758" s="296">
        <v>0</v>
      </c>
      <c r="V758" s="296"/>
      <c r="X758" s="152">
        <v>0</v>
      </c>
      <c r="AB758" s="296">
        <v>0</v>
      </c>
      <c r="AC758" s="296"/>
      <c r="AD758" s="296"/>
    </row>
    <row r="759" spans="2:30" ht="3.75" hidden="1" customHeight="1" x14ac:dyDescent="0.2"/>
    <row r="760" spans="2:30" ht="3" hidden="1" customHeight="1" x14ac:dyDescent="0.2">
      <c r="U760" s="288">
        <v>0</v>
      </c>
      <c r="V760" s="288"/>
      <c r="X760" s="288">
        <v>0</v>
      </c>
      <c r="AB760" s="289">
        <v>0</v>
      </c>
      <c r="AC760" s="289"/>
      <c r="AD760" s="289"/>
    </row>
    <row r="761" spans="2:30" ht="6.75" hidden="1" customHeight="1" x14ac:dyDescent="0.2">
      <c r="P761" s="290" t="s">
        <v>298</v>
      </c>
      <c r="Q761" s="290"/>
      <c r="R761" s="290"/>
      <c r="S761" s="290"/>
      <c r="U761" s="288"/>
      <c r="V761" s="288"/>
      <c r="X761" s="288"/>
      <c r="AB761" s="289"/>
      <c r="AC761" s="289"/>
      <c r="AD761" s="289"/>
    </row>
    <row r="762" spans="2:30" ht="6" hidden="1" customHeight="1" x14ac:dyDescent="0.2">
      <c r="P762" s="290"/>
      <c r="Q762" s="290"/>
      <c r="R762" s="290"/>
      <c r="S762" s="290"/>
    </row>
    <row r="763" spans="2:30" ht="9" hidden="1" customHeight="1" x14ac:dyDescent="0.2">
      <c r="P763" s="283" t="s">
        <v>299</v>
      </c>
      <c r="Q763" s="283"/>
      <c r="R763" s="283"/>
      <c r="S763" s="283"/>
      <c r="U763" s="291">
        <v>0</v>
      </c>
      <c r="V763" s="291"/>
      <c r="X763" s="153">
        <v>0</v>
      </c>
      <c r="AB763" s="291">
        <v>0</v>
      </c>
      <c r="AC763" s="291"/>
      <c r="AD763" s="291"/>
    </row>
    <row r="764" spans="2:30" ht="3" hidden="1" customHeight="1" x14ac:dyDescent="0.2"/>
    <row r="765" spans="2:30" ht="2.25" hidden="1" customHeight="1" x14ac:dyDescent="0.2"/>
    <row r="766" spans="2:30" ht="9" hidden="1" customHeight="1" x14ac:dyDescent="0.2">
      <c r="B766" s="284" t="s">
        <v>463</v>
      </c>
      <c r="C766" s="284"/>
      <c r="D766" s="284"/>
      <c r="E766" s="284"/>
      <c r="F766" s="284"/>
      <c r="G766" s="284" t="s">
        <v>464</v>
      </c>
      <c r="H766" s="284"/>
      <c r="I766" s="284"/>
      <c r="J766" s="284"/>
      <c r="K766" s="284"/>
      <c r="L766" s="284"/>
      <c r="M766" s="284"/>
      <c r="N766" s="284"/>
      <c r="O766" s="284"/>
      <c r="P766" s="284"/>
    </row>
    <row r="767" spans="2:30" ht="1.5" hidden="1" customHeight="1" x14ac:dyDescent="0.2"/>
    <row r="768" spans="2:30" ht="13.5" hidden="1" customHeight="1" x14ac:dyDescent="0.2">
      <c r="P768" s="290" t="s">
        <v>297</v>
      </c>
      <c r="Q768" s="290"/>
      <c r="R768" s="290"/>
      <c r="S768" s="290"/>
      <c r="U768" s="296">
        <v>0</v>
      </c>
      <c r="V768" s="296"/>
      <c r="X768" s="152">
        <v>0</v>
      </c>
      <c r="AB768" s="296">
        <v>0</v>
      </c>
      <c r="AC768" s="296"/>
      <c r="AD768" s="296"/>
    </row>
    <row r="769" spans="2:30" ht="3.75" hidden="1" customHeight="1" x14ac:dyDescent="0.2"/>
    <row r="770" spans="2:30" ht="3" hidden="1" customHeight="1" x14ac:dyDescent="0.2">
      <c r="U770" s="288">
        <v>0</v>
      </c>
      <c r="V770" s="288"/>
      <c r="X770" s="288">
        <v>0</v>
      </c>
      <c r="AB770" s="289">
        <v>0</v>
      </c>
      <c r="AC770" s="289"/>
      <c r="AD770" s="289"/>
    </row>
    <row r="771" spans="2:30" ht="6.75" hidden="1" customHeight="1" x14ac:dyDescent="0.2">
      <c r="P771" s="290" t="s">
        <v>298</v>
      </c>
      <c r="Q771" s="290"/>
      <c r="R771" s="290"/>
      <c r="S771" s="290"/>
      <c r="U771" s="288"/>
      <c r="V771" s="288"/>
      <c r="X771" s="288"/>
      <c r="AB771" s="289"/>
      <c r="AC771" s="289"/>
      <c r="AD771" s="289"/>
    </row>
    <row r="772" spans="2:30" ht="6" hidden="1" customHeight="1" x14ac:dyDescent="0.2">
      <c r="P772" s="290"/>
      <c r="Q772" s="290"/>
      <c r="R772" s="290"/>
      <c r="S772" s="290"/>
    </row>
    <row r="773" spans="2:30" ht="9" hidden="1" customHeight="1" x14ac:dyDescent="0.2">
      <c r="P773" s="283" t="s">
        <v>299</v>
      </c>
      <c r="Q773" s="283"/>
      <c r="R773" s="283"/>
      <c r="S773" s="283"/>
      <c r="U773" s="291">
        <v>0</v>
      </c>
      <c r="V773" s="291"/>
      <c r="X773" s="153">
        <v>0</v>
      </c>
      <c r="AB773" s="291">
        <v>0</v>
      </c>
      <c r="AC773" s="291"/>
      <c r="AD773" s="291"/>
    </row>
    <row r="774" spans="2:30" ht="3" hidden="1" customHeight="1" x14ac:dyDescent="0.2"/>
    <row r="775" spans="2:30" ht="2.25" hidden="1" customHeight="1" x14ac:dyDescent="0.2"/>
    <row r="776" spans="2:30" ht="9" hidden="1" customHeight="1" x14ac:dyDescent="0.2">
      <c r="B776" s="284" t="s">
        <v>465</v>
      </c>
      <c r="C776" s="284"/>
      <c r="D776" s="284"/>
      <c r="E776" s="284"/>
      <c r="F776" s="284"/>
      <c r="G776" s="284" t="s">
        <v>466</v>
      </c>
      <c r="H776" s="284"/>
      <c r="I776" s="284"/>
      <c r="J776" s="284"/>
      <c r="K776" s="284"/>
      <c r="L776" s="284"/>
      <c r="M776" s="284"/>
      <c r="N776" s="284"/>
      <c r="O776" s="284"/>
      <c r="P776" s="284"/>
    </row>
    <row r="777" spans="2:30" ht="1.5" hidden="1" customHeight="1" x14ac:dyDescent="0.2"/>
    <row r="778" spans="2:30" ht="13.5" hidden="1" customHeight="1" x14ac:dyDescent="0.2">
      <c r="P778" s="290" t="s">
        <v>297</v>
      </c>
      <c r="Q778" s="290"/>
      <c r="R778" s="290"/>
      <c r="S778" s="290"/>
      <c r="U778" s="296">
        <v>0</v>
      </c>
      <c r="V778" s="296"/>
      <c r="X778" s="152">
        <v>0</v>
      </c>
      <c r="AB778" s="296">
        <v>0</v>
      </c>
      <c r="AC778" s="296"/>
      <c r="AD778" s="296"/>
    </row>
    <row r="779" spans="2:30" ht="3.75" hidden="1" customHeight="1" x14ac:dyDescent="0.2"/>
    <row r="780" spans="2:30" ht="3" hidden="1" customHeight="1" x14ac:dyDescent="0.2">
      <c r="U780" s="288">
        <v>0</v>
      </c>
      <c r="V780" s="288"/>
      <c r="X780" s="288">
        <v>0</v>
      </c>
      <c r="AB780" s="289">
        <v>0</v>
      </c>
      <c r="AC780" s="289"/>
      <c r="AD780" s="289"/>
    </row>
    <row r="781" spans="2:30" ht="6.75" hidden="1" customHeight="1" x14ac:dyDescent="0.2">
      <c r="P781" s="290" t="s">
        <v>298</v>
      </c>
      <c r="Q781" s="290"/>
      <c r="R781" s="290"/>
      <c r="S781" s="290"/>
      <c r="U781" s="288"/>
      <c r="V781" s="288"/>
      <c r="X781" s="288"/>
      <c r="AB781" s="289"/>
      <c r="AC781" s="289"/>
      <c r="AD781" s="289"/>
    </row>
    <row r="782" spans="2:30" ht="6" hidden="1" customHeight="1" x14ac:dyDescent="0.2">
      <c r="P782" s="290"/>
      <c r="Q782" s="290"/>
      <c r="R782" s="290"/>
      <c r="S782" s="290"/>
    </row>
    <row r="783" spans="2:30" ht="9" hidden="1" customHeight="1" x14ac:dyDescent="0.2">
      <c r="P783" s="283" t="s">
        <v>299</v>
      </c>
      <c r="Q783" s="283"/>
      <c r="R783" s="283"/>
      <c r="S783" s="283"/>
      <c r="U783" s="291">
        <v>0</v>
      </c>
      <c r="V783" s="291"/>
      <c r="X783" s="153">
        <v>0</v>
      </c>
      <c r="AB783" s="291">
        <v>0</v>
      </c>
      <c r="AC783" s="291"/>
      <c r="AD783" s="291"/>
    </row>
    <row r="784" spans="2:30" ht="3" hidden="1" customHeight="1" x14ac:dyDescent="0.2"/>
    <row r="785" spans="2:30" ht="2.25" hidden="1" customHeight="1" x14ac:dyDescent="0.2"/>
    <row r="786" spans="2:30" ht="9" hidden="1" customHeight="1" x14ac:dyDescent="0.2">
      <c r="B786" s="284" t="s">
        <v>467</v>
      </c>
      <c r="C786" s="284"/>
      <c r="D786" s="284"/>
      <c r="E786" s="284"/>
      <c r="F786" s="284"/>
      <c r="G786" s="284" t="s">
        <v>468</v>
      </c>
      <c r="H786" s="284"/>
      <c r="I786" s="284"/>
      <c r="J786" s="284"/>
      <c r="K786" s="284"/>
      <c r="L786" s="284"/>
      <c r="M786" s="284"/>
      <c r="N786" s="284"/>
      <c r="O786" s="284"/>
      <c r="P786" s="284"/>
    </row>
    <row r="787" spans="2:30" ht="1.5" hidden="1" customHeight="1" x14ac:dyDescent="0.2"/>
    <row r="788" spans="2:30" ht="13.5" hidden="1" customHeight="1" x14ac:dyDescent="0.2">
      <c r="P788" s="290" t="s">
        <v>297</v>
      </c>
      <c r="Q788" s="290"/>
      <c r="R788" s="290"/>
      <c r="S788" s="290"/>
      <c r="U788" s="296">
        <v>0</v>
      </c>
      <c r="V788" s="296"/>
      <c r="X788" s="152">
        <v>0</v>
      </c>
      <c r="AB788" s="296">
        <v>0</v>
      </c>
      <c r="AC788" s="296"/>
      <c r="AD788" s="296"/>
    </row>
    <row r="789" spans="2:30" ht="3.75" hidden="1" customHeight="1" x14ac:dyDescent="0.2"/>
    <row r="790" spans="2:30" ht="3" hidden="1" customHeight="1" x14ac:dyDescent="0.2">
      <c r="U790" s="288">
        <v>0</v>
      </c>
      <c r="V790" s="288"/>
      <c r="X790" s="288">
        <v>0</v>
      </c>
      <c r="AB790" s="289">
        <v>0</v>
      </c>
      <c r="AC790" s="289"/>
      <c r="AD790" s="289"/>
    </row>
    <row r="791" spans="2:30" ht="6.75" hidden="1" customHeight="1" x14ac:dyDescent="0.2">
      <c r="P791" s="290" t="s">
        <v>298</v>
      </c>
      <c r="Q791" s="290"/>
      <c r="R791" s="290"/>
      <c r="S791" s="290"/>
      <c r="U791" s="288"/>
      <c r="V791" s="288"/>
      <c r="X791" s="288"/>
      <c r="AB791" s="289"/>
      <c r="AC791" s="289"/>
      <c r="AD791" s="289"/>
    </row>
    <row r="792" spans="2:30" ht="6" hidden="1" customHeight="1" x14ac:dyDescent="0.2">
      <c r="P792" s="290"/>
      <c r="Q792" s="290"/>
      <c r="R792" s="290"/>
      <c r="S792" s="290"/>
    </row>
    <row r="793" spans="2:30" ht="9" hidden="1" customHeight="1" x14ac:dyDescent="0.2">
      <c r="P793" s="283" t="s">
        <v>299</v>
      </c>
      <c r="Q793" s="283"/>
      <c r="R793" s="283"/>
      <c r="S793" s="283"/>
      <c r="U793" s="291">
        <v>0</v>
      </c>
      <c r="V793" s="291"/>
      <c r="X793" s="153">
        <v>0</v>
      </c>
      <c r="AB793" s="291">
        <v>0</v>
      </c>
      <c r="AC793" s="291"/>
      <c r="AD793" s="291"/>
    </row>
    <row r="794" spans="2:30" ht="3" hidden="1" customHeight="1" x14ac:dyDescent="0.2"/>
    <row r="795" spans="2:30" ht="2.25" hidden="1" customHeight="1" x14ac:dyDescent="0.2"/>
    <row r="796" spans="2:30" ht="9" hidden="1" customHeight="1" x14ac:dyDescent="0.2">
      <c r="B796" s="284" t="s">
        <v>469</v>
      </c>
      <c r="C796" s="284"/>
      <c r="D796" s="284"/>
      <c r="E796" s="284"/>
      <c r="F796" s="284"/>
      <c r="G796" s="284" t="s">
        <v>470</v>
      </c>
      <c r="H796" s="284"/>
      <c r="I796" s="284"/>
      <c r="J796" s="284"/>
      <c r="K796" s="284"/>
      <c r="L796" s="284"/>
      <c r="M796" s="284"/>
      <c r="N796" s="284"/>
      <c r="O796" s="284"/>
      <c r="P796" s="284"/>
    </row>
    <row r="797" spans="2:30" ht="1.5" hidden="1" customHeight="1" x14ac:dyDescent="0.2"/>
    <row r="798" spans="2:30" ht="13.5" hidden="1" customHeight="1" x14ac:dyDescent="0.2">
      <c r="P798" s="290" t="s">
        <v>297</v>
      </c>
      <c r="Q798" s="290"/>
      <c r="R798" s="290"/>
      <c r="S798" s="290"/>
      <c r="U798" s="296">
        <v>0</v>
      </c>
      <c r="V798" s="296"/>
      <c r="X798" s="152">
        <v>0</v>
      </c>
      <c r="AB798" s="296">
        <v>0</v>
      </c>
      <c r="AC798" s="296"/>
      <c r="AD798" s="296"/>
    </row>
    <row r="799" spans="2:30" ht="3.75" hidden="1" customHeight="1" x14ac:dyDescent="0.2"/>
    <row r="800" spans="2:30" ht="3" hidden="1" customHeight="1" x14ac:dyDescent="0.2">
      <c r="U800" s="288">
        <v>0</v>
      </c>
      <c r="V800" s="288"/>
      <c r="X800" s="288">
        <v>0</v>
      </c>
      <c r="AB800" s="289">
        <v>0</v>
      </c>
      <c r="AC800" s="289"/>
      <c r="AD800" s="289"/>
    </row>
    <row r="801" spans="2:30" ht="6.75" hidden="1" customHeight="1" x14ac:dyDescent="0.2">
      <c r="P801" s="290" t="s">
        <v>298</v>
      </c>
      <c r="Q801" s="290"/>
      <c r="R801" s="290"/>
      <c r="S801" s="290"/>
      <c r="U801" s="288"/>
      <c r="V801" s="288"/>
      <c r="X801" s="288"/>
      <c r="AB801" s="289"/>
      <c r="AC801" s="289"/>
      <c r="AD801" s="289"/>
    </row>
    <row r="802" spans="2:30" ht="6" hidden="1" customHeight="1" x14ac:dyDescent="0.2">
      <c r="P802" s="290"/>
      <c r="Q802" s="290"/>
      <c r="R802" s="290"/>
      <c r="S802" s="290"/>
    </row>
    <row r="803" spans="2:30" ht="9" hidden="1" customHeight="1" x14ac:dyDescent="0.2">
      <c r="P803" s="283" t="s">
        <v>299</v>
      </c>
      <c r="Q803" s="283"/>
      <c r="R803" s="283"/>
      <c r="S803" s="283"/>
      <c r="U803" s="291">
        <v>0</v>
      </c>
      <c r="V803" s="291"/>
      <c r="X803" s="153">
        <v>0</v>
      </c>
      <c r="AB803" s="291">
        <v>0</v>
      </c>
      <c r="AC803" s="291"/>
      <c r="AD803" s="291"/>
    </row>
    <row r="804" spans="2:30" ht="3" hidden="1" customHeight="1" x14ac:dyDescent="0.2"/>
    <row r="805" spans="2:30" ht="2.25" hidden="1" customHeight="1" x14ac:dyDescent="0.2"/>
    <row r="806" spans="2:30" ht="9" hidden="1" customHeight="1" x14ac:dyDescent="0.2">
      <c r="B806" s="284" t="s">
        <v>471</v>
      </c>
      <c r="C806" s="284"/>
      <c r="D806" s="284"/>
      <c r="E806" s="284"/>
      <c r="F806" s="284"/>
      <c r="G806" s="284" t="s">
        <v>472</v>
      </c>
      <c r="H806" s="284"/>
      <c r="I806" s="284"/>
      <c r="J806" s="284"/>
      <c r="K806" s="284"/>
      <c r="L806" s="284"/>
      <c r="M806" s="284"/>
      <c r="N806" s="284"/>
      <c r="O806" s="284"/>
      <c r="P806" s="284"/>
    </row>
    <row r="807" spans="2:30" ht="1.5" hidden="1" customHeight="1" x14ac:dyDescent="0.2"/>
    <row r="808" spans="2:30" ht="13.5" hidden="1" customHeight="1" x14ac:dyDescent="0.2">
      <c r="P808" s="290" t="s">
        <v>297</v>
      </c>
      <c r="Q808" s="290"/>
      <c r="R808" s="290"/>
      <c r="S808" s="290"/>
      <c r="U808" s="296">
        <v>0</v>
      </c>
      <c r="V808" s="296"/>
      <c r="X808" s="152">
        <v>0</v>
      </c>
      <c r="AB808" s="296">
        <v>0</v>
      </c>
      <c r="AC808" s="296"/>
      <c r="AD808" s="296"/>
    </row>
    <row r="809" spans="2:30" ht="3.75" hidden="1" customHeight="1" x14ac:dyDescent="0.2"/>
    <row r="810" spans="2:30" ht="3" hidden="1" customHeight="1" x14ac:dyDescent="0.2">
      <c r="U810" s="288">
        <v>0</v>
      </c>
      <c r="V810" s="288"/>
      <c r="X810" s="288">
        <v>0</v>
      </c>
      <c r="AB810" s="289">
        <v>0</v>
      </c>
      <c r="AC810" s="289"/>
      <c r="AD810" s="289"/>
    </row>
    <row r="811" spans="2:30" ht="6.75" hidden="1" customHeight="1" x14ac:dyDescent="0.2">
      <c r="P811" s="290" t="s">
        <v>298</v>
      </c>
      <c r="Q811" s="290"/>
      <c r="R811" s="290"/>
      <c r="S811" s="290"/>
      <c r="U811" s="288"/>
      <c r="V811" s="288"/>
      <c r="X811" s="288"/>
      <c r="AB811" s="289"/>
      <c r="AC811" s="289"/>
      <c r="AD811" s="289"/>
    </row>
    <row r="812" spans="2:30" ht="6" hidden="1" customHeight="1" x14ac:dyDescent="0.2">
      <c r="P812" s="290"/>
      <c r="Q812" s="290"/>
      <c r="R812" s="290"/>
      <c r="S812" s="290"/>
    </row>
    <row r="813" spans="2:30" ht="9" hidden="1" customHeight="1" x14ac:dyDescent="0.2">
      <c r="P813" s="283" t="s">
        <v>299</v>
      </c>
      <c r="Q813" s="283"/>
      <c r="R813" s="283"/>
      <c r="S813" s="283"/>
      <c r="U813" s="291">
        <v>0</v>
      </c>
      <c r="V813" s="291"/>
      <c r="X813" s="153">
        <v>0</v>
      </c>
      <c r="AB813" s="291">
        <v>0</v>
      </c>
      <c r="AC813" s="291"/>
      <c r="AD813" s="291"/>
    </row>
    <row r="814" spans="2:30" ht="3" hidden="1" customHeight="1" x14ac:dyDescent="0.2"/>
    <row r="815" spans="2:30" ht="2.25" hidden="1" customHeight="1" x14ac:dyDescent="0.2"/>
    <row r="816" spans="2:30" ht="9" hidden="1" customHeight="1" x14ac:dyDescent="0.2">
      <c r="B816" s="284" t="s">
        <v>473</v>
      </c>
      <c r="C816" s="284"/>
      <c r="D816" s="284"/>
      <c r="E816" s="284"/>
      <c r="F816" s="284"/>
      <c r="G816" s="284" t="s">
        <v>474</v>
      </c>
      <c r="H816" s="284"/>
      <c r="I816" s="284"/>
      <c r="J816" s="284"/>
      <c r="K816" s="284"/>
      <c r="L816" s="284"/>
      <c r="M816" s="284"/>
      <c r="N816" s="284"/>
      <c r="O816" s="284"/>
      <c r="P816" s="284"/>
    </row>
    <row r="817" spans="2:30" ht="13.5" hidden="1" customHeight="1" x14ac:dyDescent="0.2">
      <c r="P817" s="290" t="s">
        <v>297</v>
      </c>
      <c r="Q817" s="290"/>
      <c r="R817" s="290"/>
      <c r="S817" s="290"/>
      <c r="U817" s="296">
        <v>0</v>
      </c>
      <c r="V817" s="296"/>
      <c r="X817" s="152">
        <v>0</v>
      </c>
      <c r="AB817" s="296">
        <v>0</v>
      </c>
      <c r="AC817" s="296"/>
      <c r="AD817" s="296"/>
    </row>
    <row r="818" spans="2:30" ht="3.75" hidden="1" customHeight="1" x14ac:dyDescent="0.2"/>
    <row r="819" spans="2:30" ht="3" hidden="1" customHeight="1" x14ac:dyDescent="0.2">
      <c r="U819" s="288">
        <v>0</v>
      </c>
      <c r="V819" s="288"/>
      <c r="X819" s="288">
        <v>0</v>
      </c>
      <c r="AB819" s="289">
        <v>0</v>
      </c>
      <c r="AC819" s="289"/>
      <c r="AD819" s="289"/>
    </row>
    <row r="820" spans="2:30" ht="6.75" hidden="1" customHeight="1" x14ac:dyDescent="0.2">
      <c r="P820" s="290" t="s">
        <v>298</v>
      </c>
      <c r="Q820" s="290"/>
      <c r="R820" s="290"/>
      <c r="S820" s="290"/>
      <c r="U820" s="288"/>
      <c r="V820" s="288"/>
      <c r="X820" s="288"/>
      <c r="AB820" s="289"/>
      <c r="AC820" s="289"/>
      <c r="AD820" s="289"/>
    </row>
    <row r="821" spans="2:30" ht="6" hidden="1" customHeight="1" x14ac:dyDescent="0.2">
      <c r="P821" s="290"/>
      <c r="Q821" s="290"/>
      <c r="R821" s="290"/>
      <c r="S821" s="290"/>
    </row>
    <row r="822" spans="2:30" ht="9" hidden="1" customHeight="1" x14ac:dyDescent="0.2">
      <c r="P822" s="283" t="s">
        <v>299</v>
      </c>
      <c r="Q822" s="283"/>
      <c r="R822" s="283"/>
      <c r="S822" s="283"/>
      <c r="U822" s="291">
        <v>0</v>
      </c>
      <c r="V822" s="291"/>
      <c r="X822" s="153">
        <v>0</v>
      </c>
      <c r="AB822" s="291">
        <v>0</v>
      </c>
      <c r="AC822" s="291"/>
      <c r="AD822" s="291"/>
    </row>
    <row r="823" spans="2:30" ht="3" hidden="1" customHeight="1" x14ac:dyDescent="0.2"/>
    <row r="824" spans="2:30" ht="2.25" hidden="1" customHeight="1" x14ac:dyDescent="0.2"/>
    <row r="825" spans="2:30" ht="9" hidden="1" customHeight="1" x14ac:dyDescent="0.2">
      <c r="B825" s="284" t="s">
        <v>475</v>
      </c>
      <c r="C825" s="284"/>
      <c r="D825" s="284"/>
      <c r="E825" s="284"/>
      <c r="F825" s="284"/>
      <c r="G825" s="284" t="s">
        <v>476</v>
      </c>
      <c r="H825" s="284"/>
      <c r="I825" s="284"/>
      <c r="J825" s="284"/>
      <c r="K825" s="284"/>
      <c r="L825" s="284"/>
      <c r="M825" s="284"/>
      <c r="N825" s="284"/>
      <c r="O825" s="284"/>
      <c r="P825" s="284"/>
    </row>
    <row r="826" spans="2:30" ht="1.5" hidden="1" customHeight="1" x14ac:dyDescent="0.2"/>
    <row r="827" spans="2:30" ht="13.5" hidden="1" customHeight="1" x14ac:dyDescent="0.2">
      <c r="P827" s="290" t="s">
        <v>297</v>
      </c>
      <c r="Q827" s="290"/>
      <c r="R827" s="290"/>
      <c r="S827" s="290"/>
      <c r="U827" s="296">
        <v>0</v>
      </c>
      <c r="V827" s="296"/>
      <c r="X827" s="152">
        <v>0</v>
      </c>
      <c r="AB827" s="296">
        <v>0</v>
      </c>
      <c r="AC827" s="296"/>
      <c r="AD827" s="296"/>
    </row>
    <row r="828" spans="2:30" ht="3.75" hidden="1" customHeight="1" x14ac:dyDescent="0.2"/>
    <row r="829" spans="2:30" ht="3" hidden="1" customHeight="1" x14ac:dyDescent="0.2">
      <c r="U829" s="288">
        <v>0</v>
      </c>
      <c r="V829" s="288"/>
      <c r="X829" s="288">
        <v>0</v>
      </c>
      <c r="AB829" s="289">
        <v>0</v>
      </c>
      <c r="AC829" s="289"/>
      <c r="AD829" s="289"/>
    </row>
    <row r="830" spans="2:30" ht="6.75" hidden="1" customHeight="1" x14ac:dyDescent="0.2">
      <c r="P830" s="290" t="s">
        <v>298</v>
      </c>
      <c r="Q830" s="290"/>
      <c r="R830" s="290"/>
      <c r="S830" s="290"/>
      <c r="U830" s="288"/>
      <c r="V830" s="288"/>
      <c r="X830" s="288"/>
      <c r="AB830" s="289"/>
      <c r="AC830" s="289"/>
      <c r="AD830" s="289"/>
    </row>
    <row r="831" spans="2:30" ht="6" hidden="1" customHeight="1" x14ac:dyDescent="0.2">
      <c r="P831" s="290"/>
      <c r="Q831" s="290"/>
      <c r="R831" s="290"/>
      <c r="S831" s="290"/>
    </row>
    <row r="832" spans="2:30" ht="9" hidden="1" customHeight="1" x14ac:dyDescent="0.2">
      <c r="P832" s="283" t="s">
        <v>299</v>
      </c>
      <c r="Q832" s="283"/>
      <c r="R832" s="283"/>
      <c r="S832" s="283"/>
      <c r="U832" s="291">
        <v>0</v>
      </c>
      <c r="V832" s="291"/>
      <c r="X832" s="153">
        <v>0</v>
      </c>
      <c r="AB832" s="291">
        <v>0</v>
      </c>
      <c r="AC832" s="291"/>
      <c r="AD832" s="291"/>
    </row>
    <row r="833" spans="2:30" ht="3" hidden="1" customHeight="1" x14ac:dyDescent="0.2"/>
    <row r="834" spans="2:30" ht="2.25" hidden="1" customHeight="1" x14ac:dyDescent="0.2"/>
    <row r="835" spans="2:30" ht="9" hidden="1" customHeight="1" x14ac:dyDescent="0.2">
      <c r="B835" s="284" t="s">
        <v>477</v>
      </c>
      <c r="C835" s="284"/>
      <c r="D835" s="284"/>
      <c r="E835" s="284"/>
      <c r="F835" s="284"/>
      <c r="G835" s="284" t="s">
        <v>478</v>
      </c>
      <c r="H835" s="284"/>
      <c r="I835" s="284"/>
      <c r="J835" s="284"/>
      <c r="K835" s="284"/>
      <c r="L835" s="284"/>
      <c r="M835" s="284"/>
      <c r="N835" s="284"/>
      <c r="O835" s="284"/>
      <c r="P835" s="284"/>
    </row>
    <row r="836" spans="2:30" ht="1.5" hidden="1" customHeight="1" x14ac:dyDescent="0.2"/>
    <row r="837" spans="2:30" ht="13.5" hidden="1" customHeight="1" x14ac:dyDescent="0.2">
      <c r="P837" s="290" t="s">
        <v>297</v>
      </c>
      <c r="Q837" s="290"/>
      <c r="R837" s="290"/>
      <c r="S837" s="290"/>
      <c r="U837" s="296">
        <v>0</v>
      </c>
      <c r="V837" s="296"/>
      <c r="X837" s="152">
        <v>0</v>
      </c>
      <c r="AB837" s="296">
        <v>0</v>
      </c>
      <c r="AC837" s="296"/>
      <c r="AD837" s="296"/>
    </row>
    <row r="838" spans="2:30" ht="3.75" hidden="1" customHeight="1" x14ac:dyDescent="0.2"/>
    <row r="839" spans="2:30" ht="3" hidden="1" customHeight="1" x14ac:dyDescent="0.2">
      <c r="U839" s="288">
        <v>0</v>
      </c>
      <c r="V839" s="288"/>
      <c r="X839" s="288">
        <v>0</v>
      </c>
      <c r="AB839" s="289">
        <v>0</v>
      </c>
      <c r="AC839" s="289"/>
      <c r="AD839" s="289"/>
    </row>
    <row r="840" spans="2:30" ht="6.75" hidden="1" customHeight="1" x14ac:dyDescent="0.2">
      <c r="P840" s="290" t="s">
        <v>298</v>
      </c>
      <c r="Q840" s="290"/>
      <c r="R840" s="290"/>
      <c r="S840" s="290"/>
      <c r="U840" s="288"/>
      <c r="V840" s="288"/>
      <c r="X840" s="288"/>
      <c r="AB840" s="289"/>
      <c r="AC840" s="289"/>
      <c r="AD840" s="289"/>
    </row>
    <row r="841" spans="2:30" ht="6" hidden="1" customHeight="1" x14ac:dyDescent="0.2">
      <c r="P841" s="290"/>
      <c r="Q841" s="290"/>
      <c r="R841" s="290"/>
      <c r="S841" s="290"/>
    </row>
    <row r="842" spans="2:30" ht="9" hidden="1" customHeight="1" x14ac:dyDescent="0.2">
      <c r="P842" s="283" t="s">
        <v>299</v>
      </c>
      <c r="Q842" s="283"/>
      <c r="R842" s="283"/>
      <c r="S842" s="283"/>
      <c r="U842" s="291">
        <v>0</v>
      </c>
      <c r="V842" s="291"/>
      <c r="X842" s="153">
        <v>0</v>
      </c>
      <c r="AB842" s="291">
        <v>0</v>
      </c>
      <c r="AC842" s="291"/>
      <c r="AD842" s="291"/>
    </row>
    <row r="843" spans="2:30" ht="3" hidden="1" customHeight="1" x14ac:dyDescent="0.2"/>
    <row r="844" spans="2:30" ht="2.25" hidden="1" customHeight="1" x14ac:dyDescent="0.2"/>
    <row r="845" spans="2:30" ht="9" hidden="1" customHeight="1" x14ac:dyDescent="0.2">
      <c r="B845" s="284" t="s">
        <v>479</v>
      </c>
      <c r="C845" s="284"/>
      <c r="D845" s="284"/>
      <c r="E845" s="284"/>
      <c r="F845" s="284"/>
      <c r="G845" s="284" t="s">
        <v>480</v>
      </c>
      <c r="H845" s="284"/>
      <c r="I845" s="284"/>
      <c r="J845" s="284"/>
      <c r="K845" s="284"/>
      <c r="L845" s="284"/>
      <c r="M845" s="284"/>
      <c r="N845" s="284"/>
      <c r="O845" s="284"/>
      <c r="P845" s="284"/>
    </row>
    <row r="846" spans="2:30" ht="1.5" hidden="1" customHeight="1" x14ac:dyDescent="0.2"/>
    <row r="847" spans="2:30" ht="13.5" hidden="1" customHeight="1" x14ac:dyDescent="0.2">
      <c r="P847" s="290" t="s">
        <v>297</v>
      </c>
      <c r="Q847" s="290"/>
      <c r="R847" s="290"/>
      <c r="S847" s="290"/>
      <c r="U847" s="296">
        <v>0</v>
      </c>
      <c r="V847" s="296"/>
      <c r="X847" s="152">
        <v>0</v>
      </c>
      <c r="AB847" s="296">
        <v>0</v>
      </c>
      <c r="AC847" s="296"/>
      <c r="AD847" s="296"/>
    </row>
    <row r="848" spans="2:30" ht="3.75" hidden="1" customHeight="1" x14ac:dyDescent="0.2"/>
    <row r="849" spans="2:30" ht="3" hidden="1" customHeight="1" x14ac:dyDescent="0.2">
      <c r="U849" s="288">
        <v>0</v>
      </c>
      <c r="V849" s="288"/>
      <c r="X849" s="288">
        <v>0</v>
      </c>
      <c r="AB849" s="289">
        <v>0</v>
      </c>
      <c r="AC849" s="289"/>
      <c r="AD849" s="289"/>
    </row>
    <row r="850" spans="2:30" ht="6.75" hidden="1" customHeight="1" x14ac:dyDescent="0.2">
      <c r="P850" s="290" t="s">
        <v>298</v>
      </c>
      <c r="Q850" s="290"/>
      <c r="R850" s="290"/>
      <c r="S850" s="290"/>
      <c r="U850" s="288"/>
      <c r="V850" s="288"/>
      <c r="X850" s="288"/>
      <c r="AB850" s="289"/>
      <c r="AC850" s="289"/>
      <c r="AD850" s="289"/>
    </row>
    <row r="851" spans="2:30" ht="6" hidden="1" customHeight="1" x14ac:dyDescent="0.2">
      <c r="P851" s="290"/>
      <c r="Q851" s="290"/>
      <c r="R851" s="290"/>
      <c r="S851" s="290"/>
    </row>
    <row r="852" spans="2:30" ht="9" hidden="1" customHeight="1" x14ac:dyDescent="0.2">
      <c r="P852" s="283" t="s">
        <v>299</v>
      </c>
      <c r="Q852" s="283"/>
      <c r="R852" s="283"/>
      <c r="S852" s="283"/>
      <c r="U852" s="291">
        <v>0</v>
      </c>
      <c r="V852" s="291"/>
      <c r="X852" s="153">
        <v>0</v>
      </c>
      <c r="AB852" s="291">
        <v>0</v>
      </c>
      <c r="AC852" s="291"/>
      <c r="AD852" s="291"/>
    </row>
    <row r="853" spans="2:30" ht="3" hidden="1" customHeight="1" x14ac:dyDescent="0.2"/>
    <row r="854" spans="2:30" ht="2.25" hidden="1" customHeight="1" x14ac:dyDescent="0.2"/>
    <row r="855" spans="2:30" ht="9" hidden="1" customHeight="1" x14ac:dyDescent="0.2">
      <c r="B855" s="284" t="s">
        <v>481</v>
      </c>
      <c r="C855" s="284"/>
      <c r="D855" s="284"/>
      <c r="E855" s="284"/>
      <c r="F855" s="284"/>
      <c r="G855" s="284" t="s">
        <v>482</v>
      </c>
      <c r="H855" s="284"/>
      <c r="I855" s="284"/>
      <c r="J855" s="284"/>
      <c r="K855" s="284"/>
      <c r="L855" s="284"/>
      <c r="M855" s="284"/>
      <c r="N855" s="284"/>
      <c r="O855" s="284"/>
      <c r="P855" s="284"/>
    </row>
    <row r="856" spans="2:30" ht="1.5" hidden="1" customHeight="1" x14ac:dyDescent="0.2"/>
    <row r="857" spans="2:30" ht="13.5" hidden="1" customHeight="1" x14ac:dyDescent="0.2">
      <c r="P857" s="290" t="s">
        <v>297</v>
      </c>
      <c r="Q857" s="290"/>
      <c r="R857" s="290"/>
      <c r="S857" s="290"/>
      <c r="U857" s="296">
        <v>0</v>
      </c>
      <c r="V857" s="296"/>
      <c r="X857" s="152">
        <v>0</v>
      </c>
      <c r="AB857" s="296">
        <v>0</v>
      </c>
      <c r="AC857" s="296"/>
      <c r="AD857" s="296"/>
    </row>
    <row r="858" spans="2:30" ht="3.75" hidden="1" customHeight="1" x14ac:dyDescent="0.2"/>
    <row r="859" spans="2:30" ht="3" hidden="1" customHeight="1" x14ac:dyDescent="0.2">
      <c r="U859" s="288">
        <v>0</v>
      </c>
      <c r="V859" s="288"/>
      <c r="X859" s="288">
        <v>0</v>
      </c>
      <c r="AB859" s="289">
        <v>0</v>
      </c>
      <c r="AC859" s="289"/>
      <c r="AD859" s="289"/>
    </row>
    <row r="860" spans="2:30" ht="6.75" hidden="1" customHeight="1" x14ac:dyDescent="0.2">
      <c r="P860" s="290" t="s">
        <v>298</v>
      </c>
      <c r="Q860" s="290"/>
      <c r="R860" s="290"/>
      <c r="S860" s="290"/>
      <c r="U860" s="288"/>
      <c r="V860" s="288"/>
      <c r="X860" s="288"/>
      <c r="AB860" s="289"/>
      <c r="AC860" s="289"/>
      <c r="AD860" s="289"/>
    </row>
    <row r="861" spans="2:30" ht="6" hidden="1" customHeight="1" x14ac:dyDescent="0.2">
      <c r="P861" s="290"/>
      <c r="Q861" s="290"/>
      <c r="R861" s="290"/>
      <c r="S861" s="290"/>
    </row>
    <row r="862" spans="2:30" ht="9" hidden="1" customHeight="1" x14ac:dyDescent="0.2">
      <c r="P862" s="283" t="s">
        <v>299</v>
      </c>
      <c r="Q862" s="283"/>
      <c r="R862" s="283"/>
      <c r="S862" s="283"/>
      <c r="U862" s="291">
        <v>0</v>
      </c>
      <c r="V862" s="291"/>
      <c r="X862" s="153">
        <v>0</v>
      </c>
      <c r="AB862" s="291">
        <v>0</v>
      </c>
      <c r="AC862" s="291"/>
      <c r="AD862" s="291"/>
    </row>
    <row r="863" spans="2:30" ht="3" hidden="1" customHeight="1" x14ac:dyDescent="0.2"/>
    <row r="864" spans="2:30" ht="2.25" hidden="1" customHeight="1" x14ac:dyDescent="0.2"/>
    <row r="865" spans="2:30" ht="9" hidden="1" customHeight="1" x14ac:dyDescent="0.2">
      <c r="B865" s="284" t="s">
        <v>483</v>
      </c>
      <c r="C865" s="284"/>
      <c r="D865" s="284"/>
      <c r="E865" s="284"/>
      <c r="F865" s="284"/>
      <c r="G865" s="284" t="s">
        <v>484</v>
      </c>
      <c r="H865" s="284"/>
      <c r="I865" s="284"/>
      <c r="J865" s="284"/>
      <c r="K865" s="284"/>
      <c r="L865" s="284"/>
      <c r="M865" s="284"/>
      <c r="N865" s="284"/>
      <c r="O865" s="284"/>
      <c r="P865" s="284"/>
    </row>
    <row r="866" spans="2:30" ht="1.5" hidden="1" customHeight="1" x14ac:dyDescent="0.2"/>
    <row r="867" spans="2:30" ht="13.5" hidden="1" customHeight="1" x14ac:dyDescent="0.2">
      <c r="P867" s="290" t="s">
        <v>297</v>
      </c>
      <c r="Q867" s="290"/>
      <c r="R867" s="290"/>
      <c r="S867" s="290"/>
      <c r="U867" s="296">
        <v>0</v>
      </c>
      <c r="V867" s="296"/>
      <c r="X867" s="152">
        <v>0</v>
      </c>
      <c r="AB867" s="296">
        <v>0</v>
      </c>
      <c r="AC867" s="296"/>
      <c r="AD867" s="296"/>
    </row>
    <row r="868" spans="2:30" ht="3.75" hidden="1" customHeight="1" x14ac:dyDescent="0.2"/>
    <row r="869" spans="2:30" ht="3" hidden="1" customHeight="1" x14ac:dyDescent="0.2">
      <c r="U869" s="288">
        <v>0</v>
      </c>
      <c r="V869" s="288"/>
      <c r="X869" s="288">
        <v>0</v>
      </c>
      <c r="AB869" s="289">
        <v>0</v>
      </c>
      <c r="AC869" s="289"/>
      <c r="AD869" s="289"/>
    </row>
    <row r="870" spans="2:30" ht="6.75" hidden="1" customHeight="1" x14ac:dyDescent="0.2">
      <c r="P870" s="290" t="s">
        <v>298</v>
      </c>
      <c r="Q870" s="290"/>
      <c r="R870" s="290"/>
      <c r="S870" s="290"/>
      <c r="U870" s="288"/>
      <c r="V870" s="288"/>
      <c r="X870" s="288"/>
      <c r="AB870" s="289"/>
      <c r="AC870" s="289"/>
      <c r="AD870" s="289"/>
    </row>
    <row r="871" spans="2:30" ht="6" hidden="1" customHeight="1" x14ac:dyDescent="0.2">
      <c r="P871" s="290"/>
      <c r="Q871" s="290"/>
      <c r="R871" s="290"/>
      <c r="S871" s="290"/>
    </row>
    <row r="872" spans="2:30" ht="9" hidden="1" customHeight="1" x14ac:dyDescent="0.2">
      <c r="P872" s="283" t="s">
        <v>299</v>
      </c>
      <c r="Q872" s="283"/>
      <c r="R872" s="283"/>
      <c r="S872" s="283"/>
      <c r="U872" s="291">
        <v>0</v>
      </c>
      <c r="V872" s="291"/>
      <c r="X872" s="153">
        <v>0</v>
      </c>
      <c r="AB872" s="291">
        <v>0</v>
      </c>
      <c r="AC872" s="291"/>
      <c r="AD872" s="291"/>
    </row>
    <row r="873" spans="2:30" ht="3" hidden="1" customHeight="1" x14ac:dyDescent="0.2"/>
    <row r="874" spans="2:30" ht="2.25" hidden="1" customHeight="1" x14ac:dyDescent="0.2"/>
    <row r="875" spans="2:30" ht="9" hidden="1" customHeight="1" x14ac:dyDescent="0.2">
      <c r="B875" s="284" t="s">
        <v>485</v>
      </c>
      <c r="C875" s="284"/>
      <c r="D875" s="284"/>
      <c r="E875" s="284"/>
      <c r="F875" s="284"/>
      <c r="G875" s="284" t="s">
        <v>486</v>
      </c>
      <c r="H875" s="284"/>
      <c r="I875" s="284"/>
      <c r="J875" s="284"/>
      <c r="K875" s="284"/>
      <c r="L875" s="284"/>
      <c r="M875" s="284"/>
      <c r="N875" s="284"/>
      <c r="O875" s="284"/>
      <c r="P875" s="284"/>
    </row>
    <row r="876" spans="2:30" ht="1.5" hidden="1" customHeight="1" x14ac:dyDescent="0.2"/>
    <row r="877" spans="2:30" ht="13.5" hidden="1" customHeight="1" x14ac:dyDescent="0.2">
      <c r="P877" s="290" t="s">
        <v>297</v>
      </c>
      <c r="Q877" s="290"/>
      <c r="R877" s="290"/>
      <c r="S877" s="290"/>
      <c r="U877" s="296">
        <v>0</v>
      </c>
      <c r="V877" s="296"/>
      <c r="X877" s="152">
        <v>0</v>
      </c>
      <c r="AB877" s="296">
        <v>0</v>
      </c>
      <c r="AC877" s="296"/>
      <c r="AD877" s="296"/>
    </row>
    <row r="878" spans="2:30" ht="3.75" hidden="1" customHeight="1" x14ac:dyDescent="0.2"/>
    <row r="879" spans="2:30" ht="3" hidden="1" customHeight="1" x14ac:dyDescent="0.2">
      <c r="U879" s="288">
        <v>0</v>
      </c>
      <c r="V879" s="288"/>
      <c r="X879" s="288">
        <v>0</v>
      </c>
      <c r="AB879" s="289">
        <v>0</v>
      </c>
      <c r="AC879" s="289"/>
      <c r="AD879" s="289"/>
    </row>
    <row r="880" spans="2:30" ht="6.75" hidden="1" customHeight="1" x14ac:dyDescent="0.2">
      <c r="P880" s="290" t="s">
        <v>298</v>
      </c>
      <c r="Q880" s="290"/>
      <c r="R880" s="290"/>
      <c r="S880" s="290"/>
      <c r="U880" s="288"/>
      <c r="V880" s="288"/>
      <c r="X880" s="288"/>
      <c r="AB880" s="289"/>
      <c r="AC880" s="289"/>
      <c r="AD880" s="289"/>
    </row>
    <row r="881" spans="2:30" ht="6" hidden="1" customHeight="1" x14ac:dyDescent="0.2">
      <c r="P881" s="290"/>
      <c r="Q881" s="290"/>
      <c r="R881" s="290"/>
      <c r="S881" s="290"/>
    </row>
    <row r="882" spans="2:30" ht="9" hidden="1" customHeight="1" x14ac:dyDescent="0.2">
      <c r="P882" s="283" t="s">
        <v>299</v>
      </c>
      <c r="Q882" s="283"/>
      <c r="R882" s="283"/>
      <c r="S882" s="283"/>
      <c r="U882" s="291">
        <v>0</v>
      </c>
      <c r="V882" s="291"/>
      <c r="X882" s="153">
        <v>0</v>
      </c>
      <c r="AB882" s="291">
        <v>0</v>
      </c>
      <c r="AC882" s="291"/>
      <c r="AD882" s="291"/>
    </row>
    <row r="883" spans="2:30" ht="3" hidden="1" customHeight="1" x14ac:dyDescent="0.2"/>
    <row r="884" spans="2:30" ht="2.25" hidden="1" customHeight="1" x14ac:dyDescent="0.2"/>
    <row r="885" spans="2:30" ht="9" hidden="1" customHeight="1" x14ac:dyDescent="0.2">
      <c r="B885" s="284" t="s">
        <v>487</v>
      </c>
      <c r="C885" s="284"/>
      <c r="D885" s="284"/>
      <c r="E885" s="284"/>
      <c r="F885" s="284"/>
      <c r="G885" s="284" t="s">
        <v>488</v>
      </c>
      <c r="H885" s="284"/>
      <c r="I885" s="284"/>
      <c r="J885" s="284"/>
      <c r="K885" s="284"/>
      <c r="L885" s="284"/>
      <c r="M885" s="284"/>
      <c r="N885" s="284"/>
      <c r="O885" s="284"/>
      <c r="P885" s="284"/>
    </row>
    <row r="886" spans="2:30" ht="1.5" hidden="1" customHeight="1" x14ac:dyDescent="0.2"/>
    <row r="887" spans="2:30" ht="13.5" hidden="1" customHeight="1" x14ac:dyDescent="0.2">
      <c r="P887" s="290" t="s">
        <v>297</v>
      </c>
      <c r="Q887" s="290"/>
      <c r="R887" s="290"/>
      <c r="S887" s="290"/>
      <c r="U887" s="296">
        <v>0</v>
      </c>
      <c r="V887" s="296"/>
      <c r="X887" s="152">
        <v>0</v>
      </c>
      <c r="AB887" s="296">
        <v>0</v>
      </c>
      <c r="AC887" s="296"/>
      <c r="AD887" s="296"/>
    </row>
    <row r="888" spans="2:30" ht="3.75" hidden="1" customHeight="1" x14ac:dyDescent="0.2"/>
    <row r="889" spans="2:30" ht="3" hidden="1" customHeight="1" x14ac:dyDescent="0.2">
      <c r="U889" s="288">
        <v>0</v>
      </c>
      <c r="V889" s="288"/>
      <c r="X889" s="288">
        <v>0</v>
      </c>
      <c r="AB889" s="289">
        <v>0</v>
      </c>
      <c r="AC889" s="289"/>
      <c r="AD889" s="289"/>
    </row>
    <row r="890" spans="2:30" ht="6.75" hidden="1" customHeight="1" x14ac:dyDescent="0.2">
      <c r="P890" s="290" t="s">
        <v>298</v>
      </c>
      <c r="Q890" s="290"/>
      <c r="R890" s="290"/>
      <c r="S890" s="290"/>
      <c r="U890" s="288"/>
      <c r="V890" s="288"/>
      <c r="X890" s="288"/>
      <c r="AB890" s="289"/>
      <c r="AC890" s="289"/>
      <c r="AD890" s="289"/>
    </row>
    <row r="891" spans="2:30" ht="6" hidden="1" customHeight="1" x14ac:dyDescent="0.2">
      <c r="P891" s="290"/>
      <c r="Q891" s="290"/>
      <c r="R891" s="290"/>
      <c r="S891" s="290"/>
    </row>
    <row r="892" spans="2:30" ht="9" hidden="1" customHeight="1" x14ac:dyDescent="0.2">
      <c r="P892" s="283" t="s">
        <v>299</v>
      </c>
      <c r="Q892" s="283"/>
      <c r="R892" s="283"/>
      <c r="S892" s="283"/>
      <c r="U892" s="291">
        <v>0</v>
      </c>
      <c r="V892" s="291"/>
      <c r="X892" s="153">
        <v>0</v>
      </c>
      <c r="AB892" s="291">
        <v>0</v>
      </c>
      <c r="AC892" s="291"/>
      <c r="AD892" s="291"/>
    </row>
    <row r="893" spans="2:30" ht="3" hidden="1" customHeight="1" x14ac:dyDescent="0.2"/>
    <row r="894" spans="2:30" ht="13.5" hidden="1" customHeight="1" x14ac:dyDescent="0.2">
      <c r="P894" s="290" t="s">
        <v>297</v>
      </c>
      <c r="Q894" s="290"/>
      <c r="R894" s="290"/>
      <c r="S894" s="290"/>
      <c r="U894" s="296">
        <v>0</v>
      </c>
      <c r="V894" s="296"/>
      <c r="X894" s="152">
        <v>0</v>
      </c>
      <c r="AB894" s="296">
        <v>0</v>
      </c>
      <c r="AC894" s="296"/>
      <c r="AD894" s="296"/>
    </row>
    <row r="895" spans="2:30" ht="3.75" hidden="1" customHeight="1" x14ac:dyDescent="0.2"/>
    <row r="896" spans="2:30" ht="3" hidden="1" customHeight="1" x14ac:dyDescent="0.2">
      <c r="U896" s="288">
        <v>0</v>
      </c>
      <c r="V896" s="288"/>
      <c r="X896" s="288">
        <v>0</v>
      </c>
      <c r="AB896" s="289">
        <v>0</v>
      </c>
      <c r="AC896" s="289"/>
      <c r="AD896" s="289"/>
    </row>
    <row r="897" spans="2:30" ht="6.75" hidden="1" customHeight="1" x14ac:dyDescent="0.2">
      <c r="P897" s="290" t="s">
        <v>298</v>
      </c>
      <c r="Q897" s="290"/>
      <c r="R897" s="290"/>
      <c r="S897" s="290"/>
      <c r="U897" s="288"/>
      <c r="V897" s="288"/>
      <c r="X897" s="288"/>
      <c r="AB897" s="289"/>
      <c r="AC897" s="289"/>
      <c r="AD897" s="289"/>
    </row>
    <row r="898" spans="2:30" ht="6" hidden="1" customHeight="1" x14ac:dyDescent="0.2">
      <c r="P898" s="290"/>
      <c r="Q898" s="290"/>
      <c r="R898" s="290"/>
      <c r="S898" s="290"/>
    </row>
    <row r="899" spans="2:30" ht="9" hidden="1" customHeight="1" x14ac:dyDescent="0.2">
      <c r="P899" s="283" t="s">
        <v>299</v>
      </c>
      <c r="Q899" s="283"/>
      <c r="R899" s="283"/>
      <c r="S899" s="283"/>
      <c r="U899" s="291">
        <v>0</v>
      </c>
      <c r="V899" s="291"/>
      <c r="X899" s="153">
        <v>0</v>
      </c>
      <c r="AB899" s="291">
        <v>0</v>
      </c>
      <c r="AC899" s="291"/>
      <c r="AD899" s="291"/>
    </row>
    <row r="900" spans="2:30" ht="3" hidden="1" customHeight="1" x14ac:dyDescent="0.2"/>
    <row r="901" spans="2:30" ht="2.25" hidden="1" customHeight="1" x14ac:dyDescent="0.2"/>
    <row r="902" spans="2:30" ht="9" hidden="1" customHeight="1" x14ac:dyDescent="0.2">
      <c r="B902" s="284" t="s">
        <v>489</v>
      </c>
      <c r="C902" s="284"/>
      <c r="D902" s="284"/>
      <c r="E902" s="284"/>
      <c r="F902" s="284"/>
      <c r="G902" s="284" t="s">
        <v>490</v>
      </c>
      <c r="H902" s="284"/>
      <c r="I902" s="284"/>
      <c r="J902" s="284"/>
      <c r="K902" s="284"/>
      <c r="L902" s="284"/>
      <c r="M902" s="284"/>
      <c r="N902" s="284"/>
      <c r="O902" s="284"/>
      <c r="P902" s="284"/>
    </row>
    <row r="903" spans="2:30" ht="1.5" hidden="1" customHeight="1" x14ac:dyDescent="0.2"/>
    <row r="904" spans="2:30" ht="13.5" hidden="1" customHeight="1" x14ac:dyDescent="0.2">
      <c r="P904" s="290" t="s">
        <v>297</v>
      </c>
      <c r="Q904" s="290"/>
      <c r="R904" s="290"/>
      <c r="S904" s="290"/>
      <c r="U904" s="296">
        <v>0</v>
      </c>
      <c r="V904" s="296"/>
      <c r="X904" s="152">
        <v>0</v>
      </c>
      <c r="AB904" s="296">
        <v>0</v>
      </c>
      <c r="AC904" s="296"/>
      <c r="AD904" s="296"/>
    </row>
    <row r="905" spans="2:30" ht="3.75" hidden="1" customHeight="1" x14ac:dyDescent="0.2"/>
    <row r="906" spans="2:30" ht="3" hidden="1" customHeight="1" x14ac:dyDescent="0.2">
      <c r="U906" s="288">
        <v>0</v>
      </c>
      <c r="V906" s="288"/>
      <c r="X906" s="288">
        <v>0</v>
      </c>
      <c r="AB906" s="289">
        <v>0</v>
      </c>
      <c r="AC906" s="289"/>
      <c r="AD906" s="289"/>
    </row>
    <row r="907" spans="2:30" ht="6.75" hidden="1" customHeight="1" x14ac:dyDescent="0.2">
      <c r="P907" s="290" t="s">
        <v>298</v>
      </c>
      <c r="Q907" s="290"/>
      <c r="R907" s="290"/>
      <c r="S907" s="290"/>
      <c r="U907" s="288"/>
      <c r="V907" s="288"/>
      <c r="X907" s="288"/>
      <c r="AB907" s="289"/>
      <c r="AC907" s="289"/>
      <c r="AD907" s="289"/>
    </row>
    <row r="908" spans="2:30" ht="6" hidden="1" customHeight="1" x14ac:dyDescent="0.2">
      <c r="P908" s="290"/>
      <c r="Q908" s="290"/>
      <c r="R908" s="290"/>
      <c r="S908" s="290"/>
    </row>
    <row r="909" spans="2:30" ht="9" hidden="1" customHeight="1" x14ac:dyDescent="0.2">
      <c r="P909" s="283" t="s">
        <v>299</v>
      </c>
      <c r="Q909" s="283"/>
      <c r="R909" s="283"/>
      <c r="S909" s="283"/>
      <c r="U909" s="291">
        <v>0</v>
      </c>
      <c r="V909" s="291"/>
      <c r="X909" s="153">
        <v>0</v>
      </c>
      <c r="AB909" s="291">
        <v>0</v>
      </c>
      <c r="AC909" s="291"/>
      <c r="AD909" s="291"/>
    </row>
    <row r="910" spans="2:30" ht="2.25" hidden="1" customHeight="1" x14ac:dyDescent="0.2"/>
    <row r="911" spans="2:30" ht="13.5" hidden="1" customHeight="1" x14ac:dyDescent="0.2">
      <c r="B911" s="283" t="s">
        <v>300</v>
      </c>
      <c r="C911" s="283"/>
      <c r="G911" s="284" t="s">
        <v>443</v>
      </c>
      <c r="H911" s="284"/>
      <c r="I911" s="284"/>
      <c r="J911" s="284"/>
      <c r="K911" s="284"/>
      <c r="U911" s="285">
        <v>0</v>
      </c>
      <c r="V911" s="285"/>
      <c r="X911" s="154">
        <v>0</v>
      </c>
      <c r="AB911" s="285">
        <v>0</v>
      </c>
      <c r="AC911" s="285"/>
      <c r="AD911" s="285"/>
    </row>
    <row r="912" spans="2:30" ht="3" hidden="1" customHeight="1" x14ac:dyDescent="0.2"/>
    <row r="913" spans="2:30" hidden="1" x14ac:dyDescent="0.2">
      <c r="B913" s="297" t="s">
        <v>491</v>
      </c>
      <c r="C913" s="297"/>
      <c r="D913" s="297"/>
      <c r="E913" s="297"/>
      <c r="F913" s="297"/>
      <c r="G913" s="297" t="s">
        <v>492</v>
      </c>
      <c r="H913" s="297"/>
      <c r="I913" s="297"/>
      <c r="J913" s="297"/>
      <c r="K913" s="297"/>
      <c r="L913" s="297"/>
      <c r="M913" s="297"/>
      <c r="N913" s="297"/>
      <c r="O913" s="297"/>
      <c r="P913" s="297"/>
    </row>
    <row r="914" spans="2:30" ht="3" hidden="1" customHeight="1" x14ac:dyDescent="0.2"/>
    <row r="915" spans="2:30" ht="2.25" hidden="1" customHeight="1" x14ac:dyDescent="0.2"/>
    <row r="916" spans="2:30" ht="9" hidden="1" customHeight="1" x14ac:dyDescent="0.2">
      <c r="B916" s="284" t="s">
        <v>493</v>
      </c>
      <c r="C916" s="284"/>
      <c r="D916" s="284"/>
      <c r="E916" s="284"/>
      <c r="F916" s="284"/>
      <c r="G916" s="284" t="s">
        <v>494</v>
      </c>
      <c r="H916" s="284"/>
      <c r="I916" s="284"/>
      <c r="J916" s="284"/>
      <c r="K916" s="284"/>
      <c r="L916" s="284"/>
      <c r="M916" s="284"/>
      <c r="N916" s="284"/>
      <c r="O916" s="284"/>
      <c r="P916" s="284"/>
    </row>
    <row r="917" spans="2:30" ht="1.5" hidden="1" customHeight="1" x14ac:dyDescent="0.2"/>
    <row r="918" spans="2:30" ht="13.5" hidden="1" customHeight="1" x14ac:dyDescent="0.2">
      <c r="P918" s="290" t="s">
        <v>297</v>
      </c>
      <c r="Q918" s="290"/>
      <c r="R918" s="290"/>
      <c r="S918" s="290"/>
      <c r="U918" s="296">
        <v>0</v>
      </c>
      <c r="V918" s="296"/>
      <c r="X918" s="152">
        <v>0</v>
      </c>
      <c r="AB918" s="296">
        <v>0</v>
      </c>
      <c r="AC918" s="296"/>
      <c r="AD918" s="296"/>
    </row>
    <row r="919" spans="2:30" ht="3.75" hidden="1" customHeight="1" x14ac:dyDescent="0.2"/>
    <row r="920" spans="2:30" ht="3" hidden="1" customHeight="1" x14ac:dyDescent="0.2">
      <c r="U920" s="288">
        <v>0</v>
      </c>
      <c r="V920" s="288"/>
      <c r="X920" s="288">
        <v>0</v>
      </c>
      <c r="AB920" s="289">
        <v>0</v>
      </c>
      <c r="AC920" s="289"/>
      <c r="AD920" s="289"/>
    </row>
    <row r="921" spans="2:30" ht="6.75" hidden="1" customHeight="1" x14ac:dyDescent="0.2">
      <c r="P921" s="290" t="s">
        <v>298</v>
      </c>
      <c r="Q921" s="290"/>
      <c r="R921" s="290"/>
      <c r="S921" s="290"/>
      <c r="U921" s="288"/>
      <c r="V921" s="288"/>
      <c r="X921" s="288"/>
      <c r="AB921" s="289"/>
      <c r="AC921" s="289"/>
      <c r="AD921" s="289"/>
    </row>
    <row r="922" spans="2:30" ht="6" hidden="1" customHeight="1" x14ac:dyDescent="0.2">
      <c r="P922" s="290"/>
      <c r="Q922" s="290"/>
      <c r="R922" s="290"/>
      <c r="S922" s="290"/>
    </row>
    <row r="923" spans="2:30" ht="9" hidden="1" customHeight="1" x14ac:dyDescent="0.2">
      <c r="P923" s="283" t="s">
        <v>299</v>
      </c>
      <c r="Q923" s="283"/>
      <c r="R923" s="283"/>
      <c r="S923" s="283"/>
      <c r="U923" s="291">
        <v>0</v>
      </c>
      <c r="V923" s="291"/>
      <c r="X923" s="153">
        <v>0</v>
      </c>
      <c r="AB923" s="291">
        <v>0</v>
      </c>
      <c r="AC923" s="291"/>
      <c r="AD923" s="291"/>
    </row>
    <row r="924" spans="2:30" ht="3" hidden="1" customHeight="1" x14ac:dyDescent="0.2"/>
    <row r="925" spans="2:30" ht="2.25" hidden="1" customHeight="1" x14ac:dyDescent="0.2"/>
    <row r="926" spans="2:30" ht="9" hidden="1" customHeight="1" x14ac:dyDescent="0.2">
      <c r="B926" s="284" t="s">
        <v>495</v>
      </c>
      <c r="C926" s="284"/>
      <c r="D926" s="284"/>
      <c r="E926" s="284"/>
      <c r="F926" s="284"/>
      <c r="G926" s="284" t="s">
        <v>496</v>
      </c>
      <c r="H926" s="284"/>
      <c r="I926" s="284"/>
      <c r="J926" s="284"/>
      <c r="K926" s="284"/>
      <c r="L926" s="284"/>
      <c r="M926" s="284"/>
      <c r="N926" s="284"/>
      <c r="O926" s="284"/>
      <c r="P926" s="284"/>
    </row>
    <row r="927" spans="2:30" ht="1.5" hidden="1" customHeight="1" x14ac:dyDescent="0.2"/>
    <row r="928" spans="2:30" ht="13.5" hidden="1" customHeight="1" x14ac:dyDescent="0.2">
      <c r="P928" s="290" t="s">
        <v>297</v>
      </c>
      <c r="Q928" s="290"/>
      <c r="R928" s="290"/>
      <c r="S928" s="290"/>
      <c r="U928" s="296">
        <v>0</v>
      </c>
      <c r="V928" s="296"/>
      <c r="X928" s="152">
        <v>0</v>
      </c>
      <c r="AB928" s="296">
        <v>0</v>
      </c>
      <c r="AC928" s="296"/>
      <c r="AD928" s="296"/>
    </row>
    <row r="929" spans="2:30" ht="3.75" hidden="1" customHeight="1" x14ac:dyDescent="0.2"/>
    <row r="930" spans="2:30" ht="3" hidden="1" customHeight="1" x14ac:dyDescent="0.2">
      <c r="U930" s="288">
        <v>0</v>
      </c>
      <c r="V930" s="288"/>
      <c r="X930" s="288">
        <v>0</v>
      </c>
      <c r="AB930" s="289">
        <v>0</v>
      </c>
      <c r="AC930" s="289"/>
      <c r="AD930" s="289"/>
    </row>
    <row r="931" spans="2:30" ht="6.75" hidden="1" customHeight="1" x14ac:dyDescent="0.2">
      <c r="P931" s="290" t="s">
        <v>298</v>
      </c>
      <c r="Q931" s="290"/>
      <c r="R931" s="290"/>
      <c r="S931" s="290"/>
      <c r="U931" s="288"/>
      <c r="V931" s="288"/>
      <c r="X931" s="288"/>
      <c r="AB931" s="289"/>
      <c r="AC931" s="289"/>
      <c r="AD931" s="289"/>
    </row>
    <row r="932" spans="2:30" ht="6" hidden="1" customHeight="1" x14ac:dyDescent="0.2">
      <c r="P932" s="290"/>
      <c r="Q932" s="290"/>
      <c r="R932" s="290"/>
      <c r="S932" s="290"/>
    </row>
    <row r="933" spans="2:30" ht="9" hidden="1" customHeight="1" x14ac:dyDescent="0.2">
      <c r="P933" s="283" t="s">
        <v>299</v>
      </c>
      <c r="Q933" s="283"/>
      <c r="R933" s="283"/>
      <c r="S933" s="283"/>
      <c r="U933" s="291">
        <v>0</v>
      </c>
      <c r="V933" s="291"/>
      <c r="X933" s="153">
        <v>0</v>
      </c>
      <c r="AB933" s="291">
        <v>0</v>
      </c>
      <c r="AC933" s="291"/>
      <c r="AD933" s="291"/>
    </row>
    <row r="934" spans="2:30" ht="3" hidden="1" customHeight="1" x14ac:dyDescent="0.2"/>
    <row r="935" spans="2:30" ht="2.25" hidden="1" customHeight="1" x14ac:dyDescent="0.2"/>
    <row r="936" spans="2:30" ht="9" hidden="1" customHeight="1" x14ac:dyDescent="0.2">
      <c r="B936" s="284" t="s">
        <v>497</v>
      </c>
      <c r="C936" s="284"/>
      <c r="D936" s="284"/>
      <c r="E936" s="284"/>
      <c r="F936" s="284"/>
      <c r="G936" s="284" t="s">
        <v>498</v>
      </c>
      <c r="H936" s="284"/>
      <c r="I936" s="284"/>
      <c r="J936" s="284"/>
      <c r="K936" s="284"/>
      <c r="L936" s="284"/>
      <c r="M936" s="284"/>
      <c r="N936" s="284"/>
      <c r="O936" s="284"/>
      <c r="P936" s="284"/>
    </row>
    <row r="937" spans="2:30" ht="1.5" hidden="1" customHeight="1" x14ac:dyDescent="0.2"/>
    <row r="938" spans="2:30" ht="13.5" hidden="1" customHeight="1" x14ac:dyDescent="0.2">
      <c r="P938" s="290" t="s">
        <v>297</v>
      </c>
      <c r="Q938" s="290"/>
      <c r="R938" s="290"/>
      <c r="S938" s="290"/>
      <c r="U938" s="296">
        <v>0</v>
      </c>
      <c r="V938" s="296"/>
      <c r="X938" s="152">
        <v>0</v>
      </c>
      <c r="AB938" s="296">
        <v>0</v>
      </c>
      <c r="AC938" s="296"/>
      <c r="AD938" s="296"/>
    </row>
    <row r="939" spans="2:30" ht="3.75" hidden="1" customHeight="1" x14ac:dyDescent="0.2"/>
    <row r="940" spans="2:30" ht="3" hidden="1" customHeight="1" x14ac:dyDescent="0.2">
      <c r="U940" s="288">
        <v>0</v>
      </c>
      <c r="V940" s="288"/>
      <c r="X940" s="288">
        <v>0</v>
      </c>
      <c r="AB940" s="289">
        <v>0</v>
      </c>
      <c r="AC940" s="289"/>
      <c r="AD940" s="289"/>
    </row>
    <row r="941" spans="2:30" ht="6.75" hidden="1" customHeight="1" x14ac:dyDescent="0.2">
      <c r="P941" s="290" t="s">
        <v>298</v>
      </c>
      <c r="Q941" s="290"/>
      <c r="R941" s="290"/>
      <c r="S941" s="290"/>
      <c r="U941" s="288"/>
      <c r="V941" s="288"/>
      <c r="X941" s="288"/>
      <c r="AB941" s="289"/>
      <c r="AC941" s="289"/>
      <c r="AD941" s="289"/>
    </row>
    <row r="942" spans="2:30" ht="6" hidden="1" customHeight="1" x14ac:dyDescent="0.2">
      <c r="P942" s="290"/>
      <c r="Q942" s="290"/>
      <c r="R942" s="290"/>
      <c r="S942" s="290"/>
    </row>
    <row r="943" spans="2:30" ht="9" hidden="1" customHeight="1" x14ac:dyDescent="0.2">
      <c r="P943" s="283" t="s">
        <v>299</v>
      </c>
      <c r="Q943" s="283"/>
      <c r="R943" s="283"/>
      <c r="S943" s="283"/>
      <c r="U943" s="291">
        <v>0</v>
      </c>
      <c r="V943" s="291"/>
      <c r="X943" s="153">
        <v>0</v>
      </c>
      <c r="AB943" s="291">
        <v>0</v>
      </c>
      <c r="AC943" s="291"/>
      <c r="AD943" s="291"/>
    </row>
    <row r="944" spans="2:30" ht="3" hidden="1" customHeight="1" x14ac:dyDescent="0.2"/>
    <row r="945" spans="2:30" ht="2.25" hidden="1" customHeight="1" x14ac:dyDescent="0.2"/>
    <row r="946" spans="2:30" ht="9" hidden="1" customHeight="1" x14ac:dyDescent="0.2">
      <c r="B946" s="284" t="s">
        <v>499</v>
      </c>
      <c r="C946" s="284"/>
      <c r="D946" s="284"/>
      <c r="E946" s="284"/>
      <c r="F946" s="284"/>
      <c r="G946" s="284" t="s">
        <v>500</v>
      </c>
      <c r="H946" s="284"/>
      <c r="I946" s="284"/>
      <c r="J946" s="284"/>
      <c r="K946" s="284"/>
      <c r="L946" s="284"/>
      <c r="M946" s="284"/>
      <c r="N946" s="284"/>
      <c r="O946" s="284"/>
      <c r="P946" s="284"/>
    </row>
    <row r="947" spans="2:30" ht="1.5" hidden="1" customHeight="1" x14ac:dyDescent="0.2"/>
    <row r="948" spans="2:30" ht="13.5" hidden="1" customHeight="1" x14ac:dyDescent="0.2">
      <c r="P948" s="290" t="s">
        <v>297</v>
      </c>
      <c r="Q948" s="290"/>
      <c r="R948" s="290"/>
      <c r="S948" s="290"/>
      <c r="U948" s="296">
        <v>0</v>
      </c>
      <c r="V948" s="296"/>
      <c r="X948" s="152">
        <v>0</v>
      </c>
      <c r="AB948" s="296">
        <v>0</v>
      </c>
      <c r="AC948" s="296"/>
      <c r="AD948" s="296"/>
    </row>
    <row r="949" spans="2:30" ht="3.75" hidden="1" customHeight="1" x14ac:dyDescent="0.2"/>
    <row r="950" spans="2:30" ht="3" hidden="1" customHeight="1" x14ac:dyDescent="0.2">
      <c r="U950" s="288">
        <v>0</v>
      </c>
      <c r="V950" s="288"/>
      <c r="X950" s="288">
        <v>0</v>
      </c>
      <c r="AB950" s="289">
        <v>0</v>
      </c>
      <c r="AC950" s="289"/>
      <c r="AD950" s="289"/>
    </row>
    <row r="951" spans="2:30" ht="6.75" hidden="1" customHeight="1" x14ac:dyDescent="0.2">
      <c r="P951" s="290" t="s">
        <v>298</v>
      </c>
      <c r="Q951" s="290"/>
      <c r="R951" s="290"/>
      <c r="S951" s="290"/>
      <c r="U951" s="288"/>
      <c r="V951" s="288"/>
      <c r="X951" s="288"/>
      <c r="AB951" s="289"/>
      <c r="AC951" s="289"/>
      <c r="AD951" s="289"/>
    </row>
    <row r="952" spans="2:30" ht="6" hidden="1" customHeight="1" x14ac:dyDescent="0.2">
      <c r="P952" s="290"/>
      <c r="Q952" s="290"/>
      <c r="R952" s="290"/>
      <c r="S952" s="290"/>
    </row>
    <row r="953" spans="2:30" ht="9" hidden="1" customHeight="1" x14ac:dyDescent="0.2">
      <c r="P953" s="283" t="s">
        <v>299</v>
      </c>
      <c r="Q953" s="283"/>
      <c r="R953" s="283"/>
      <c r="S953" s="283"/>
      <c r="U953" s="291">
        <v>0</v>
      </c>
      <c r="V953" s="291"/>
      <c r="X953" s="153">
        <v>0</v>
      </c>
      <c r="AB953" s="291">
        <v>0</v>
      </c>
      <c r="AC953" s="291"/>
      <c r="AD953" s="291"/>
    </row>
    <row r="954" spans="2:30" ht="2.25" hidden="1" customHeight="1" x14ac:dyDescent="0.2"/>
    <row r="955" spans="2:30" ht="13.5" hidden="1" customHeight="1" x14ac:dyDescent="0.2">
      <c r="B955" s="283" t="s">
        <v>300</v>
      </c>
      <c r="C955" s="283"/>
      <c r="G955" s="284" t="s">
        <v>491</v>
      </c>
      <c r="H955" s="284"/>
      <c r="I955" s="284"/>
      <c r="J955" s="284"/>
      <c r="K955" s="284"/>
      <c r="U955" s="285">
        <v>0</v>
      </c>
      <c r="V955" s="285"/>
      <c r="X955" s="154">
        <v>0</v>
      </c>
      <c r="AB955" s="285">
        <v>0</v>
      </c>
      <c r="AC955" s="285"/>
      <c r="AD955" s="285"/>
    </row>
    <row r="956" spans="2:30" ht="3" hidden="1" customHeight="1" x14ac:dyDescent="0.2"/>
    <row r="957" spans="2:30" hidden="1" x14ac:dyDescent="0.2">
      <c r="B957" s="297" t="s">
        <v>501</v>
      </c>
      <c r="C957" s="297"/>
      <c r="D957" s="297"/>
      <c r="E957" s="297"/>
      <c r="F957" s="297"/>
      <c r="G957" s="297" t="s">
        <v>502</v>
      </c>
      <c r="H957" s="297"/>
      <c r="I957" s="297"/>
      <c r="J957" s="297"/>
      <c r="K957" s="297"/>
      <c r="L957" s="297"/>
      <c r="M957" s="297"/>
      <c r="N957" s="297"/>
      <c r="O957" s="297"/>
      <c r="P957" s="297"/>
    </row>
    <row r="958" spans="2:30" ht="3" hidden="1" customHeight="1" x14ac:dyDescent="0.2"/>
    <row r="959" spans="2:30" ht="2.25" hidden="1" customHeight="1" x14ac:dyDescent="0.2"/>
    <row r="960" spans="2:30" ht="9" hidden="1" customHeight="1" x14ac:dyDescent="0.2">
      <c r="B960" s="284" t="s">
        <v>503</v>
      </c>
      <c r="C960" s="284"/>
      <c r="D960" s="284"/>
      <c r="E960" s="284"/>
      <c r="F960" s="284"/>
      <c r="G960" s="284" t="s">
        <v>504</v>
      </c>
      <c r="H960" s="284"/>
      <c r="I960" s="284"/>
      <c r="J960" s="284"/>
      <c r="K960" s="284"/>
      <c r="L960" s="284"/>
      <c r="M960" s="284"/>
      <c r="N960" s="284"/>
      <c r="O960" s="284"/>
      <c r="P960" s="284"/>
    </row>
    <row r="961" spans="16:30" ht="1.5" hidden="1" customHeight="1" x14ac:dyDescent="0.2"/>
    <row r="962" spans="16:30" ht="13.5" hidden="1" customHeight="1" x14ac:dyDescent="0.2">
      <c r="P962" s="290" t="s">
        <v>297</v>
      </c>
      <c r="Q962" s="290"/>
      <c r="R962" s="290"/>
      <c r="S962" s="290"/>
      <c r="U962" s="296">
        <v>0</v>
      </c>
      <c r="V962" s="296"/>
      <c r="X962" s="152">
        <v>0</v>
      </c>
      <c r="AB962" s="296">
        <v>0</v>
      </c>
      <c r="AC962" s="296"/>
      <c r="AD962" s="296"/>
    </row>
    <row r="963" spans="16:30" ht="3.75" hidden="1" customHeight="1" x14ac:dyDescent="0.2"/>
    <row r="964" spans="16:30" ht="3" hidden="1" customHeight="1" x14ac:dyDescent="0.2">
      <c r="U964" s="288">
        <v>0</v>
      </c>
      <c r="V964" s="288"/>
      <c r="X964" s="288">
        <v>0</v>
      </c>
      <c r="AB964" s="289">
        <v>0</v>
      </c>
      <c r="AC964" s="289"/>
      <c r="AD964" s="289"/>
    </row>
    <row r="965" spans="16:30" ht="6.75" hidden="1" customHeight="1" x14ac:dyDescent="0.2">
      <c r="P965" s="290" t="s">
        <v>298</v>
      </c>
      <c r="Q965" s="290"/>
      <c r="R965" s="290"/>
      <c r="S965" s="290"/>
      <c r="U965" s="288"/>
      <c r="V965" s="288"/>
      <c r="X965" s="288"/>
      <c r="AB965" s="289"/>
      <c r="AC965" s="289"/>
      <c r="AD965" s="289"/>
    </row>
    <row r="966" spans="16:30" ht="6" hidden="1" customHeight="1" x14ac:dyDescent="0.2">
      <c r="P966" s="290"/>
      <c r="Q966" s="290"/>
      <c r="R966" s="290"/>
      <c r="S966" s="290"/>
    </row>
    <row r="967" spans="16:30" ht="9" hidden="1" customHeight="1" x14ac:dyDescent="0.2">
      <c r="P967" s="283" t="s">
        <v>299</v>
      </c>
      <c r="Q967" s="283"/>
      <c r="R967" s="283"/>
      <c r="S967" s="283"/>
      <c r="U967" s="291">
        <v>0</v>
      </c>
      <c r="V967" s="291"/>
      <c r="X967" s="153">
        <v>0</v>
      </c>
      <c r="AB967" s="291">
        <v>0</v>
      </c>
      <c r="AC967" s="291"/>
      <c r="AD967" s="291"/>
    </row>
    <row r="968" spans="16:30" ht="3" hidden="1" customHeight="1" x14ac:dyDescent="0.2"/>
    <row r="969" spans="16:30" ht="13.5" hidden="1" customHeight="1" x14ac:dyDescent="0.2">
      <c r="P969" s="290" t="s">
        <v>297</v>
      </c>
      <c r="Q969" s="290"/>
      <c r="R969" s="290"/>
      <c r="S969" s="290"/>
      <c r="U969" s="296">
        <v>0</v>
      </c>
      <c r="V969" s="296"/>
      <c r="X969" s="152">
        <v>0</v>
      </c>
      <c r="AB969" s="296">
        <v>0</v>
      </c>
      <c r="AC969" s="296"/>
      <c r="AD969" s="296"/>
    </row>
    <row r="970" spans="16:30" ht="3.75" hidden="1" customHeight="1" x14ac:dyDescent="0.2"/>
    <row r="971" spans="16:30" ht="3" hidden="1" customHeight="1" x14ac:dyDescent="0.2">
      <c r="U971" s="288">
        <v>0</v>
      </c>
      <c r="V971" s="288"/>
      <c r="X971" s="288">
        <v>0</v>
      </c>
      <c r="AB971" s="289">
        <v>0</v>
      </c>
      <c r="AC971" s="289"/>
      <c r="AD971" s="289"/>
    </row>
    <row r="972" spans="16:30" ht="6.75" hidden="1" customHeight="1" x14ac:dyDescent="0.2">
      <c r="P972" s="290" t="s">
        <v>298</v>
      </c>
      <c r="Q972" s="290"/>
      <c r="R972" s="290"/>
      <c r="S972" s="290"/>
      <c r="U972" s="288"/>
      <c r="V972" s="288"/>
      <c r="X972" s="288"/>
      <c r="AB972" s="289"/>
      <c r="AC972" s="289"/>
      <c r="AD972" s="289"/>
    </row>
    <row r="973" spans="16:30" ht="6" hidden="1" customHeight="1" x14ac:dyDescent="0.2">
      <c r="P973" s="290"/>
      <c r="Q973" s="290"/>
      <c r="R973" s="290"/>
      <c r="S973" s="290"/>
    </row>
    <row r="974" spans="16:30" ht="9" hidden="1" customHeight="1" x14ac:dyDescent="0.2">
      <c r="P974" s="283" t="s">
        <v>299</v>
      </c>
      <c r="Q974" s="283"/>
      <c r="R974" s="283"/>
      <c r="S974" s="283"/>
      <c r="U974" s="291">
        <v>0</v>
      </c>
      <c r="V974" s="291"/>
      <c r="X974" s="153">
        <v>0</v>
      </c>
      <c r="AB974" s="291">
        <v>0</v>
      </c>
      <c r="AC974" s="291"/>
      <c r="AD974" s="291"/>
    </row>
    <row r="975" spans="16:30" ht="3" hidden="1" customHeight="1" x14ac:dyDescent="0.2"/>
    <row r="976" spans="16:30" ht="2.25" hidden="1" customHeight="1" x14ac:dyDescent="0.2"/>
    <row r="977" spans="2:30" ht="9" hidden="1" customHeight="1" x14ac:dyDescent="0.2">
      <c r="B977" s="284" t="s">
        <v>505</v>
      </c>
      <c r="C977" s="284"/>
      <c r="D977" s="284"/>
      <c r="E977" s="284"/>
      <c r="F977" s="284"/>
      <c r="G977" s="284" t="s">
        <v>506</v>
      </c>
      <c r="H977" s="284"/>
      <c r="I977" s="284"/>
      <c r="J977" s="284"/>
      <c r="K977" s="284"/>
      <c r="L977" s="284"/>
      <c r="M977" s="284"/>
      <c r="N977" s="284"/>
      <c r="O977" s="284"/>
      <c r="P977" s="284"/>
    </row>
    <row r="978" spans="2:30" ht="1.5" hidden="1" customHeight="1" x14ac:dyDescent="0.2"/>
    <row r="979" spans="2:30" ht="13.5" hidden="1" customHeight="1" x14ac:dyDescent="0.2">
      <c r="P979" s="290" t="s">
        <v>297</v>
      </c>
      <c r="Q979" s="290"/>
      <c r="R979" s="290"/>
      <c r="S979" s="290"/>
      <c r="U979" s="296">
        <v>0</v>
      </c>
      <c r="V979" s="296"/>
      <c r="X979" s="152">
        <v>0</v>
      </c>
      <c r="AB979" s="296">
        <v>0</v>
      </c>
      <c r="AC979" s="296"/>
      <c r="AD979" s="296"/>
    </row>
    <row r="980" spans="2:30" ht="3.75" hidden="1" customHeight="1" x14ac:dyDescent="0.2"/>
    <row r="981" spans="2:30" ht="3" hidden="1" customHeight="1" x14ac:dyDescent="0.2">
      <c r="U981" s="288">
        <v>0</v>
      </c>
      <c r="V981" s="288"/>
      <c r="X981" s="288">
        <v>0</v>
      </c>
      <c r="AB981" s="289">
        <v>0</v>
      </c>
      <c r="AC981" s="289"/>
      <c r="AD981" s="289"/>
    </row>
    <row r="982" spans="2:30" ht="6.75" hidden="1" customHeight="1" x14ac:dyDescent="0.2">
      <c r="P982" s="290" t="s">
        <v>298</v>
      </c>
      <c r="Q982" s="290"/>
      <c r="R982" s="290"/>
      <c r="S982" s="290"/>
      <c r="U982" s="288"/>
      <c r="V982" s="288"/>
      <c r="X982" s="288"/>
      <c r="AB982" s="289"/>
      <c r="AC982" s="289"/>
      <c r="AD982" s="289"/>
    </row>
    <row r="983" spans="2:30" ht="6" hidden="1" customHeight="1" x14ac:dyDescent="0.2">
      <c r="P983" s="290"/>
      <c r="Q983" s="290"/>
      <c r="R983" s="290"/>
      <c r="S983" s="290"/>
    </row>
    <row r="984" spans="2:30" ht="9" hidden="1" customHeight="1" x14ac:dyDescent="0.2">
      <c r="P984" s="283" t="s">
        <v>299</v>
      </c>
      <c r="Q984" s="283"/>
      <c r="R984" s="283"/>
      <c r="S984" s="283"/>
      <c r="U984" s="291">
        <v>0</v>
      </c>
      <c r="V984" s="291"/>
      <c r="X984" s="153">
        <v>0</v>
      </c>
      <c r="AB984" s="291">
        <v>0</v>
      </c>
      <c r="AC984" s="291"/>
      <c r="AD984" s="291"/>
    </row>
    <row r="985" spans="2:30" ht="3" hidden="1" customHeight="1" x14ac:dyDescent="0.2"/>
    <row r="986" spans="2:30" ht="2.25" hidden="1" customHeight="1" x14ac:dyDescent="0.2"/>
    <row r="987" spans="2:30" ht="9" hidden="1" customHeight="1" x14ac:dyDescent="0.2">
      <c r="B987" s="284" t="s">
        <v>507</v>
      </c>
      <c r="C987" s="284"/>
      <c r="D987" s="284"/>
      <c r="E987" s="284"/>
      <c r="F987" s="284"/>
      <c r="G987" s="284" t="s">
        <v>508</v>
      </c>
      <c r="H987" s="284"/>
      <c r="I987" s="284"/>
      <c r="J987" s="284"/>
      <c r="K987" s="284"/>
      <c r="L987" s="284"/>
      <c r="M987" s="284"/>
      <c r="N987" s="284"/>
      <c r="O987" s="284"/>
      <c r="P987" s="284"/>
    </row>
    <row r="988" spans="2:30" ht="1.5" hidden="1" customHeight="1" x14ac:dyDescent="0.2"/>
    <row r="989" spans="2:30" ht="13.5" hidden="1" customHeight="1" x14ac:dyDescent="0.2">
      <c r="P989" s="290" t="s">
        <v>297</v>
      </c>
      <c r="Q989" s="290"/>
      <c r="R989" s="290"/>
      <c r="S989" s="290"/>
      <c r="U989" s="296">
        <v>0</v>
      </c>
      <c r="V989" s="296"/>
      <c r="X989" s="152">
        <v>0</v>
      </c>
      <c r="AB989" s="296">
        <v>0</v>
      </c>
      <c r="AC989" s="296"/>
      <c r="AD989" s="296"/>
    </row>
    <row r="990" spans="2:30" ht="3.75" hidden="1" customHeight="1" x14ac:dyDescent="0.2"/>
    <row r="991" spans="2:30" ht="3" hidden="1" customHeight="1" x14ac:dyDescent="0.2">
      <c r="U991" s="288">
        <v>0</v>
      </c>
      <c r="V991" s="288"/>
      <c r="X991" s="288">
        <v>0</v>
      </c>
      <c r="AB991" s="289">
        <v>0</v>
      </c>
      <c r="AC991" s="289"/>
      <c r="AD991" s="289"/>
    </row>
    <row r="992" spans="2:30" ht="6.75" hidden="1" customHeight="1" x14ac:dyDescent="0.2">
      <c r="P992" s="290" t="s">
        <v>298</v>
      </c>
      <c r="Q992" s="290"/>
      <c r="R992" s="290"/>
      <c r="S992" s="290"/>
      <c r="U992" s="288"/>
      <c r="V992" s="288"/>
      <c r="X992" s="288"/>
      <c r="AB992" s="289"/>
      <c r="AC992" s="289"/>
      <c r="AD992" s="289"/>
    </row>
    <row r="993" spans="2:30" ht="6" hidden="1" customHeight="1" x14ac:dyDescent="0.2">
      <c r="P993" s="290"/>
      <c r="Q993" s="290"/>
      <c r="R993" s="290"/>
      <c r="S993" s="290"/>
    </row>
    <row r="994" spans="2:30" ht="9" hidden="1" customHeight="1" x14ac:dyDescent="0.2">
      <c r="P994" s="283" t="s">
        <v>299</v>
      </c>
      <c r="Q994" s="283"/>
      <c r="R994" s="283"/>
      <c r="S994" s="283"/>
      <c r="U994" s="291">
        <v>0</v>
      </c>
      <c r="V994" s="291"/>
      <c r="X994" s="153">
        <v>0</v>
      </c>
      <c r="AB994" s="291">
        <v>0</v>
      </c>
      <c r="AC994" s="291"/>
      <c r="AD994" s="291"/>
    </row>
    <row r="995" spans="2:30" ht="3" hidden="1" customHeight="1" x14ac:dyDescent="0.2"/>
    <row r="996" spans="2:30" ht="2.25" hidden="1" customHeight="1" x14ac:dyDescent="0.2"/>
    <row r="997" spans="2:30" ht="9" hidden="1" customHeight="1" x14ac:dyDescent="0.2">
      <c r="B997" s="284" t="s">
        <v>509</v>
      </c>
      <c r="C997" s="284"/>
      <c r="D997" s="284"/>
      <c r="E997" s="284"/>
      <c r="F997" s="284"/>
      <c r="G997" s="284" t="s">
        <v>510</v>
      </c>
      <c r="H997" s="284"/>
      <c r="I997" s="284"/>
      <c r="J997" s="284"/>
      <c r="K997" s="284"/>
      <c r="L997" s="284"/>
      <c r="M997" s="284"/>
      <c r="N997" s="284"/>
      <c r="O997" s="284"/>
      <c r="P997" s="284"/>
    </row>
    <row r="998" spans="2:30" ht="1.5" hidden="1" customHeight="1" x14ac:dyDescent="0.2"/>
    <row r="999" spans="2:30" ht="13.5" hidden="1" customHeight="1" x14ac:dyDescent="0.2">
      <c r="P999" s="290" t="s">
        <v>297</v>
      </c>
      <c r="Q999" s="290"/>
      <c r="R999" s="290"/>
      <c r="S999" s="290"/>
      <c r="U999" s="296">
        <v>0</v>
      </c>
      <c r="V999" s="296"/>
      <c r="X999" s="152">
        <v>0</v>
      </c>
      <c r="AB999" s="296">
        <v>0</v>
      </c>
      <c r="AC999" s="296"/>
      <c r="AD999" s="296"/>
    </row>
    <row r="1000" spans="2:30" ht="3.75" hidden="1" customHeight="1" x14ac:dyDescent="0.2"/>
    <row r="1001" spans="2:30" ht="3" hidden="1" customHeight="1" x14ac:dyDescent="0.2">
      <c r="U1001" s="288">
        <v>0</v>
      </c>
      <c r="V1001" s="288"/>
      <c r="X1001" s="288">
        <v>0</v>
      </c>
      <c r="AB1001" s="289">
        <v>0</v>
      </c>
      <c r="AC1001" s="289"/>
      <c r="AD1001" s="289"/>
    </row>
    <row r="1002" spans="2:30" ht="6.75" hidden="1" customHeight="1" x14ac:dyDescent="0.2">
      <c r="P1002" s="290" t="s">
        <v>298</v>
      </c>
      <c r="Q1002" s="290"/>
      <c r="R1002" s="290"/>
      <c r="S1002" s="290"/>
      <c r="U1002" s="288"/>
      <c r="V1002" s="288"/>
      <c r="X1002" s="288"/>
      <c r="AB1002" s="289"/>
      <c r="AC1002" s="289"/>
      <c r="AD1002" s="289"/>
    </row>
    <row r="1003" spans="2:30" ht="6" hidden="1" customHeight="1" x14ac:dyDescent="0.2">
      <c r="P1003" s="290"/>
      <c r="Q1003" s="290"/>
      <c r="R1003" s="290"/>
      <c r="S1003" s="290"/>
    </row>
    <row r="1004" spans="2:30" ht="9" hidden="1" customHeight="1" x14ac:dyDescent="0.2">
      <c r="P1004" s="283" t="s">
        <v>299</v>
      </c>
      <c r="Q1004" s="283"/>
      <c r="R1004" s="283"/>
      <c r="S1004" s="283"/>
      <c r="U1004" s="291">
        <v>0</v>
      </c>
      <c r="V1004" s="291"/>
      <c r="X1004" s="153">
        <v>0</v>
      </c>
      <c r="AB1004" s="291">
        <v>0</v>
      </c>
      <c r="AC1004" s="291"/>
      <c r="AD1004" s="291"/>
    </row>
    <row r="1005" spans="2:30" ht="3" hidden="1" customHeight="1" x14ac:dyDescent="0.2"/>
    <row r="1006" spans="2:30" ht="2.25" hidden="1" customHeight="1" x14ac:dyDescent="0.2"/>
    <row r="1007" spans="2:30" ht="9" hidden="1" customHeight="1" x14ac:dyDescent="0.2">
      <c r="B1007" s="284" t="s">
        <v>511</v>
      </c>
      <c r="C1007" s="284"/>
      <c r="D1007" s="284"/>
      <c r="E1007" s="284"/>
      <c r="F1007" s="284"/>
      <c r="G1007" s="284" t="s">
        <v>512</v>
      </c>
      <c r="H1007" s="284"/>
      <c r="I1007" s="284"/>
      <c r="J1007" s="284"/>
      <c r="K1007" s="284"/>
      <c r="L1007" s="284"/>
      <c r="M1007" s="284"/>
      <c r="N1007" s="284"/>
      <c r="O1007" s="284"/>
      <c r="P1007" s="284"/>
    </row>
    <row r="1008" spans="2:30" ht="1.5" hidden="1" customHeight="1" x14ac:dyDescent="0.2"/>
    <row r="1009" spans="2:30" ht="13.5" hidden="1" customHeight="1" x14ac:dyDescent="0.2">
      <c r="P1009" s="290" t="s">
        <v>297</v>
      </c>
      <c r="Q1009" s="290"/>
      <c r="R1009" s="290"/>
      <c r="S1009" s="290"/>
      <c r="U1009" s="296">
        <v>0</v>
      </c>
      <c r="V1009" s="296"/>
      <c r="X1009" s="152">
        <v>0</v>
      </c>
      <c r="AB1009" s="296">
        <v>0</v>
      </c>
      <c r="AC1009" s="296"/>
      <c r="AD1009" s="296"/>
    </row>
    <row r="1010" spans="2:30" ht="3.75" hidden="1" customHeight="1" x14ac:dyDescent="0.2"/>
    <row r="1011" spans="2:30" ht="3" hidden="1" customHeight="1" x14ac:dyDescent="0.2">
      <c r="U1011" s="288">
        <v>0</v>
      </c>
      <c r="V1011" s="288"/>
      <c r="X1011" s="288">
        <v>0</v>
      </c>
      <c r="AB1011" s="289">
        <v>0</v>
      </c>
      <c r="AC1011" s="289"/>
      <c r="AD1011" s="289"/>
    </row>
    <row r="1012" spans="2:30" ht="6.75" hidden="1" customHeight="1" x14ac:dyDescent="0.2">
      <c r="P1012" s="290" t="s">
        <v>298</v>
      </c>
      <c r="Q1012" s="290"/>
      <c r="R1012" s="290"/>
      <c r="S1012" s="290"/>
      <c r="U1012" s="288"/>
      <c r="V1012" s="288"/>
      <c r="X1012" s="288"/>
      <c r="AB1012" s="289"/>
      <c r="AC1012" s="289"/>
      <c r="AD1012" s="289"/>
    </row>
    <row r="1013" spans="2:30" ht="6" hidden="1" customHeight="1" x14ac:dyDescent="0.2">
      <c r="P1013" s="290"/>
      <c r="Q1013" s="290"/>
      <c r="R1013" s="290"/>
      <c r="S1013" s="290"/>
    </row>
    <row r="1014" spans="2:30" ht="9" hidden="1" customHeight="1" x14ac:dyDescent="0.2">
      <c r="P1014" s="283" t="s">
        <v>299</v>
      </c>
      <c r="Q1014" s="283"/>
      <c r="R1014" s="283"/>
      <c r="S1014" s="283"/>
      <c r="U1014" s="291">
        <v>0</v>
      </c>
      <c r="V1014" s="291"/>
      <c r="X1014" s="153">
        <v>0</v>
      </c>
      <c r="AB1014" s="291">
        <v>0</v>
      </c>
      <c r="AC1014" s="291"/>
      <c r="AD1014" s="291"/>
    </row>
    <row r="1015" spans="2:30" ht="3" hidden="1" customHeight="1" x14ac:dyDescent="0.2"/>
    <row r="1016" spans="2:30" ht="2.25" hidden="1" customHeight="1" x14ac:dyDescent="0.2"/>
    <row r="1017" spans="2:30" ht="9" hidden="1" customHeight="1" x14ac:dyDescent="0.2">
      <c r="B1017" s="284" t="s">
        <v>513</v>
      </c>
      <c r="C1017" s="284"/>
      <c r="D1017" s="284"/>
      <c r="E1017" s="284"/>
      <c r="F1017" s="284"/>
      <c r="G1017" s="284" t="s">
        <v>514</v>
      </c>
      <c r="H1017" s="284"/>
      <c r="I1017" s="284"/>
      <c r="J1017" s="284"/>
      <c r="K1017" s="284"/>
      <c r="L1017" s="284"/>
      <c r="M1017" s="284"/>
      <c r="N1017" s="284"/>
      <c r="O1017" s="284"/>
      <c r="P1017" s="284"/>
    </row>
    <row r="1018" spans="2:30" ht="1.5" hidden="1" customHeight="1" x14ac:dyDescent="0.2"/>
    <row r="1019" spans="2:30" ht="13.5" hidden="1" customHeight="1" x14ac:dyDescent="0.2">
      <c r="P1019" s="290" t="s">
        <v>297</v>
      </c>
      <c r="Q1019" s="290"/>
      <c r="R1019" s="290"/>
      <c r="S1019" s="290"/>
      <c r="U1019" s="296">
        <v>0</v>
      </c>
      <c r="V1019" s="296"/>
      <c r="X1019" s="152">
        <v>0</v>
      </c>
      <c r="AB1019" s="296">
        <v>0</v>
      </c>
      <c r="AC1019" s="296"/>
      <c r="AD1019" s="296"/>
    </row>
    <row r="1020" spans="2:30" ht="3.75" hidden="1" customHeight="1" x14ac:dyDescent="0.2"/>
    <row r="1021" spans="2:30" ht="3" hidden="1" customHeight="1" x14ac:dyDescent="0.2">
      <c r="U1021" s="288">
        <v>0</v>
      </c>
      <c r="V1021" s="288"/>
      <c r="X1021" s="288">
        <v>0</v>
      </c>
      <c r="AB1021" s="289">
        <v>0</v>
      </c>
      <c r="AC1021" s="289"/>
      <c r="AD1021" s="289"/>
    </row>
    <row r="1022" spans="2:30" ht="6.75" hidden="1" customHeight="1" x14ac:dyDescent="0.2">
      <c r="P1022" s="290" t="s">
        <v>298</v>
      </c>
      <c r="Q1022" s="290"/>
      <c r="R1022" s="290"/>
      <c r="S1022" s="290"/>
      <c r="U1022" s="288"/>
      <c r="V1022" s="288"/>
      <c r="X1022" s="288"/>
      <c r="AB1022" s="289"/>
      <c r="AC1022" s="289"/>
      <c r="AD1022" s="289"/>
    </row>
    <row r="1023" spans="2:30" ht="6" hidden="1" customHeight="1" x14ac:dyDescent="0.2">
      <c r="P1023" s="290"/>
      <c r="Q1023" s="290"/>
      <c r="R1023" s="290"/>
      <c r="S1023" s="290"/>
    </row>
    <row r="1024" spans="2:30" ht="9" hidden="1" customHeight="1" x14ac:dyDescent="0.2">
      <c r="P1024" s="283" t="s">
        <v>299</v>
      </c>
      <c r="Q1024" s="283"/>
      <c r="R1024" s="283"/>
      <c r="S1024" s="283"/>
      <c r="U1024" s="291">
        <v>0</v>
      </c>
      <c r="V1024" s="291"/>
      <c r="X1024" s="153">
        <v>0</v>
      </c>
      <c r="AB1024" s="291">
        <v>0</v>
      </c>
      <c r="AC1024" s="291"/>
      <c r="AD1024" s="291"/>
    </row>
    <row r="1025" spans="2:30" ht="3" hidden="1" customHeight="1" x14ac:dyDescent="0.2"/>
    <row r="1026" spans="2:30" ht="2.25" hidden="1" customHeight="1" x14ac:dyDescent="0.2"/>
    <row r="1027" spans="2:30" ht="9" hidden="1" customHeight="1" x14ac:dyDescent="0.2">
      <c r="B1027" s="284" t="s">
        <v>515</v>
      </c>
      <c r="C1027" s="284"/>
      <c r="D1027" s="284"/>
      <c r="E1027" s="284"/>
      <c r="F1027" s="284"/>
      <c r="G1027" s="284" t="s">
        <v>516</v>
      </c>
      <c r="H1027" s="284"/>
      <c r="I1027" s="284"/>
      <c r="J1027" s="284"/>
      <c r="K1027" s="284"/>
      <c r="L1027" s="284"/>
      <c r="M1027" s="284"/>
      <c r="N1027" s="284"/>
      <c r="O1027" s="284"/>
      <c r="P1027" s="284"/>
    </row>
    <row r="1028" spans="2:30" ht="1.5" hidden="1" customHeight="1" x14ac:dyDescent="0.2"/>
    <row r="1029" spans="2:30" ht="13.5" hidden="1" customHeight="1" x14ac:dyDescent="0.2">
      <c r="P1029" s="290" t="s">
        <v>297</v>
      </c>
      <c r="Q1029" s="290"/>
      <c r="R1029" s="290"/>
      <c r="S1029" s="290"/>
      <c r="U1029" s="296">
        <v>0</v>
      </c>
      <c r="V1029" s="296"/>
      <c r="X1029" s="152">
        <v>0</v>
      </c>
      <c r="AB1029" s="296">
        <v>0</v>
      </c>
      <c r="AC1029" s="296"/>
      <c r="AD1029" s="296"/>
    </row>
    <row r="1030" spans="2:30" ht="3.75" hidden="1" customHeight="1" x14ac:dyDescent="0.2"/>
    <row r="1031" spans="2:30" ht="3" hidden="1" customHeight="1" x14ac:dyDescent="0.2">
      <c r="U1031" s="288">
        <v>0</v>
      </c>
      <c r="V1031" s="288"/>
      <c r="X1031" s="288">
        <v>0</v>
      </c>
      <c r="AB1031" s="289">
        <v>0</v>
      </c>
      <c r="AC1031" s="289"/>
      <c r="AD1031" s="289"/>
    </row>
    <row r="1032" spans="2:30" ht="6.75" hidden="1" customHeight="1" x14ac:dyDescent="0.2">
      <c r="P1032" s="290" t="s">
        <v>298</v>
      </c>
      <c r="Q1032" s="290"/>
      <c r="R1032" s="290"/>
      <c r="S1032" s="290"/>
      <c r="U1032" s="288"/>
      <c r="V1032" s="288"/>
      <c r="X1032" s="288"/>
      <c r="AB1032" s="289"/>
      <c r="AC1032" s="289"/>
      <c r="AD1032" s="289"/>
    </row>
    <row r="1033" spans="2:30" ht="6" hidden="1" customHeight="1" x14ac:dyDescent="0.2">
      <c r="P1033" s="290"/>
      <c r="Q1033" s="290"/>
      <c r="R1033" s="290"/>
      <c r="S1033" s="290"/>
    </row>
    <row r="1034" spans="2:30" ht="9" hidden="1" customHeight="1" x14ac:dyDescent="0.2">
      <c r="P1034" s="283" t="s">
        <v>299</v>
      </c>
      <c r="Q1034" s="283"/>
      <c r="R1034" s="283"/>
      <c r="S1034" s="283"/>
      <c r="U1034" s="291">
        <v>0</v>
      </c>
      <c r="V1034" s="291"/>
      <c r="X1034" s="153">
        <v>0</v>
      </c>
      <c r="AB1034" s="291">
        <v>0</v>
      </c>
      <c r="AC1034" s="291"/>
      <c r="AD1034" s="291"/>
    </row>
    <row r="1035" spans="2:30" ht="2.25" hidden="1" customHeight="1" x14ac:dyDescent="0.2"/>
    <row r="1036" spans="2:30" ht="13.5" hidden="1" customHeight="1" x14ac:dyDescent="0.2">
      <c r="B1036" s="283" t="s">
        <v>300</v>
      </c>
      <c r="C1036" s="283"/>
      <c r="G1036" s="284" t="s">
        <v>501</v>
      </c>
      <c r="H1036" s="284"/>
      <c r="I1036" s="284"/>
      <c r="J1036" s="284"/>
      <c r="K1036" s="284"/>
      <c r="U1036" s="285">
        <v>0</v>
      </c>
      <c r="V1036" s="285"/>
      <c r="X1036" s="154">
        <v>0</v>
      </c>
      <c r="AB1036" s="285">
        <v>0</v>
      </c>
      <c r="AC1036" s="285"/>
      <c r="AD1036" s="285"/>
    </row>
    <row r="1037" spans="2:30" ht="3" hidden="1" customHeight="1" x14ac:dyDescent="0.2"/>
    <row r="1038" spans="2:30" hidden="1" x14ac:dyDescent="0.2">
      <c r="B1038" s="297" t="s">
        <v>517</v>
      </c>
      <c r="C1038" s="297"/>
      <c r="D1038" s="297"/>
      <c r="E1038" s="297"/>
      <c r="F1038" s="297"/>
      <c r="G1038" s="297" t="s">
        <v>518</v>
      </c>
      <c r="H1038" s="297"/>
      <c r="I1038" s="297"/>
      <c r="J1038" s="297"/>
      <c r="K1038" s="297"/>
      <c r="L1038" s="297"/>
      <c r="M1038" s="297"/>
      <c r="N1038" s="297"/>
      <c r="O1038" s="297"/>
      <c r="P1038" s="297"/>
    </row>
    <row r="1039" spans="2:30" ht="3" hidden="1" customHeight="1" x14ac:dyDescent="0.2"/>
    <row r="1040" spans="2:30" ht="2.25" hidden="1" customHeight="1" x14ac:dyDescent="0.2"/>
    <row r="1041" spans="2:30" ht="9" hidden="1" customHeight="1" x14ac:dyDescent="0.2">
      <c r="B1041" s="284" t="s">
        <v>519</v>
      </c>
      <c r="C1041" s="284"/>
      <c r="D1041" s="284"/>
      <c r="E1041" s="284"/>
      <c r="F1041" s="284"/>
      <c r="G1041" s="284" t="s">
        <v>520</v>
      </c>
      <c r="H1041" s="284"/>
      <c r="I1041" s="284"/>
      <c r="J1041" s="284"/>
      <c r="K1041" s="284"/>
      <c r="L1041" s="284"/>
      <c r="M1041" s="284"/>
      <c r="N1041" s="284"/>
      <c r="O1041" s="284"/>
      <c r="P1041" s="284"/>
    </row>
    <row r="1042" spans="2:30" ht="1.5" hidden="1" customHeight="1" x14ac:dyDescent="0.2"/>
    <row r="1043" spans="2:30" ht="13.5" hidden="1" customHeight="1" x14ac:dyDescent="0.2">
      <c r="P1043" s="290" t="s">
        <v>297</v>
      </c>
      <c r="Q1043" s="290"/>
      <c r="R1043" s="290"/>
      <c r="S1043" s="290"/>
      <c r="U1043" s="296">
        <v>0</v>
      </c>
      <c r="V1043" s="296"/>
      <c r="X1043" s="152">
        <v>0</v>
      </c>
      <c r="AB1043" s="296">
        <v>0</v>
      </c>
      <c r="AC1043" s="296"/>
      <c r="AD1043" s="296"/>
    </row>
    <row r="1044" spans="2:30" ht="3" hidden="1" customHeight="1" x14ac:dyDescent="0.2">
      <c r="U1044" s="288">
        <v>0</v>
      </c>
      <c r="V1044" s="288"/>
      <c r="X1044" s="288">
        <v>0</v>
      </c>
      <c r="AB1044" s="289">
        <v>0</v>
      </c>
      <c r="AC1044" s="289"/>
      <c r="AD1044" s="289"/>
    </row>
    <row r="1045" spans="2:30" ht="6.75" hidden="1" customHeight="1" x14ac:dyDescent="0.2">
      <c r="P1045" s="290" t="s">
        <v>298</v>
      </c>
      <c r="Q1045" s="290"/>
      <c r="R1045" s="290"/>
      <c r="S1045" s="290"/>
      <c r="U1045" s="288"/>
      <c r="V1045" s="288"/>
      <c r="X1045" s="288"/>
      <c r="AB1045" s="289"/>
      <c r="AC1045" s="289"/>
      <c r="AD1045" s="289"/>
    </row>
    <row r="1046" spans="2:30" ht="6" hidden="1" customHeight="1" x14ac:dyDescent="0.2">
      <c r="P1046" s="290"/>
      <c r="Q1046" s="290"/>
      <c r="R1046" s="290"/>
      <c r="S1046" s="290"/>
    </row>
    <row r="1047" spans="2:30" ht="9" hidden="1" customHeight="1" x14ac:dyDescent="0.2">
      <c r="P1047" s="283" t="s">
        <v>299</v>
      </c>
      <c r="Q1047" s="283"/>
      <c r="R1047" s="283"/>
      <c r="S1047" s="283"/>
      <c r="U1047" s="291">
        <v>0</v>
      </c>
      <c r="V1047" s="291"/>
      <c r="X1047" s="153">
        <v>0</v>
      </c>
      <c r="AB1047" s="291">
        <v>0</v>
      </c>
      <c r="AC1047" s="291"/>
      <c r="AD1047" s="291"/>
    </row>
    <row r="1048" spans="2:30" ht="3" hidden="1" customHeight="1" x14ac:dyDescent="0.2"/>
    <row r="1049" spans="2:30" ht="2.25" hidden="1" customHeight="1" x14ac:dyDescent="0.2"/>
    <row r="1050" spans="2:30" ht="9" hidden="1" customHeight="1" x14ac:dyDescent="0.2">
      <c r="B1050" s="284" t="s">
        <v>521</v>
      </c>
      <c r="C1050" s="284"/>
      <c r="D1050" s="284"/>
      <c r="E1050" s="284"/>
      <c r="F1050" s="284"/>
      <c r="G1050" s="284" t="s">
        <v>522</v>
      </c>
      <c r="H1050" s="284"/>
      <c r="I1050" s="284"/>
      <c r="J1050" s="284"/>
      <c r="K1050" s="284"/>
      <c r="L1050" s="284"/>
      <c r="M1050" s="284"/>
      <c r="N1050" s="284"/>
      <c r="O1050" s="284"/>
      <c r="P1050" s="284"/>
    </row>
    <row r="1051" spans="2:30" ht="1.5" hidden="1" customHeight="1" x14ac:dyDescent="0.2"/>
    <row r="1052" spans="2:30" ht="13.5" hidden="1" customHeight="1" x14ac:dyDescent="0.2">
      <c r="P1052" s="290" t="s">
        <v>297</v>
      </c>
      <c r="Q1052" s="290"/>
      <c r="R1052" s="290"/>
      <c r="S1052" s="290"/>
      <c r="U1052" s="296">
        <v>0</v>
      </c>
      <c r="V1052" s="296"/>
      <c r="X1052" s="152">
        <v>0</v>
      </c>
      <c r="AB1052" s="296">
        <v>0</v>
      </c>
      <c r="AC1052" s="296"/>
      <c r="AD1052" s="296"/>
    </row>
    <row r="1053" spans="2:30" ht="3.75" hidden="1" customHeight="1" x14ac:dyDescent="0.2"/>
    <row r="1054" spans="2:30" ht="3" hidden="1" customHeight="1" x14ac:dyDescent="0.2">
      <c r="U1054" s="288">
        <v>0</v>
      </c>
      <c r="V1054" s="288"/>
      <c r="X1054" s="288">
        <v>0</v>
      </c>
      <c r="AB1054" s="289">
        <v>0</v>
      </c>
      <c r="AC1054" s="289"/>
      <c r="AD1054" s="289"/>
    </row>
    <row r="1055" spans="2:30" ht="6.75" hidden="1" customHeight="1" x14ac:dyDescent="0.2">
      <c r="P1055" s="290" t="s">
        <v>298</v>
      </c>
      <c r="Q1055" s="290"/>
      <c r="R1055" s="290"/>
      <c r="S1055" s="290"/>
      <c r="U1055" s="288"/>
      <c r="V1055" s="288"/>
      <c r="X1055" s="288"/>
      <c r="AB1055" s="289"/>
      <c r="AC1055" s="289"/>
      <c r="AD1055" s="289"/>
    </row>
    <row r="1056" spans="2:30" ht="6" hidden="1" customHeight="1" x14ac:dyDescent="0.2">
      <c r="P1056" s="290"/>
      <c r="Q1056" s="290"/>
      <c r="R1056" s="290"/>
      <c r="S1056" s="290"/>
    </row>
    <row r="1057" spans="2:30" ht="9" hidden="1" customHeight="1" x14ac:dyDescent="0.2">
      <c r="P1057" s="283" t="s">
        <v>299</v>
      </c>
      <c r="Q1057" s="283"/>
      <c r="R1057" s="283"/>
      <c r="S1057" s="283"/>
      <c r="U1057" s="291">
        <v>0</v>
      </c>
      <c r="V1057" s="291"/>
      <c r="X1057" s="153">
        <v>0</v>
      </c>
      <c r="AB1057" s="291">
        <v>0</v>
      </c>
      <c r="AC1057" s="291"/>
      <c r="AD1057" s="291"/>
    </row>
    <row r="1058" spans="2:30" ht="3" hidden="1" customHeight="1" x14ac:dyDescent="0.2"/>
    <row r="1059" spans="2:30" ht="2.25" hidden="1" customHeight="1" x14ac:dyDescent="0.2"/>
    <row r="1060" spans="2:30" ht="9" hidden="1" customHeight="1" x14ac:dyDescent="0.2">
      <c r="B1060" s="284" t="s">
        <v>523</v>
      </c>
      <c r="C1060" s="284"/>
      <c r="D1060" s="284"/>
      <c r="E1060" s="284"/>
      <c r="F1060" s="284"/>
      <c r="G1060" s="284" t="s">
        <v>524</v>
      </c>
      <c r="H1060" s="284"/>
      <c r="I1060" s="284"/>
      <c r="J1060" s="284"/>
      <c r="K1060" s="284"/>
      <c r="L1060" s="284"/>
      <c r="M1060" s="284"/>
      <c r="N1060" s="284"/>
      <c r="O1060" s="284"/>
      <c r="P1060" s="284"/>
    </row>
    <row r="1061" spans="2:30" ht="1.5" hidden="1" customHeight="1" x14ac:dyDescent="0.2"/>
    <row r="1062" spans="2:30" ht="13.5" hidden="1" customHeight="1" x14ac:dyDescent="0.2">
      <c r="P1062" s="290" t="s">
        <v>297</v>
      </c>
      <c r="Q1062" s="290"/>
      <c r="R1062" s="290"/>
      <c r="S1062" s="290"/>
      <c r="U1062" s="296">
        <v>0</v>
      </c>
      <c r="V1062" s="296"/>
      <c r="X1062" s="152">
        <v>0</v>
      </c>
      <c r="AB1062" s="296">
        <v>0</v>
      </c>
      <c r="AC1062" s="296"/>
      <c r="AD1062" s="296"/>
    </row>
    <row r="1063" spans="2:30" ht="3.75" hidden="1" customHeight="1" x14ac:dyDescent="0.2"/>
    <row r="1064" spans="2:30" ht="3" hidden="1" customHeight="1" x14ac:dyDescent="0.2">
      <c r="U1064" s="288">
        <v>0</v>
      </c>
      <c r="V1064" s="288"/>
      <c r="X1064" s="288">
        <v>0</v>
      </c>
      <c r="AB1064" s="289">
        <v>0</v>
      </c>
      <c r="AC1064" s="289"/>
      <c r="AD1064" s="289"/>
    </row>
    <row r="1065" spans="2:30" ht="6.75" hidden="1" customHeight="1" x14ac:dyDescent="0.2">
      <c r="P1065" s="290" t="s">
        <v>298</v>
      </c>
      <c r="Q1065" s="290"/>
      <c r="R1065" s="290"/>
      <c r="S1065" s="290"/>
      <c r="U1065" s="288"/>
      <c r="V1065" s="288"/>
      <c r="X1065" s="288"/>
      <c r="AB1065" s="289"/>
      <c r="AC1065" s="289"/>
      <c r="AD1065" s="289"/>
    </row>
    <row r="1066" spans="2:30" ht="6" hidden="1" customHeight="1" x14ac:dyDescent="0.2">
      <c r="P1066" s="290"/>
      <c r="Q1066" s="290"/>
      <c r="R1066" s="290"/>
      <c r="S1066" s="290"/>
    </row>
    <row r="1067" spans="2:30" ht="9" hidden="1" customHeight="1" x14ac:dyDescent="0.2">
      <c r="P1067" s="283" t="s">
        <v>299</v>
      </c>
      <c r="Q1067" s="283"/>
      <c r="R1067" s="283"/>
      <c r="S1067" s="283"/>
      <c r="U1067" s="291">
        <v>0</v>
      </c>
      <c r="V1067" s="291"/>
      <c r="X1067" s="153">
        <v>0</v>
      </c>
      <c r="AB1067" s="291">
        <v>0</v>
      </c>
      <c r="AC1067" s="291"/>
      <c r="AD1067" s="291"/>
    </row>
    <row r="1068" spans="2:30" ht="3" hidden="1" customHeight="1" x14ac:dyDescent="0.2"/>
    <row r="1069" spans="2:30" ht="2.25" hidden="1" customHeight="1" x14ac:dyDescent="0.2"/>
    <row r="1070" spans="2:30" ht="9" hidden="1" customHeight="1" x14ac:dyDescent="0.2">
      <c r="B1070" s="284" t="s">
        <v>525</v>
      </c>
      <c r="C1070" s="284"/>
      <c r="D1070" s="284"/>
      <c r="E1070" s="284"/>
      <c r="F1070" s="284"/>
      <c r="G1070" s="284" t="s">
        <v>526</v>
      </c>
      <c r="H1070" s="284"/>
      <c r="I1070" s="284"/>
      <c r="J1070" s="284"/>
      <c r="K1070" s="284"/>
      <c r="L1070" s="284"/>
      <c r="M1070" s="284"/>
      <c r="N1070" s="284"/>
      <c r="O1070" s="284"/>
      <c r="P1070" s="284"/>
    </row>
    <row r="1071" spans="2:30" ht="1.5" hidden="1" customHeight="1" x14ac:dyDescent="0.2"/>
    <row r="1072" spans="2:30" ht="13.5" hidden="1" customHeight="1" x14ac:dyDescent="0.2">
      <c r="P1072" s="290" t="s">
        <v>297</v>
      </c>
      <c r="Q1072" s="290"/>
      <c r="R1072" s="290"/>
      <c r="S1072" s="290"/>
      <c r="U1072" s="296">
        <v>0</v>
      </c>
      <c r="V1072" s="296"/>
      <c r="X1072" s="152">
        <v>0</v>
      </c>
      <c r="AB1072" s="296">
        <v>0</v>
      </c>
      <c r="AC1072" s="296"/>
      <c r="AD1072" s="296"/>
    </row>
    <row r="1073" spans="2:30" ht="3.75" hidden="1" customHeight="1" x14ac:dyDescent="0.2"/>
    <row r="1074" spans="2:30" ht="3" hidden="1" customHeight="1" x14ac:dyDescent="0.2">
      <c r="U1074" s="288">
        <v>0</v>
      </c>
      <c r="V1074" s="288"/>
      <c r="X1074" s="288">
        <v>0</v>
      </c>
      <c r="AB1074" s="289">
        <v>0</v>
      </c>
      <c r="AC1074" s="289"/>
      <c r="AD1074" s="289"/>
    </row>
    <row r="1075" spans="2:30" ht="6.75" hidden="1" customHeight="1" x14ac:dyDescent="0.2">
      <c r="P1075" s="290" t="s">
        <v>298</v>
      </c>
      <c r="Q1075" s="290"/>
      <c r="R1075" s="290"/>
      <c r="S1075" s="290"/>
      <c r="U1075" s="288"/>
      <c r="V1075" s="288"/>
      <c r="X1075" s="288"/>
      <c r="AB1075" s="289"/>
      <c r="AC1075" s="289"/>
      <c r="AD1075" s="289"/>
    </row>
    <row r="1076" spans="2:30" ht="6" hidden="1" customHeight="1" x14ac:dyDescent="0.2">
      <c r="P1076" s="290"/>
      <c r="Q1076" s="290"/>
      <c r="R1076" s="290"/>
      <c r="S1076" s="290"/>
    </row>
    <row r="1077" spans="2:30" ht="9" hidden="1" customHeight="1" x14ac:dyDescent="0.2">
      <c r="P1077" s="283" t="s">
        <v>299</v>
      </c>
      <c r="Q1077" s="283"/>
      <c r="R1077" s="283"/>
      <c r="S1077" s="283"/>
      <c r="U1077" s="291">
        <v>0</v>
      </c>
      <c r="V1077" s="291"/>
      <c r="X1077" s="153">
        <v>0</v>
      </c>
      <c r="AB1077" s="291">
        <v>0</v>
      </c>
      <c r="AC1077" s="291"/>
      <c r="AD1077" s="291"/>
    </row>
    <row r="1078" spans="2:30" ht="2.25" hidden="1" customHeight="1" x14ac:dyDescent="0.2"/>
    <row r="1079" spans="2:30" ht="13.5" hidden="1" customHeight="1" x14ac:dyDescent="0.2">
      <c r="B1079" s="283" t="s">
        <v>300</v>
      </c>
      <c r="C1079" s="283"/>
      <c r="G1079" s="284" t="s">
        <v>517</v>
      </c>
      <c r="H1079" s="284"/>
      <c r="I1079" s="284"/>
      <c r="J1079" s="284"/>
      <c r="K1079" s="284"/>
      <c r="U1079" s="285">
        <v>0</v>
      </c>
      <c r="V1079" s="285"/>
      <c r="X1079" s="154">
        <v>0</v>
      </c>
      <c r="AB1079" s="285">
        <v>0</v>
      </c>
      <c r="AC1079" s="285"/>
      <c r="AD1079" s="285"/>
    </row>
    <row r="1080" spans="2:30" ht="3" hidden="1" customHeight="1" x14ac:dyDescent="0.2"/>
    <row r="1081" spans="2:30" hidden="1" x14ac:dyDescent="0.2">
      <c r="B1081" s="297" t="s">
        <v>527</v>
      </c>
      <c r="C1081" s="297"/>
      <c r="D1081" s="297"/>
      <c r="E1081" s="297"/>
      <c r="F1081" s="297"/>
      <c r="G1081" s="297" t="s">
        <v>528</v>
      </c>
      <c r="H1081" s="297"/>
      <c r="I1081" s="297"/>
      <c r="J1081" s="297"/>
      <c r="K1081" s="297"/>
      <c r="L1081" s="297"/>
      <c r="M1081" s="297"/>
      <c r="N1081" s="297"/>
      <c r="O1081" s="297"/>
      <c r="P1081" s="297"/>
    </row>
    <row r="1082" spans="2:30" ht="3" hidden="1" customHeight="1" x14ac:dyDescent="0.2"/>
    <row r="1083" spans="2:30" ht="2.25" hidden="1" customHeight="1" x14ac:dyDescent="0.2"/>
    <row r="1084" spans="2:30" ht="9" hidden="1" customHeight="1" x14ac:dyDescent="0.2">
      <c r="B1084" s="284" t="s">
        <v>529</v>
      </c>
      <c r="C1084" s="284"/>
      <c r="D1084" s="284"/>
      <c r="E1084" s="284"/>
      <c r="F1084" s="284"/>
      <c r="G1084" s="284" t="s">
        <v>530</v>
      </c>
      <c r="H1084" s="284"/>
      <c r="I1084" s="284"/>
      <c r="J1084" s="284"/>
      <c r="K1084" s="284"/>
      <c r="L1084" s="284"/>
      <c r="M1084" s="284"/>
      <c r="N1084" s="284"/>
      <c r="O1084" s="284"/>
      <c r="P1084" s="284"/>
    </row>
    <row r="1085" spans="2:30" ht="1.5" hidden="1" customHeight="1" x14ac:dyDescent="0.2"/>
    <row r="1086" spans="2:30" ht="13.5" hidden="1" customHeight="1" x14ac:dyDescent="0.2">
      <c r="P1086" s="290" t="s">
        <v>297</v>
      </c>
      <c r="Q1086" s="290"/>
      <c r="R1086" s="290"/>
      <c r="S1086" s="290"/>
      <c r="U1086" s="296">
        <v>0</v>
      </c>
      <c r="V1086" s="296"/>
      <c r="X1086" s="152">
        <v>0</v>
      </c>
      <c r="AB1086" s="296">
        <v>0</v>
      </c>
      <c r="AC1086" s="296"/>
      <c r="AD1086" s="296"/>
    </row>
    <row r="1087" spans="2:30" ht="3.75" hidden="1" customHeight="1" x14ac:dyDescent="0.2"/>
    <row r="1088" spans="2:30" ht="3" hidden="1" customHeight="1" x14ac:dyDescent="0.2">
      <c r="U1088" s="288">
        <v>0</v>
      </c>
      <c r="V1088" s="288"/>
      <c r="X1088" s="288">
        <v>0</v>
      </c>
      <c r="AB1088" s="289">
        <v>0</v>
      </c>
      <c r="AC1088" s="289"/>
      <c r="AD1088" s="289"/>
    </row>
    <row r="1089" spans="2:30" ht="6.75" hidden="1" customHeight="1" x14ac:dyDescent="0.2">
      <c r="P1089" s="290" t="s">
        <v>298</v>
      </c>
      <c r="Q1089" s="290"/>
      <c r="R1089" s="290"/>
      <c r="S1089" s="290"/>
      <c r="U1089" s="288"/>
      <c r="V1089" s="288"/>
      <c r="X1089" s="288"/>
      <c r="AB1089" s="289"/>
      <c r="AC1089" s="289"/>
      <c r="AD1089" s="289"/>
    </row>
    <row r="1090" spans="2:30" ht="6" hidden="1" customHeight="1" x14ac:dyDescent="0.2">
      <c r="P1090" s="290"/>
      <c r="Q1090" s="290"/>
      <c r="R1090" s="290"/>
      <c r="S1090" s="290"/>
    </row>
    <row r="1091" spans="2:30" ht="9" hidden="1" customHeight="1" x14ac:dyDescent="0.2">
      <c r="P1091" s="283" t="s">
        <v>299</v>
      </c>
      <c r="Q1091" s="283"/>
      <c r="R1091" s="283"/>
      <c r="S1091" s="283"/>
      <c r="U1091" s="291">
        <v>0</v>
      </c>
      <c r="V1091" s="291"/>
      <c r="X1091" s="153">
        <v>0</v>
      </c>
      <c r="AB1091" s="291">
        <v>0</v>
      </c>
      <c r="AC1091" s="291"/>
      <c r="AD1091" s="291"/>
    </row>
    <row r="1092" spans="2:30" ht="3" hidden="1" customHeight="1" x14ac:dyDescent="0.2"/>
    <row r="1093" spans="2:30" ht="2.25" hidden="1" customHeight="1" x14ac:dyDescent="0.2"/>
    <row r="1094" spans="2:30" ht="9" hidden="1" customHeight="1" x14ac:dyDescent="0.2">
      <c r="B1094" s="284" t="s">
        <v>531</v>
      </c>
      <c r="C1094" s="284"/>
      <c r="D1094" s="284"/>
      <c r="E1094" s="284"/>
      <c r="F1094" s="284"/>
      <c r="G1094" s="284" t="s">
        <v>532</v>
      </c>
      <c r="H1094" s="284"/>
      <c r="I1094" s="284"/>
      <c r="J1094" s="284"/>
      <c r="K1094" s="284"/>
      <c r="L1094" s="284"/>
      <c r="M1094" s="284"/>
      <c r="N1094" s="284"/>
      <c r="O1094" s="284"/>
      <c r="P1094" s="284"/>
    </row>
    <row r="1095" spans="2:30" ht="1.5" hidden="1" customHeight="1" x14ac:dyDescent="0.2"/>
    <row r="1096" spans="2:30" ht="13.5" hidden="1" customHeight="1" x14ac:dyDescent="0.2">
      <c r="P1096" s="290" t="s">
        <v>297</v>
      </c>
      <c r="Q1096" s="290"/>
      <c r="R1096" s="290"/>
      <c r="S1096" s="290"/>
      <c r="U1096" s="296">
        <v>0</v>
      </c>
      <c r="V1096" s="296"/>
      <c r="X1096" s="152">
        <v>0</v>
      </c>
      <c r="AB1096" s="296">
        <v>0</v>
      </c>
      <c r="AC1096" s="296"/>
      <c r="AD1096" s="296"/>
    </row>
    <row r="1097" spans="2:30" ht="3.75" hidden="1" customHeight="1" x14ac:dyDescent="0.2"/>
    <row r="1098" spans="2:30" ht="3" hidden="1" customHeight="1" x14ac:dyDescent="0.2">
      <c r="U1098" s="288">
        <v>0</v>
      </c>
      <c r="V1098" s="288"/>
      <c r="X1098" s="288">
        <v>0</v>
      </c>
      <c r="AB1098" s="289">
        <v>0</v>
      </c>
      <c r="AC1098" s="289"/>
      <c r="AD1098" s="289"/>
    </row>
    <row r="1099" spans="2:30" ht="6.75" hidden="1" customHeight="1" x14ac:dyDescent="0.2">
      <c r="P1099" s="290" t="s">
        <v>298</v>
      </c>
      <c r="Q1099" s="290"/>
      <c r="R1099" s="290"/>
      <c r="S1099" s="290"/>
      <c r="U1099" s="288"/>
      <c r="V1099" s="288"/>
      <c r="X1099" s="288"/>
      <c r="AB1099" s="289"/>
      <c r="AC1099" s="289"/>
      <c r="AD1099" s="289"/>
    </row>
    <row r="1100" spans="2:30" ht="6" hidden="1" customHeight="1" x14ac:dyDescent="0.2">
      <c r="P1100" s="290"/>
      <c r="Q1100" s="290"/>
      <c r="R1100" s="290"/>
      <c r="S1100" s="290"/>
    </row>
    <row r="1101" spans="2:30" ht="9" hidden="1" customHeight="1" x14ac:dyDescent="0.2">
      <c r="P1101" s="283" t="s">
        <v>299</v>
      </c>
      <c r="Q1101" s="283"/>
      <c r="R1101" s="283"/>
      <c r="S1101" s="283"/>
      <c r="U1101" s="291">
        <v>0</v>
      </c>
      <c r="V1101" s="291"/>
      <c r="X1101" s="153">
        <v>0</v>
      </c>
      <c r="AB1101" s="291">
        <v>0</v>
      </c>
      <c r="AC1101" s="291"/>
      <c r="AD1101" s="291"/>
    </row>
    <row r="1102" spans="2:30" ht="3" hidden="1" customHeight="1" x14ac:dyDescent="0.2"/>
    <row r="1103" spans="2:30" ht="2.25" hidden="1" customHeight="1" x14ac:dyDescent="0.2"/>
    <row r="1104" spans="2:30" ht="9" hidden="1" customHeight="1" x14ac:dyDescent="0.2">
      <c r="B1104" s="284" t="s">
        <v>533</v>
      </c>
      <c r="C1104" s="284"/>
      <c r="D1104" s="284"/>
      <c r="E1104" s="284"/>
      <c r="F1104" s="284"/>
      <c r="G1104" s="284" t="s">
        <v>534</v>
      </c>
      <c r="H1104" s="284"/>
      <c r="I1104" s="284"/>
      <c r="J1104" s="284"/>
      <c r="K1104" s="284"/>
      <c r="L1104" s="284"/>
      <c r="M1104" s="284"/>
      <c r="N1104" s="284"/>
      <c r="O1104" s="284"/>
      <c r="P1104" s="284"/>
    </row>
    <row r="1105" spans="2:30" ht="1.5" hidden="1" customHeight="1" x14ac:dyDescent="0.2"/>
    <row r="1106" spans="2:30" ht="13.5" hidden="1" customHeight="1" x14ac:dyDescent="0.2">
      <c r="P1106" s="290" t="s">
        <v>297</v>
      </c>
      <c r="Q1106" s="290"/>
      <c r="R1106" s="290"/>
      <c r="S1106" s="290"/>
      <c r="U1106" s="296">
        <v>0</v>
      </c>
      <c r="V1106" s="296"/>
      <c r="X1106" s="152">
        <v>0</v>
      </c>
      <c r="AB1106" s="296">
        <v>0</v>
      </c>
      <c r="AC1106" s="296"/>
      <c r="AD1106" s="296"/>
    </row>
    <row r="1107" spans="2:30" ht="3.75" hidden="1" customHeight="1" x14ac:dyDescent="0.2"/>
    <row r="1108" spans="2:30" ht="3" hidden="1" customHeight="1" x14ac:dyDescent="0.2">
      <c r="U1108" s="288">
        <v>0</v>
      </c>
      <c r="V1108" s="288"/>
      <c r="X1108" s="288">
        <v>0</v>
      </c>
      <c r="AB1108" s="289">
        <v>0</v>
      </c>
      <c r="AC1108" s="289"/>
      <c r="AD1108" s="289"/>
    </row>
    <row r="1109" spans="2:30" ht="6.75" hidden="1" customHeight="1" x14ac:dyDescent="0.2">
      <c r="P1109" s="290" t="s">
        <v>298</v>
      </c>
      <c r="Q1109" s="290"/>
      <c r="R1109" s="290"/>
      <c r="S1109" s="290"/>
      <c r="U1109" s="288"/>
      <c r="V1109" s="288"/>
      <c r="X1109" s="288"/>
      <c r="AB1109" s="289"/>
      <c r="AC1109" s="289"/>
      <c r="AD1109" s="289"/>
    </row>
    <row r="1110" spans="2:30" ht="6" hidden="1" customHeight="1" x14ac:dyDescent="0.2">
      <c r="P1110" s="290"/>
      <c r="Q1110" s="290"/>
      <c r="R1110" s="290"/>
      <c r="S1110" s="290"/>
    </row>
    <row r="1111" spans="2:30" ht="9" hidden="1" customHeight="1" x14ac:dyDescent="0.2">
      <c r="P1111" s="283" t="s">
        <v>299</v>
      </c>
      <c r="Q1111" s="283"/>
      <c r="R1111" s="283"/>
      <c r="S1111" s="283"/>
      <c r="U1111" s="291">
        <v>0</v>
      </c>
      <c r="V1111" s="291"/>
      <c r="X1111" s="153">
        <v>0</v>
      </c>
      <c r="AB1111" s="291">
        <v>0</v>
      </c>
      <c r="AC1111" s="291"/>
      <c r="AD1111" s="291"/>
    </row>
    <row r="1112" spans="2:30" ht="3" hidden="1" customHeight="1" x14ac:dyDescent="0.2"/>
    <row r="1113" spans="2:30" ht="2.25" hidden="1" customHeight="1" x14ac:dyDescent="0.2"/>
    <row r="1114" spans="2:30" ht="9" hidden="1" customHeight="1" x14ac:dyDescent="0.2">
      <c r="B1114" s="284" t="s">
        <v>535</v>
      </c>
      <c r="C1114" s="284"/>
      <c r="D1114" s="284"/>
      <c r="E1114" s="284"/>
      <c r="F1114" s="284"/>
      <c r="G1114" s="284" t="s">
        <v>536</v>
      </c>
      <c r="H1114" s="284"/>
      <c r="I1114" s="284"/>
      <c r="J1114" s="284"/>
      <c r="K1114" s="284"/>
      <c r="L1114" s="284"/>
      <c r="M1114" s="284"/>
      <c r="N1114" s="284"/>
      <c r="O1114" s="284"/>
      <c r="P1114" s="284"/>
    </row>
    <row r="1115" spans="2:30" ht="1.5" hidden="1" customHeight="1" x14ac:dyDescent="0.2"/>
    <row r="1116" spans="2:30" ht="13.5" hidden="1" customHeight="1" x14ac:dyDescent="0.2">
      <c r="P1116" s="290" t="s">
        <v>297</v>
      </c>
      <c r="Q1116" s="290"/>
      <c r="R1116" s="290"/>
      <c r="S1116" s="290"/>
      <c r="U1116" s="296">
        <v>0</v>
      </c>
      <c r="V1116" s="296"/>
      <c r="X1116" s="152">
        <v>0</v>
      </c>
      <c r="AB1116" s="296">
        <v>0</v>
      </c>
      <c r="AC1116" s="296"/>
      <c r="AD1116" s="296"/>
    </row>
    <row r="1117" spans="2:30" ht="3" hidden="1" customHeight="1" x14ac:dyDescent="0.2">
      <c r="U1117" s="288">
        <v>0</v>
      </c>
      <c r="V1117" s="288"/>
      <c r="X1117" s="288">
        <v>0</v>
      </c>
      <c r="AB1117" s="289">
        <v>0</v>
      </c>
      <c r="AC1117" s="289"/>
      <c r="AD1117" s="289"/>
    </row>
    <row r="1118" spans="2:30" ht="6.75" hidden="1" customHeight="1" x14ac:dyDescent="0.2">
      <c r="P1118" s="290" t="s">
        <v>298</v>
      </c>
      <c r="Q1118" s="290"/>
      <c r="R1118" s="290"/>
      <c r="S1118" s="290"/>
      <c r="U1118" s="288"/>
      <c r="V1118" s="288"/>
      <c r="X1118" s="288"/>
      <c r="AB1118" s="289"/>
      <c r="AC1118" s="289"/>
      <c r="AD1118" s="289"/>
    </row>
    <row r="1119" spans="2:30" ht="6" hidden="1" customHeight="1" x14ac:dyDescent="0.2">
      <c r="P1119" s="290"/>
      <c r="Q1119" s="290"/>
      <c r="R1119" s="290"/>
      <c r="S1119" s="290"/>
    </row>
    <row r="1120" spans="2:30" ht="9" hidden="1" customHeight="1" x14ac:dyDescent="0.2">
      <c r="P1120" s="283" t="s">
        <v>299</v>
      </c>
      <c r="Q1120" s="283"/>
      <c r="R1120" s="283"/>
      <c r="S1120" s="283"/>
      <c r="U1120" s="291">
        <v>0</v>
      </c>
      <c r="V1120" s="291"/>
      <c r="X1120" s="153">
        <v>0</v>
      </c>
      <c r="AB1120" s="291">
        <v>0</v>
      </c>
      <c r="AC1120" s="291"/>
      <c r="AD1120" s="291"/>
    </row>
    <row r="1121" spans="2:30" ht="3" hidden="1" customHeight="1" x14ac:dyDescent="0.2"/>
    <row r="1122" spans="2:30" ht="2.25" hidden="1" customHeight="1" x14ac:dyDescent="0.2"/>
    <row r="1123" spans="2:30" ht="9" hidden="1" customHeight="1" x14ac:dyDescent="0.2">
      <c r="B1123" s="284" t="s">
        <v>537</v>
      </c>
      <c r="C1123" s="284"/>
      <c r="D1123" s="284"/>
      <c r="E1123" s="284"/>
      <c r="F1123" s="284"/>
      <c r="G1123" s="284" t="s">
        <v>538</v>
      </c>
      <c r="H1123" s="284"/>
      <c r="I1123" s="284"/>
      <c r="J1123" s="284"/>
      <c r="K1123" s="284"/>
      <c r="L1123" s="284"/>
      <c r="M1123" s="284"/>
      <c r="N1123" s="284"/>
      <c r="O1123" s="284"/>
      <c r="P1123" s="284"/>
    </row>
    <row r="1124" spans="2:30" ht="1.5" hidden="1" customHeight="1" x14ac:dyDescent="0.2"/>
    <row r="1125" spans="2:30" ht="13.5" hidden="1" customHeight="1" x14ac:dyDescent="0.2">
      <c r="P1125" s="290" t="s">
        <v>297</v>
      </c>
      <c r="Q1125" s="290"/>
      <c r="R1125" s="290"/>
      <c r="S1125" s="290"/>
      <c r="U1125" s="296">
        <v>0</v>
      </c>
      <c r="V1125" s="296"/>
      <c r="X1125" s="152">
        <v>0</v>
      </c>
      <c r="AB1125" s="296">
        <v>0</v>
      </c>
      <c r="AC1125" s="296"/>
      <c r="AD1125" s="296"/>
    </row>
    <row r="1126" spans="2:30" ht="3.75" hidden="1" customHeight="1" x14ac:dyDescent="0.2"/>
    <row r="1127" spans="2:30" ht="3" hidden="1" customHeight="1" x14ac:dyDescent="0.2">
      <c r="U1127" s="288">
        <v>0</v>
      </c>
      <c r="V1127" s="288"/>
      <c r="X1127" s="288">
        <v>0</v>
      </c>
      <c r="AB1127" s="289">
        <v>0</v>
      </c>
      <c r="AC1127" s="289"/>
      <c r="AD1127" s="289"/>
    </row>
    <row r="1128" spans="2:30" ht="6.75" hidden="1" customHeight="1" x14ac:dyDescent="0.2">
      <c r="P1128" s="290" t="s">
        <v>298</v>
      </c>
      <c r="Q1128" s="290"/>
      <c r="R1128" s="290"/>
      <c r="S1128" s="290"/>
      <c r="U1128" s="288"/>
      <c r="V1128" s="288"/>
      <c r="X1128" s="288"/>
      <c r="AB1128" s="289"/>
      <c r="AC1128" s="289"/>
      <c r="AD1128" s="289"/>
    </row>
    <row r="1129" spans="2:30" ht="6" hidden="1" customHeight="1" x14ac:dyDescent="0.2">
      <c r="P1129" s="290"/>
      <c r="Q1129" s="290"/>
      <c r="R1129" s="290"/>
      <c r="S1129" s="290"/>
    </row>
    <row r="1130" spans="2:30" ht="9" hidden="1" customHeight="1" x14ac:dyDescent="0.2">
      <c r="P1130" s="283" t="s">
        <v>299</v>
      </c>
      <c r="Q1130" s="283"/>
      <c r="R1130" s="283"/>
      <c r="S1130" s="283"/>
      <c r="U1130" s="291">
        <v>0</v>
      </c>
      <c r="V1130" s="291"/>
      <c r="X1130" s="153">
        <v>0</v>
      </c>
      <c r="AB1130" s="291">
        <v>0</v>
      </c>
      <c r="AC1130" s="291"/>
      <c r="AD1130" s="291"/>
    </row>
    <row r="1131" spans="2:30" ht="3" hidden="1" customHeight="1" x14ac:dyDescent="0.2"/>
    <row r="1132" spans="2:30" ht="2.25" hidden="1" customHeight="1" x14ac:dyDescent="0.2"/>
    <row r="1133" spans="2:30" ht="9" hidden="1" customHeight="1" x14ac:dyDescent="0.2">
      <c r="B1133" s="284" t="s">
        <v>539</v>
      </c>
      <c r="C1133" s="284"/>
      <c r="D1133" s="284"/>
      <c r="E1133" s="284"/>
      <c r="F1133" s="284"/>
      <c r="G1133" s="284" t="s">
        <v>540</v>
      </c>
      <c r="H1133" s="284"/>
      <c r="I1133" s="284"/>
      <c r="J1133" s="284"/>
      <c r="K1133" s="284"/>
      <c r="L1133" s="284"/>
      <c r="M1133" s="284"/>
      <c r="N1133" s="284"/>
      <c r="O1133" s="284"/>
      <c r="P1133" s="284"/>
    </row>
    <row r="1134" spans="2:30" ht="1.5" hidden="1" customHeight="1" x14ac:dyDescent="0.2"/>
    <row r="1135" spans="2:30" ht="13.5" hidden="1" customHeight="1" x14ac:dyDescent="0.2">
      <c r="P1135" s="290" t="s">
        <v>297</v>
      </c>
      <c r="Q1135" s="290"/>
      <c r="R1135" s="290"/>
      <c r="S1135" s="290"/>
      <c r="U1135" s="296">
        <v>0</v>
      </c>
      <c r="V1135" s="296"/>
      <c r="X1135" s="152">
        <v>0</v>
      </c>
      <c r="AB1135" s="296">
        <v>0</v>
      </c>
      <c r="AC1135" s="296"/>
      <c r="AD1135" s="296"/>
    </row>
    <row r="1136" spans="2:30" ht="3.75" hidden="1" customHeight="1" x14ac:dyDescent="0.2"/>
    <row r="1137" spans="2:30" ht="3" hidden="1" customHeight="1" x14ac:dyDescent="0.2">
      <c r="U1137" s="288">
        <v>0</v>
      </c>
      <c r="V1137" s="288"/>
      <c r="X1137" s="288">
        <v>0</v>
      </c>
      <c r="AB1137" s="289">
        <v>0</v>
      </c>
      <c r="AC1137" s="289"/>
      <c r="AD1137" s="289"/>
    </row>
    <row r="1138" spans="2:30" ht="6.75" hidden="1" customHeight="1" x14ac:dyDescent="0.2">
      <c r="P1138" s="290" t="s">
        <v>298</v>
      </c>
      <c r="Q1138" s="290"/>
      <c r="R1138" s="290"/>
      <c r="S1138" s="290"/>
      <c r="U1138" s="288"/>
      <c r="V1138" s="288"/>
      <c r="X1138" s="288"/>
      <c r="AB1138" s="289"/>
      <c r="AC1138" s="289"/>
      <c r="AD1138" s="289"/>
    </row>
    <row r="1139" spans="2:30" ht="6" hidden="1" customHeight="1" x14ac:dyDescent="0.2">
      <c r="P1139" s="290"/>
      <c r="Q1139" s="290"/>
      <c r="R1139" s="290"/>
      <c r="S1139" s="290"/>
    </row>
    <row r="1140" spans="2:30" ht="9" hidden="1" customHeight="1" x14ac:dyDescent="0.2">
      <c r="P1140" s="283" t="s">
        <v>299</v>
      </c>
      <c r="Q1140" s="283"/>
      <c r="R1140" s="283"/>
      <c r="S1140" s="283"/>
      <c r="U1140" s="291">
        <v>0</v>
      </c>
      <c r="V1140" s="291"/>
      <c r="X1140" s="153">
        <v>0</v>
      </c>
      <c r="AB1140" s="291">
        <v>0</v>
      </c>
      <c r="AC1140" s="291"/>
      <c r="AD1140" s="291"/>
    </row>
    <row r="1141" spans="2:30" ht="3" hidden="1" customHeight="1" x14ac:dyDescent="0.2"/>
    <row r="1142" spans="2:30" ht="2.25" hidden="1" customHeight="1" x14ac:dyDescent="0.2"/>
    <row r="1143" spans="2:30" ht="9" hidden="1" customHeight="1" x14ac:dyDescent="0.2">
      <c r="B1143" s="284" t="s">
        <v>541</v>
      </c>
      <c r="C1143" s="284"/>
      <c r="D1143" s="284"/>
      <c r="E1143" s="284"/>
      <c r="F1143" s="284"/>
      <c r="G1143" s="284" t="s">
        <v>542</v>
      </c>
      <c r="H1143" s="284"/>
      <c r="I1143" s="284"/>
      <c r="J1143" s="284"/>
      <c r="K1143" s="284"/>
      <c r="L1143" s="284"/>
      <c r="M1143" s="284"/>
      <c r="N1143" s="284"/>
      <c r="O1143" s="284"/>
      <c r="P1143" s="284"/>
    </row>
    <row r="1144" spans="2:30" ht="1.5" hidden="1" customHeight="1" x14ac:dyDescent="0.2"/>
    <row r="1145" spans="2:30" ht="13.5" hidden="1" customHeight="1" x14ac:dyDescent="0.2">
      <c r="P1145" s="290" t="s">
        <v>297</v>
      </c>
      <c r="Q1145" s="290"/>
      <c r="R1145" s="290"/>
      <c r="S1145" s="290"/>
      <c r="U1145" s="296">
        <v>0</v>
      </c>
      <c r="V1145" s="296"/>
      <c r="X1145" s="152">
        <v>0</v>
      </c>
      <c r="AB1145" s="296">
        <v>0</v>
      </c>
      <c r="AC1145" s="296"/>
      <c r="AD1145" s="296"/>
    </row>
    <row r="1146" spans="2:30" ht="3.75" hidden="1" customHeight="1" x14ac:dyDescent="0.2"/>
    <row r="1147" spans="2:30" ht="3" hidden="1" customHeight="1" x14ac:dyDescent="0.2">
      <c r="U1147" s="288">
        <v>0</v>
      </c>
      <c r="V1147" s="288"/>
      <c r="X1147" s="288">
        <v>0</v>
      </c>
      <c r="AB1147" s="289">
        <v>0</v>
      </c>
      <c r="AC1147" s="289"/>
      <c r="AD1147" s="289"/>
    </row>
    <row r="1148" spans="2:30" ht="6.75" hidden="1" customHeight="1" x14ac:dyDescent="0.2">
      <c r="P1148" s="290" t="s">
        <v>298</v>
      </c>
      <c r="Q1148" s="290"/>
      <c r="R1148" s="290"/>
      <c r="S1148" s="290"/>
      <c r="U1148" s="288"/>
      <c r="V1148" s="288"/>
      <c r="X1148" s="288"/>
      <c r="AB1148" s="289"/>
      <c r="AC1148" s="289"/>
      <c r="AD1148" s="289"/>
    </row>
    <row r="1149" spans="2:30" ht="6" hidden="1" customHeight="1" x14ac:dyDescent="0.2">
      <c r="P1149" s="290"/>
      <c r="Q1149" s="290"/>
      <c r="R1149" s="290"/>
      <c r="S1149" s="290"/>
    </row>
    <row r="1150" spans="2:30" ht="9" hidden="1" customHeight="1" x14ac:dyDescent="0.2">
      <c r="P1150" s="283" t="s">
        <v>299</v>
      </c>
      <c r="Q1150" s="283"/>
      <c r="R1150" s="283"/>
      <c r="S1150" s="283"/>
      <c r="U1150" s="291">
        <v>0</v>
      </c>
      <c r="V1150" s="291"/>
      <c r="X1150" s="153">
        <v>0</v>
      </c>
      <c r="AB1150" s="291">
        <v>0</v>
      </c>
      <c r="AC1150" s="291"/>
      <c r="AD1150" s="291"/>
    </row>
    <row r="1151" spans="2:30" ht="3" hidden="1" customHeight="1" x14ac:dyDescent="0.2"/>
    <row r="1152" spans="2:30" ht="2.25" hidden="1" customHeight="1" x14ac:dyDescent="0.2"/>
    <row r="1153" spans="2:30" ht="9" hidden="1" customHeight="1" x14ac:dyDescent="0.2">
      <c r="B1153" s="284" t="s">
        <v>543</v>
      </c>
      <c r="C1153" s="284"/>
      <c r="D1153" s="284"/>
      <c r="E1153" s="284"/>
      <c r="F1153" s="284"/>
      <c r="G1153" s="284" t="s">
        <v>544</v>
      </c>
      <c r="H1153" s="284"/>
      <c r="I1153" s="284"/>
      <c r="J1153" s="284"/>
      <c r="K1153" s="284"/>
      <c r="L1153" s="284"/>
      <c r="M1153" s="284"/>
      <c r="N1153" s="284"/>
      <c r="O1153" s="284"/>
      <c r="P1153" s="284"/>
    </row>
    <row r="1154" spans="2:30" ht="1.5" hidden="1" customHeight="1" x14ac:dyDescent="0.2"/>
    <row r="1155" spans="2:30" ht="13.5" hidden="1" customHeight="1" x14ac:dyDescent="0.2">
      <c r="P1155" s="290" t="s">
        <v>297</v>
      </c>
      <c r="Q1155" s="290"/>
      <c r="R1155" s="290"/>
      <c r="S1155" s="290"/>
      <c r="U1155" s="296">
        <v>0</v>
      </c>
      <c r="V1155" s="296"/>
      <c r="X1155" s="152">
        <v>0</v>
      </c>
      <c r="AB1155" s="296">
        <v>0</v>
      </c>
      <c r="AC1155" s="296"/>
      <c r="AD1155" s="296"/>
    </row>
    <row r="1156" spans="2:30" ht="3.75" hidden="1" customHeight="1" x14ac:dyDescent="0.2"/>
    <row r="1157" spans="2:30" ht="3" hidden="1" customHeight="1" x14ac:dyDescent="0.2">
      <c r="U1157" s="288">
        <v>0</v>
      </c>
      <c r="V1157" s="288"/>
      <c r="X1157" s="288">
        <v>0</v>
      </c>
      <c r="AB1157" s="289">
        <v>0</v>
      </c>
      <c r="AC1157" s="289"/>
      <c r="AD1157" s="289"/>
    </row>
    <row r="1158" spans="2:30" ht="6.75" hidden="1" customHeight="1" x14ac:dyDescent="0.2">
      <c r="P1158" s="290" t="s">
        <v>298</v>
      </c>
      <c r="Q1158" s="290"/>
      <c r="R1158" s="290"/>
      <c r="S1158" s="290"/>
      <c r="U1158" s="288"/>
      <c r="V1158" s="288"/>
      <c r="X1158" s="288"/>
      <c r="AB1158" s="289"/>
      <c r="AC1158" s="289"/>
      <c r="AD1158" s="289"/>
    </row>
    <row r="1159" spans="2:30" ht="6" hidden="1" customHeight="1" x14ac:dyDescent="0.2">
      <c r="P1159" s="290"/>
      <c r="Q1159" s="290"/>
      <c r="R1159" s="290"/>
      <c r="S1159" s="290"/>
    </row>
    <row r="1160" spans="2:30" ht="9" hidden="1" customHeight="1" x14ac:dyDescent="0.2">
      <c r="P1160" s="283" t="s">
        <v>299</v>
      </c>
      <c r="Q1160" s="283"/>
      <c r="R1160" s="283"/>
      <c r="S1160" s="283"/>
      <c r="U1160" s="291">
        <v>0</v>
      </c>
      <c r="V1160" s="291"/>
      <c r="X1160" s="153">
        <v>0</v>
      </c>
      <c r="AB1160" s="291">
        <v>0</v>
      </c>
      <c r="AC1160" s="291"/>
      <c r="AD1160" s="291"/>
    </row>
    <row r="1161" spans="2:30" ht="3" hidden="1" customHeight="1" x14ac:dyDescent="0.2"/>
    <row r="1162" spans="2:30" ht="2.25" hidden="1" customHeight="1" x14ac:dyDescent="0.2"/>
    <row r="1163" spans="2:30" ht="9" hidden="1" customHeight="1" x14ac:dyDescent="0.2">
      <c r="B1163" s="284" t="s">
        <v>545</v>
      </c>
      <c r="C1163" s="284"/>
      <c r="D1163" s="284"/>
      <c r="E1163" s="284"/>
      <c r="F1163" s="284"/>
      <c r="G1163" s="284" t="s">
        <v>546</v>
      </c>
      <c r="H1163" s="284"/>
      <c r="I1163" s="284"/>
      <c r="J1163" s="284"/>
      <c r="K1163" s="284"/>
      <c r="L1163" s="284"/>
      <c r="M1163" s="284"/>
      <c r="N1163" s="284"/>
      <c r="O1163" s="284"/>
      <c r="P1163" s="284"/>
    </row>
    <row r="1164" spans="2:30" ht="1.5" hidden="1" customHeight="1" x14ac:dyDescent="0.2"/>
    <row r="1165" spans="2:30" ht="13.5" hidden="1" customHeight="1" x14ac:dyDescent="0.2">
      <c r="P1165" s="290" t="s">
        <v>297</v>
      </c>
      <c r="Q1165" s="290"/>
      <c r="R1165" s="290"/>
      <c r="S1165" s="290"/>
      <c r="U1165" s="296">
        <v>0</v>
      </c>
      <c r="V1165" s="296"/>
      <c r="X1165" s="152">
        <v>0</v>
      </c>
      <c r="AB1165" s="296">
        <v>0</v>
      </c>
      <c r="AC1165" s="296"/>
      <c r="AD1165" s="296"/>
    </row>
    <row r="1166" spans="2:30" ht="3.75" hidden="1" customHeight="1" x14ac:dyDescent="0.2"/>
    <row r="1167" spans="2:30" ht="3" hidden="1" customHeight="1" x14ac:dyDescent="0.2">
      <c r="U1167" s="288">
        <v>0</v>
      </c>
      <c r="V1167" s="288"/>
      <c r="X1167" s="288">
        <v>0</v>
      </c>
      <c r="AB1167" s="289">
        <v>0</v>
      </c>
      <c r="AC1167" s="289"/>
      <c r="AD1167" s="289"/>
    </row>
    <row r="1168" spans="2:30" ht="6.75" hidden="1" customHeight="1" x14ac:dyDescent="0.2">
      <c r="P1168" s="290" t="s">
        <v>298</v>
      </c>
      <c r="Q1168" s="290"/>
      <c r="R1168" s="290"/>
      <c r="S1168" s="290"/>
      <c r="U1168" s="288"/>
      <c r="V1168" s="288"/>
      <c r="X1168" s="288"/>
      <c r="AB1168" s="289"/>
      <c r="AC1168" s="289"/>
      <c r="AD1168" s="289"/>
    </row>
    <row r="1169" spans="2:30" ht="6" hidden="1" customHeight="1" x14ac:dyDescent="0.2">
      <c r="P1169" s="290"/>
      <c r="Q1169" s="290"/>
      <c r="R1169" s="290"/>
      <c r="S1169" s="290"/>
    </row>
    <row r="1170" spans="2:30" ht="9" hidden="1" customHeight="1" x14ac:dyDescent="0.2">
      <c r="P1170" s="283" t="s">
        <v>299</v>
      </c>
      <c r="Q1170" s="283"/>
      <c r="R1170" s="283"/>
      <c r="S1170" s="283"/>
      <c r="U1170" s="291">
        <v>0</v>
      </c>
      <c r="V1170" s="291"/>
      <c r="X1170" s="153">
        <v>0</v>
      </c>
      <c r="AB1170" s="291">
        <v>0</v>
      </c>
      <c r="AC1170" s="291"/>
      <c r="AD1170" s="291"/>
    </row>
    <row r="1171" spans="2:30" ht="3" hidden="1" customHeight="1" x14ac:dyDescent="0.2"/>
    <row r="1172" spans="2:30" ht="2.25" hidden="1" customHeight="1" x14ac:dyDescent="0.2"/>
    <row r="1173" spans="2:30" ht="9" hidden="1" customHeight="1" x14ac:dyDescent="0.2">
      <c r="B1173" s="284" t="s">
        <v>547</v>
      </c>
      <c r="C1173" s="284"/>
      <c r="D1173" s="284"/>
      <c r="E1173" s="284"/>
      <c r="F1173" s="284"/>
      <c r="G1173" s="284" t="s">
        <v>548</v>
      </c>
      <c r="H1173" s="284"/>
      <c r="I1173" s="284"/>
      <c r="J1173" s="284"/>
      <c r="K1173" s="284"/>
      <c r="L1173" s="284"/>
      <c r="M1173" s="284"/>
      <c r="N1173" s="284"/>
      <c r="O1173" s="284"/>
      <c r="P1173" s="284"/>
    </row>
    <row r="1174" spans="2:30" ht="1.5" hidden="1" customHeight="1" x14ac:dyDescent="0.2"/>
    <row r="1175" spans="2:30" ht="13.5" hidden="1" customHeight="1" x14ac:dyDescent="0.2">
      <c r="P1175" s="290" t="s">
        <v>297</v>
      </c>
      <c r="Q1175" s="290"/>
      <c r="R1175" s="290"/>
      <c r="S1175" s="290"/>
      <c r="U1175" s="296">
        <v>0</v>
      </c>
      <c r="V1175" s="296"/>
      <c r="X1175" s="152">
        <v>0</v>
      </c>
      <c r="AB1175" s="296">
        <v>0</v>
      </c>
      <c r="AC1175" s="296"/>
      <c r="AD1175" s="296"/>
    </row>
    <row r="1176" spans="2:30" ht="3.75" hidden="1" customHeight="1" x14ac:dyDescent="0.2"/>
    <row r="1177" spans="2:30" ht="3" hidden="1" customHeight="1" x14ac:dyDescent="0.2">
      <c r="U1177" s="288">
        <v>0</v>
      </c>
      <c r="V1177" s="288"/>
      <c r="X1177" s="288">
        <v>0</v>
      </c>
      <c r="AB1177" s="289">
        <v>0</v>
      </c>
      <c r="AC1177" s="289"/>
      <c r="AD1177" s="289"/>
    </row>
    <row r="1178" spans="2:30" ht="6.75" hidden="1" customHeight="1" x14ac:dyDescent="0.2">
      <c r="P1178" s="290" t="s">
        <v>298</v>
      </c>
      <c r="Q1178" s="290"/>
      <c r="R1178" s="290"/>
      <c r="S1178" s="290"/>
      <c r="U1178" s="288"/>
      <c r="V1178" s="288"/>
      <c r="X1178" s="288"/>
      <c r="AB1178" s="289"/>
      <c r="AC1178" s="289"/>
      <c r="AD1178" s="289"/>
    </row>
    <row r="1179" spans="2:30" ht="6" hidden="1" customHeight="1" x14ac:dyDescent="0.2">
      <c r="P1179" s="290"/>
      <c r="Q1179" s="290"/>
      <c r="R1179" s="290"/>
      <c r="S1179" s="290"/>
    </row>
    <row r="1180" spans="2:30" ht="9" hidden="1" customHeight="1" x14ac:dyDescent="0.2">
      <c r="P1180" s="283" t="s">
        <v>299</v>
      </c>
      <c r="Q1180" s="283"/>
      <c r="R1180" s="283"/>
      <c r="S1180" s="283"/>
      <c r="U1180" s="291">
        <v>0</v>
      </c>
      <c r="V1180" s="291"/>
      <c r="X1180" s="153">
        <v>0</v>
      </c>
      <c r="AB1180" s="291">
        <v>0</v>
      </c>
      <c r="AC1180" s="291"/>
      <c r="AD1180" s="291"/>
    </row>
    <row r="1181" spans="2:30" ht="3" hidden="1" customHeight="1" x14ac:dyDescent="0.2"/>
    <row r="1182" spans="2:30" ht="2.25" hidden="1" customHeight="1" x14ac:dyDescent="0.2"/>
    <row r="1183" spans="2:30" ht="9" hidden="1" customHeight="1" x14ac:dyDescent="0.2">
      <c r="B1183" s="284" t="s">
        <v>549</v>
      </c>
      <c r="C1183" s="284"/>
      <c r="D1183" s="284"/>
      <c r="E1183" s="284"/>
      <c r="F1183" s="284"/>
      <c r="G1183" s="284" t="s">
        <v>550</v>
      </c>
      <c r="H1183" s="284"/>
      <c r="I1183" s="284"/>
      <c r="J1183" s="284"/>
      <c r="K1183" s="284"/>
      <c r="L1183" s="284"/>
      <c r="M1183" s="284"/>
      <c r="N1183" s="284"/>
      <c r="O1183" s="284"/>
      <c r="P1183" s="284"/>
    </row>
    <row r="1184" spans="2:30" ht="1.5" hidden="1" customHeight="1" x14ac:dyDescent="0.2"/>
    <row r="1185" spans="2:30" ht="13.5" hidden="1" customHeight="1" x14ac:dyDescent="0.2">
      <c r="P1185" s="290" t="s">
        <v>297</v>
      </c>
      <c r="Q1185" s="290"/>
      <c r="R1185" s="290"/>
      <c r="S1185" s="290"/>
      <c r="U1185" s="296">
        <v>0</v>
      </c>
      <c r="V1185" s="296"/>
      <c r="X1185" s="152">
        <v>0</v>
      </c>
      <c r="AB1185" s="296">
        <v>0</v>
      </c>
      <c r="AC1185" s="296"/>
      <c r="AD1185" s="296"/>
    </row>
    <row r="1186" spans="2:30" ht="3.75" hidden="1" customHeight="1" x14ac:dyDescent="0.2"/>
    <row r="1187" spans="2:30" ht="3" hidden="1" customHeight="1" x14ac:dyDescent="0.2">
      <c r="U1187" s="288">
        <v>0</v>
      </c>
      <c r="V1187" s="288"/>
      <c r="X1187" s="288">
        <v>0</v>
      </c>
      <c r="AB1187" s="289">
        <v>0</v>
      </c>
      <c r="AC1187" s="289"/>
      <c r="AD1187" s="289"/>
    </row>
    <row r="1188" spans="2:30" ht="6.75" hidden="1" customHeight="1" x14ac:dyDescent="0.2">
      <c r="P1188" s="290" t="s">
        <v>298</v>
      </c>
      <c r="Q1188" s="290"/>
      <c r="R1188" s="290"/>
      <c r="S1188" s="290"/>
      <c r="U1188" s="288"/>
      <c r="V1188" s="288"/>
      <c r="X1188" s="288"/>
      <c r="AB1188" s="289"/>
      <c r="AC1188" s="289"/>
      <c r="AD1188" s="289"/>
    </row>
    <row r="1189" spans="2:30" ht="6" hidden="1" customHeight="1" x14ac:dyDescent="0.2">
      <c r="P1189" s="290"/>
      <c r="Q1189" s="290"/>
      <c r="R1189" s="290"/>
      <c r="S1189" s="290"/>
    </row>
    <row r="1190" spans="2:30" ht="9" hidden="1" customHeight="1" x14ac:dyDescent="0.2">
      <c r="P1190" s="283" t="s">
        <v>299</v>
      </c>
      <c r="Q1190" s="283"/>
      <c r="R1190" s="283"/>
      <c r="S1190" s="283"/>
      <c r="U1190" s="291">
        <v>0</v>
      </c>
      <c r="V1190" s="291"/>
      <c r="X1190" s="153">
        <v>0</v>
      </c>
      <c r="AB1190" s="291">
        <v>0</v>
      </c>
      <c r="AC1190" s="291"/>
      <c r="AD1190" s="291"/>
    </row>
    <row r="1191" spans="2:30" ht="3" hidden="1" customHeight="1" x14ac:dyDescent="0.2"/>
    <row r="1192" spans="2:30" ht="2.25" hidden="1" customHeight="1" x14ac:dyDescent="0.2"/>
    <row r="1193" spans="2:30" ht="9" hidden="1" customHeight="1" x14ac:dyDescent="0.2">
      <c r="B1193" s="284" t="s">
        <v>551</v>
      </c>
      <c r="C1193" s="284"/>
      <c r="D1193" s="284"/>
      <c r="E1193" s="284"/>
      <c r="F1193" s="284"/>
      <c r="G1193" s="284" t="s">
        <v>552</v>
      </c>
      <c r="H1193" s="284"/>
      <c r="I1193" s="284"/>
      <c r="J1193" s="284"/>
      <c r="K1193" s="284"/>
      <c r="L1193" s="284"/>
      <c r="M1193" s="284"/>
      <c r="N1193" s="284"/>
      <c r="O1193" s="284"/>
      <c r="P1193" s="284"/>
    </row>
    <row r="1194" spans="2:30" ht="13.5" hidden="1" customHeight="1" x14ac:dyDescent="0.2">
      <c r="P1194" s="290" t="s">
        <v>297</v>
      </c>
      <c r="Q1194" s="290"/>
      <c r="R1194" s="290"/>
      <c r="S1194" s="290"/>
      <c r="U1194" s="296">
        <v>0</v>
      </c>
      <c r="V1194" s="296"/>
      <c r="X1194" s="152">
        <v>0</v>
      </c>
      <c r="AB1194" s="296">
        <v>0</v>
      </c>
      <c r="AC1194" s="296"/>
      <c r="AD1194" s="296"/>
    </row>
    <row r="1195" spans="2:30" ht="3.75" hidden="1" customHeight="1" x14ac:dyDescent="0.2"/>
    <row r="1196" spans="2:30" ht="3" hidden="1" customHeight="1" x14ac:dyDescent="0.2">
      <c r="U1196" s="288">
        <v>0</v>
      </c>
      <c r="V1196" s="288"/>
      <c r="X1196" s="288">
        <v>0</v>
      </c>
      <c r="AB1196" s="289">
        <v>0</v>
      </c>
      <c r="AC1196" s="289"/>
      <c r="AD1196" s="289"/>
    </row>
    <row r="1197" spans="2:30" ht="6.75" hidden="1" customHeight="1" x14ac:dyDescent="0.2">
      <c r="P1197" s="290" t="s">
        <v>298</v>
      </c>
      <c r="Q1197" s="290"/>
      <c r="R1197" s="290"/>
      <c r="S1197" s="290"/>
      <c r="U1197" s="288"/>
      <c r="V1197" s="288"/>
      <c r="X1197" s="288"/>
      <c r="AB1197" s="289"/>
      <c r="AC1197" s="289"/>
      <c r="AD1197" s="289"/>
    </row>
    <row r="1198" spans="2:30" ht="6" hidden="1" customHeight="1" x14ac:dyDescent="0.2">
      <c r="P1198" s="290"/>
      <c r="Q1198" s="290"/>
      <c r="R1198" s="290"/>
      <c r="S1198" s="290"/>
    </row>
    <row r="1199" spans="2:30" ht="9" hidden="1" customHeight="1" x14ac:dyDescent="0.2">
      <c r="P1199" s="283" t="s">
        <v>299</v>
      </c>
      <c r="Q1199" s="283"/>
      <c r="R1199" s="283"/>
      <c r="S1199" s="283"/>
      <c r="U1199" s="291">
        <v>0</v>
      </c>
      <c r="V1199" s="291"/>
      <c r="X1199" s="153">
        <v>0</v>
      </c>
      <c r="AB1199" s="291">
        <v>0</v>
      </c>
      <c r="AC1199" s="291"/>
      <c r="AD1199" s="291"/>
    </row>
    <row r="1200" spans="2:30" ht="2.25" hidden="1" customHeight="1" x14ac:dyDescent="0.2"/>
    <row r="1201" spans="2:30" ht="13.5" hidden="1" customHeight="1" x14ac:dyDescent="0.2">
      <c r="B1201" s="283" t="s">
        <v>300</v>
      </c>
      <c r="C1201" s="283"/>
      <c r="G1201" s="284" t="s">
        <v>527</v>
      </c>
      <c r="H1201" s="284"/>
      <c r="I1201" s="284"/>
      <c r="J1201" s="284"/>
      <c r="K1201" s="284"/>
      <c r="U1201" s="285">
        <v>0</v>
      </c>
      <c r="V1201" s="285"/>
      <c r="X1201" s="154">
        <v>0</v>
      </c>
      <c r="AB1201" s="285">
        <v>0</v>
      </c>
      <c r="AC1201" s="285"/>
      <c r="AD1201" s="285"/>
    </row>
    <row r="1202" spans="2:30" ht="3" hidden="1" customHeight="1" x14ac:dyDescent="0.2"/>
    <row r="1203" spans="2:30" hidden="1" x14ac:dyDescent="0.2">
      <c r="B1203" s="297" t="s">
        <v>553</v>
      </c>
      <c r="C1203" s="297"/>
      <c r="D1203" s="297"/>
      <c r="E1203" s="297"/>
      <c r="F1203" s="297"/>
      <c r="G1203" s="297" t="s">
        <v>554</v>
      </c>
      <c r="H1203" s="297"/>
      <c r="I1203" s="297"/>
      <c r="J1203" s="297"/>
      <c r="K1203" s="297"/>
      <c r="L1203" s="297"/>
      <c r="M1203" s="297"/>
      <c r="N1203" s="297"/>
      <c r="O1203" s="297"/>
      <c r="P1203" s="297"/>
    </row>
    <row r="1204" spans="2:30" ht="3" hidden="1" customHeight="1" x14ac:dyDescent="0.2"/>
    <row r="1205" spans="2:30" ht="2.25" hidden="1" customHeight="1" x14ac:dyDescent="0.2"/>
    <row r="1206" spans="2:30" ht="9" hidden="1" customHeight="1" x14ac:dyDescent="0.2">
      <c r="B1206" s="284" t="s">
        <v>555</v>
      </c>
      <c r="C1206" s="284"/>
      <c r="D1206" s="284"/>
      <c r="E1206" s="284"/>
      <c r="F1206" s="284"/>
      <c r="G1206" s="284" t="s">
        <v>554</v>
      </c>
      <c r="H1206" s="284"/>
      <c r="I1206" s="284"/>
      <c r="J1206" s="284"/>
      <c r="K1206" s="284"/>
      <c r="L1206" s="284"/>
      <c r="M1206" s="284"/>
      <c r="N1206" s="284"/>
      <c r="O1206" s="284"/>
      <c r="P1206" s="284"/>
    </row>
    <row r="1207" spans="2:30" ht="1.5" hidden="1" customHeight="1" x14ac:dyDescent="0.2"/>
    <row r="1208" spans="2:30" ht="13.5" hidden="1" customHeight="1" x14ac:dyDescent="0.2">
      <c r="P1208" s="290" t="s">
        <v>297</v>
      </c>
      <c r="Q1208" s="290"/>
      <c r="R1208" s="290"/>
      <c r="S1208" s="290"/>
      <c r="U1208" s="296">
        <v>0</v>
      </c>
      <c r="V1208" s="296"/>
      <c r="X1208" s="152">
        <v>0</v>
      </c>
      <c r="AB1208" s="296">
        <v>0</v>
      </c>
      <c r="AC1208" s="296"/>
      <c r="AD1208" s="296"/>
    </row>
    <row r="1209" spans="2:30" ht="3.75" hidden="1" customHeight="1" x14ac:dyDescent="0.2"/>
    <row r="1210" spans="2:30" ht="3" hidden="1" customHeight="1" x14ac:dyDescent="0.2">
      <c r="U1210" s="288">
        <v>0</v>
      </c>
      <c r="V1210" s="288"/>
      <c r="X1210" s="288">
        <v>0</v>
      </c>
      <c r="AB1210" s="289">
        <v>0</v>
      </c>
      <c r="AC1210" s="289"/>
      <c r="AD1210" s="289"/>
    </row>
    <row r="1211" spans="2:30" ht="6.75" hidden="1" customHeight="1" x14ac:dyDescent="0.2">
      <c r="P1211" s="290" t="s">
        <v>298</v>
      </c>
      <c r="Q1211" s="290"/>
      <c r="R1211" s="290"/>
      <c r="S1211" s="290"/>
      <c r="U1211" s="288"/>
      <c r="V1211" s="288"/>
      <c r="X1211" s="288"/>
      <c r="AB1211" s="289"/>
      <c r="AC1211" s="289"/>
      <c r="AD1211" s="289"/>
    </row>
    <row r="1212" spans="2:30" ht="6" hidden="1" customHeight="1" x14ac:dyDescent="0.2">
      <c r="P1212" s="290"/>
      <c r="Q1212" s="290"/>
      <c r="R1212" s="290"/>
      <c r="S1212" s="290"/>
    </row>
    <row r="1213" spans="2:30" ht="9" hidden="1" customHeight="1" x14ac:dyDescent="0.2">
      <c r="P1213" s="283" t="s">
        <v>299</v>
      </c>
      <c r="Q1213" s="283"/>
      <c r="R1213" s="283"/>
      <c r="S1213" s="283"/>
      <c r="U1213" s="291">
        <v>0</v>
      </c>
      <c r="V1213" s="291"/>
      <c r="X1213" s="153">
        <v>0</v>
      </c>
      <c r="AB1213" s="291">
        <v>0</v>
      </c>
      <c r="AC1213" s="291"/>
      <c r="AD1213" s="291"/>
    </row>
    <row r="1214" spans="2:30" ht="3" hidden="1" customHeight="1" x14ac:dyDescent="0.2"/>
    <row r="1215" spans="2:30" ht="2.25" hidden="1" customHeight="1" x14ac:dyDescent="0.2"/>
    <row r="1216" spans="2:30" ht="9" hidden="1" customHeight="1" x14ac:dyDescent="0.2">
      <c r="B1216" s="284" t="s">
        <v>556</v>
      </c>
      <c r="C1216" s="284"/>
      <c r="D1216" s="284"/>
      <c r="E1216" s="284"/>
      <c r="F1216" s="284"/>
      <c r="G1216" s="284" t="s">
        <v>557</v>
      </c>
      <c r="H1216" s="284"/>
      <c r="I1216" s="284"/>
      <c r="J1216" s="284"/>
      <c r="K1216" s="284"/>
      <c r="L1216" s="284"/>
      <c r="M1216" s="284"/>
      <c r="N1216" s="284"/>
      <c r="O1216" s="284"/>
      <c r="P1216" s="284"/>
    </row>
    <row r="1217" spans="2:30" ht="1.5" hidden="1" customHeight="1" x14ac:dyDescent="0.2"/>
    <row r="1218" spans="2:30" ht="13.5" hidden="1" customHeight="1" x14ac:dyDescent="0.2">
      <c r="P1218" s="290" t="s">
        <v>297</v>
      </c>
      <c r="Q1218" s="290"/>
      <c r="R1218" s="290"/>
      <c r="S1218" s="290"/>
      <c r="U1218" s="296">
        <v>0</v>
      </c>
      <c r="V1218" s="296"/>
      <c r="X1218" s="152">
        <v>0</v>
      </c>
      <c r="AB1218" s="296">
        <v>0</v>
      </c>
      <c r="AC1218" s="296"/>
      <c r="AD1218" s="296"/>
    </row>
    <row r="1219" spans="2:30" ht="3.75" hidden="1" customHeight="1" x14ac:dyDescent="0.2"/>
    <row r="1220" spans="2:30" ht="3" hidden="1" customHeight="1" x14ac:dyDescent="0.2">
      <c r="U1220" s="288">
        <v>0</v>
      </c>
      <c r="V1220" s="288"/>
      <c r="X1220" s="288">
        <v>0</v>
      </c>
      <c r="AB1220" s="289">
        <v>0</v>
      </c>
      <c r="AC1220" s="289"/>
      <c r="AD1220" s="289"/>
    </row>
    <row r="1221" spans="2:30" ht="6.75" hidden="1" customHeight="1" x14ac:dyDescent="0.2">
      <c r="P1221" s="290" t="s">
        <v>298</v>
      </c>
      <c r="Q1221" s="290"/>
      <c r="R1221" s="290"/>
      <c r="S1221" s="290"/>
      <c r="U1221" s="288"/>
      <c r="V1221" s="288"/>
      <c r="X1221" s="288"/>
      <c r="AB1221" s="289"/>
      <c r="AC1221" s="289"/>
      <c r="AD1221" s="289"/>
    </row>
    <row r="1222" spans="2:30" ht="6" hidden="1" customHeight="1" x14ac:dyDescent="0.2">
      <c r="P1222" s="290"/>
      <c r="Q1222" s="290"/>
      <c r="R1222" s="290"/>
      <c r="S1222" s="290"/>
    </row>
    <row r="1223" spans="2:30" ht="9" hidden="1" customHeight="1" x14ac:dyDescent="0.2">
      <c r="P1223" s="283" t="s">
        <v>299</v>
      </c>
      <c r="Q1223" s="283"/>
      <c r="R1223" s="283"/>
      <c r="S1223" s="283"/>
      <c r="U1223" s="291">
        <v>0</v>
      </c>
      <c r="V1223" s="291"/>
      <c r="X1223" s="153">
        <v>0</v>
      </c>
      <c r="AB1223" s="291">
        <v>0</v>
      </c>
      <c r="AC1223" s="291"/>
      <c r="AD1223" s="291"/>
    </row>
    <row r="1224" spans="2:30" ht="3" hidden="1" customHeight="1" x14ac:dyDescent="0.2"/>
    <row r="1225" spans="2:30" ht="2.25" hidden="1" customHeight="1" x14ac:dyDescent="0.2"/>
    <row r="1226" spans="2:30" ht="9" hidden="1" customHeight="1" x14ac:dyDescent="0.2">
      <c r="B1226" s="284" t="s">
        <v>558</v>
      </c>
      <c r="C1226" s="284"/>
      <c r="D1226" s="284"/>
      <c r="E1226" s="284"/>
      <c r="F1226" s="284"/>
      <c r="G1226" s="284" t="s">
        <v>559</v>
      </c>
      <c r="H1226" s="284"/>
      <c r="I1226" s="284"/>
      <c r="J1226" s="284"/>
      <c r="K1226" s="284"/>
      <c r="L1226" s="284"/>
      <c r="M1226" s="284"/>
      <c r="N1226" s="284"/>
      <c r="O1226" s="284"/>
      <c r="P1226" s="284"/>
    </row>
    <row r="1227" spans="2:30" ht="1.5" hidden="1" customHeight="1" x14ac:dyDescent="0.2"/>
    <row r="1228" spans="2:30" ht="13.5" hidden="1" customHeight="1" x14ac:dyDescent="0.2">
      <c r="P1228" s="290" t="s">
        <v>297</v>
      </c>
      <c r="Q1228" s="290"/>
      <c r="R1228" s="290"/>
      <c r="S1228" s="290"/>
      <c r="U1228" s="296">
        <v>0</v>
      </c>
      <c r="V1228" s="296"/>
      <c r="X1228" s="152">
        <v>0</v>
      </c>
      <c r="AB1228" s="296">
        <v>0</v>
      </c>
      <c r="AC1228" s="296"/>
      <c r="AD1228" s="296"/>
    </row>
    <row r="1229" spans="2:30" ht="3.75" hidden="1" customHeight="1" x14ac:dyDescent="0.2"/>
    <row r="1230" spans="2:30" ht="3" hidden="1" customHeight="1" x14ac:dyDescent="0.2">
      <c r="U1230" s="288">
        <v>0</v>
      </c>
      <c r="V1230" s="288"/>
      <c r="X1230" s="288">
        <v>0</v>
      </c>
      <c r="AB1230" s="289">
        <v>0</v>
      </c>
      <c r="AC1230" s="289"/>
      <c r="AD1230" s="289"/>
    </row>
    <row r="1231" spans="2:30" ht="6.75" hidden="1" customHeight="1" x14ac:dyDescent="0.2">
      <c r="P1231" s="290" t="s">
        <v>298</v>
      </c>
      <c r="Q1231" s="290"/>
      <c r="R1231" s="290"/>
      <c r="S1231" s="290"/>
      <c r="U1231" s="288"/>
      <c r="V1231" s="288"/>
      <c r="X1231" s="288"/>
      <c r="AB1231" s="289"/>
      <c r="AC1231" s="289"/>
      <c r="AD1231" s="289"/>
    </row>
    <row r="1232" spans="2:30" ht="6" hidden="1" customHeight="1" x14ac:dyDescent="0.2">
      <c r="P1232" s="290"/>
      <c r="Q1232" s="290"/>
      <c r="R1232" s="290"/>
      <c r="S1232" s="290"/>
    </row>
    <row r="1233" spans="2:30" ht="9" hidden="1" customHeight="1" x14ac:dyDescent="0.2">
      <c r="P1233" s="283" t="s">
        <v>299</v>
      </c>
      <c r="Q1233" s="283"/>
      <c r="R1233" s="283"/>
      <c r="S1233" s="283"/>
      <c r="U1233" s="291">
        <v>0</v>
      </c>
      <c r="V1233" s="291"/>
      <c r="X1233" s="153">
        <v>0</v>
      </c>
      <c r="AB1233" s="291">
        <v>0</v>
      </c>
      <c r="AC1233" s="291"/>
      <c r="AD1233" s="291"/>
    </row>
    <row r="1234" spans="2:30" ht="3" hidden="1" customHeight="1" x14ac:dyDescent="0.2"/>
    <row r="1235" spans="2:30" ht="2.25" hidden="1" customHeight="1" x14ac:dyDescent="0.2"/>
    <row r="1236" spans="2:30" ht="9" hidden="1" customHeight="1" x14ac:dyDescent="0.2">
      <c r="B1236" s="284" t="s">
        <v>560</v>
      </c>
      <c r="C1236" s="284"/>
      <c r="D1236" s="284"/>
      <c r="E1236" s="284"/>
      <c r="F1236" s="284"/>
      <c r="G1236" s="284" t="s">
        <v>561</v>
      </c>
      <c r="H1236" s="284"/>
      <c r="I1236" s="284"/>
      <c r="J1236" s="284"/>
      <c r="K1236" s="284"/>
      <c r="L1236" s="284"/>
      <c r="M1236" s="284"/>
      <c r="N1236" s="284"/>
      <c r="O1236" s="284"/>
      <c r="P1236" s="284"/>
    </row>
    <row r="1237" spans="2:30" ht="1.5" hidden="1" customHeight="1" x14ac:dyDescent="0.2"/>
    <row r="1238" spans="2:30" ht="13.5" hidden="1" customHeight="1" x14ac:dyDescent="0.2">
      <c r="P1238" s="290" t="s">
        <v>297</v>
      </c>
      <c r="Q1238" s="290"/>
      <c r="R1238" s="290"/>
      <c r="S1238" s="290"/>
      <c r="U1238" s="296">
        <v>0</v>
      </c>
      <c r="V1238" s="296"/>
      <c r="X1238" s="152">
        <v>0</v>
      </c>
      <c r="AB1238" s="296">
        <v>0</v>
      </c>
      <c r="AC1238" s="296"/>
      <c r="AD1238" s="296"/>
    </row>
    <row r="1239" spans="2:30" ht="3.75" hidden="1" customHeight="1" x14ac:dyDescent="0.2"/>
    <row r="1240" spans="2:30" ht="3" hidden="1" customHeight="1" x14ac:dyDescent="0.2">
      <c r="U1240" s="288">
        <v>0</v>
      </c>
      <c r="V1240" s="288"/>
      <c r="X1240" s="288">
        <v>0</v>
      </c>
      <c r="AB1240" s="289">
        <v>0</v>
      </c>
      <c r="AC1240" s="289"/>
      <c r="AD1240" s="289"/>
    </row>
    <row r="1241" spans="2:30" ht="6.75" hidden="1" customHeight="1" x14ac:dyDescent="0.2">
      <c r="P1241" s="290" t="s">
        <v>298</v>
      </c>
      <c r="Q1241" s="290"/>
      <c r="R1241" s="290"/>
      <c r="S1241" s="290"/>
      <c r="U1241" s="288"/>
      <c r="V1241" s="288"/>
      <c r="X1241" s="288"/>
      <c r="AB1241" s="289"/>
      <c r="AC1241" s="289"/>
      <c r="AD1241" s="289"/>
    </row>
    <row r="1242" spans="2:30" ht="6" hidden="1" customHeight="1" x14ac:dyDescent="0.2">
      <c r="P1242" s="290"/>
      <c r="Q1242" s="290"/>
      <c r="R1242" s="290"/>
      <c r="S1242" s="290"/>
    </row>
    <row r="1243" spans="2:30" ht="9" hidden="1" customHeight="1" x14ac:dyDescent="0.2">
      <c r="P1243" s="283" t="s">
        <v>299</v>
      </c>
      <c r="Q1243" s="283"/>
      <c r="R1243" s="283"/>
      <c r="S1243" s="283"/>
      <c r="U1243" s="291">
        <v>0</v>
      </c>
      <c r="V1243" s="291"/>
      <c r="X1243" s="153">
        <v>0</v>
      </c>
      <c r="AB1243" s="291">
        <v>0</v>
      </c>
      <c r="AC1243" s="291"/>
      <c r="AD1243" s="291"/>
    </row>
    <row r="1244" spans="2:30" ht="3" hidden="1" customHeight="1" x14ac:dyDescent="0.2"/>
    <row r="1245" spans="2:30" ht="2.25" hidden="1" customHeight="1" x14ac:dyDescent="0.2"/>
    <row r="1246" spans="2:30" ht="9" hidden="1" customHeight="1" x14ac:dyDescent="0.2">
      <c r="B1246" s="284" t="s">
        <v>562</v>
      </c>
      <c r="C1246" s="284"/>
      <c r="D1246" s="284"/>
      <c r="E1246" s="284"/>
      <c r="F1246" s="284"/>
      <c r="G1246" s="284" t="s">
        <v>563</v>
      </c>
      <c r="H1246" s="284"/>
      <c r="I1246" s="284"/>
      <c r="J1246" s="284"/>
      <c r="K1246" s="284"/>
      <c r="L1246" s="284"/>
      <c r="M1246" s="284"/>
      <c r="N1246" s="284"/>
      <c r="O1246" s="284"/>
      <c r="P1246" s="284"/>
    </row>
    <row r="1247" spans="2:30" ht="1.5" hidden="1" customHeight="1" x14ac:dyDescent="0.2"/>
    <row r="1248" spans="2:30" ht="13.5" hidden="1" customHeight="1" x14ac:dyDescent="0.2">
      <c r="P1248" s="290" t="s">
        <v>297</v>
      </c>
      <c r="Q1248" s="290"/>
      <c r="R1248" s="290"/>
      <c r="S1248" s="290"/>
      <c r="U1248" s="296">
        <v>0</v>
      </c>
      <c r="V1248" s="296"/>
      <c r="X1248" s="152">
        <v>0</v>
      </c>
      <c r="AB1248" s="296">
        <v>0</v>
      </c>
      <c r="AC1248" s="296"/>
      <c r="AD1248" s="296"/>
    </row>
    <row r="1249" spans="2:30" ht="3.75" hidden="1" customHeight="1" x14ac:dyDescent="0.2"/>
    <row r="1250" spans="2:30" ht="3" hidden="1" customHeight="1" x14ac:dyDescent="0.2">
      <c r="U1250" s="288">
        <v>0</v>
      </c>
      <c r="V1250" s="288"/>
      <c r="X1250" s="288">
        <v>0</v>
      </c>
      <c r="AB1250" s="289">
        <v>0</v>
      </c>
      <c r="AC1250" s="289"/>
      <c r="AD1250" s="289"/>
    </row>
    <row r="1251" spans="2:30" ht="6.75" hidden="1" customHeight="1" x14ac:dyDescent="0.2">
      <c r="P1251" s="290" t="s">
        <v>298</v>
      </c>
      <c r="Q1251" s="290"/>
      <c r="R1251" s="290"/>
      <c r="S1251" s="290"/>
      <c r="U1251" s="288"/>
      <c r="V1251" s="288"/>
      <c r="X1251" s="288"/>
      <c r="AB1251" s="289"/>
      <c r="AC1251" s="289"/>
      <c r="AD1251" s="289"/>
    </row>
    <row r="1252" spans="2:30" ht="6" hidden="1" customHeight="1" x14ac:dyDescent="0.2">
      <c r="P1252" s="290"/>
      <c r="Q1252" s="290"/>
      <c r="R1252" s="290"/>
      <c r="S1252" s="290"/>
    </row>
    <row r="1253" spans="2:30" ht="9" hidden="1" customHeight="1" x14ac:dyDescent="0.2">
      <c r="P1253" s="283" t="s">
        <v>299</v>
      </c>
      <c r="Q1253" s="283"/>
      <c r="R1253" s="283"/>
      <c r="S1253" s="283"/>
      <c r="U1253" s="291">
        <v>0</v>
      </c>
      <c r="V1253" s="291"/>
      <c r="X1253" s="153">
        <v>0</v>
      </c>
      <c r="AB1253" s="291">
        <v>0</v>
      </c>
      <c r="AC1253" s="291"/>
      <c r="AD1253" s="291"/>
    </row>
    <row r="1254" spans="2:30" ht="3" hidden="1" customHeight="1" x14ac:dyDescent="0.2"/>
    <row r="1255" spans="2:30" ht="2.25" hidden="1" customHeight="1" x14ac:dyDescent="0.2"/>
    <row r="1256" spans="2:30" ht="9" hidden="1" customHeight="1" x14ac:dyDescent="0.2">
      <c r="B1256" s="284" t="s">
        <v>564</v>
      </c>
      <c r="C1256" s="284"/>
      <c r="D1256" s="284"/>
      <c r="E1256" s="284"/>
      <c r="F1256" s="284"/>
      <c r="G1256" s="284" t="s">
        <v>565</v>
      </c>
      <c r="H1256" s="284"/>
      <c r="I1256" s="284"/>
      <c r="J1256" s="284"/>
      <c r="K1256" s="284"/>
      <c r="L1256" s="284"/>
      <c r="M1256" s="284"/>
      <c r="N1256" s="284"/>
      <c r="O1256" s="284"/>
      <c r="P1256" s="284"/>
    </row>
    <row r="1257" spans="2:30" ht="1.5" hidden="1" customHeight="1" x14ac:dyDescent="0.2"/>
    <row r="1258" spans="2:30" ht="13.5" hidden="1" customHeight="1" x14ac:dyDescent="0.2">
      <c r="P1258" s="290" t="s">
        <v>297</v>
      </c>
      <c r="Q1258" s="290"/>
      <c r="R1258" s="290"/>
      <c r="S1258" s="290"/>
      <c r="U1258" s="296">
        <v>0</v>
      </c>
      <c r="V1258" s="296"/>
      <c r="X1258" s="152">
        <v>0</v>
      </c>
      <c r="AB1258" s="296">
        <v>0</v>
      </c>
      <c r="AC1258" s="296"/>
      <c r="AD1258" s="296"/>
    </row>
    <row r="1259" spans="2:30" ht="3.75" hidden="1" customHeight="1" x14ac:dyDescent="0.2"/>
    <row r="1260" spans="2:30" ht="3" hidden="1" customHeight="1" x14ac:dyDescent="0.2">
      <c r="U1260" s="288">
        <v>0</v>
      </c>
      <c r="V1260" s="288"/>
      <c r="X1260" s="288">
        <v>0</v>
      </c>
      <c r="AB1260" s="289">
        <v>0</v>
      </c>
      <c r="AC1260" s="289"/>
      <c r="AD1260" s="289"/>
    </row>
    <row r="1261" spans="2:30" ht="6.75" hidden="1" customHeight="1" x14ac:dyDescent="0.2">
      <c r="P1261" s="290" t="s">
        <v>298</v>
      </c>
      <c r="Q1261" s="290"/>
      <c r="R1261" s="290"/>
      <c r="S1261" s="290"/>
      <c r="U1261" s="288"/>
      <c r="V1261" s="288"/>
      <c r="X1261" s="288"/>
      <c r="AB1261" s="289"/>
      <c r="AC1261" s="289"/>
      <c r="AD1261" s="289"/>
    </row>
    <row r="1262" spans="2:30" ht="6" hidden="1" customHeight="1" x14ac:dyDescent="0.2">
      <c r="P1262" s="290"/>
      <c r="Q1262" s="290"/>
      <c r="R1262" s="290"/>
      <c r="S1262" s="290"/>
    </row>
    <row r="1263" spans="2:30" ht="9" hidden="1" customHeight="1" x14ac:dyDescent="0.2">
      <c r="P1263" s="283" t="s">
        <v>299</v>
      </c>
      <c r="Q1263" s="283"/>
      <c r="R1263" s="283"/>
      <c r="S1263" s="283"/>
      <c r="U1263" s="291">
        <v>0</v>
      </c>
      <c r="V1263" s="291"/>
      <c r="X1263" s="153">
        <v>0</v>
      </c>
      <c r="AB1263" s="291">
        <v>0</v>
      </c>
      <c r="AC1263" s="291"/>
      <c r="AD1263" s="291"/>
    </row>
    <row r="1264" spans="2:30" ht="2.25" hidden="1" customHeight="1" x14ac:dyDescent="0.2"/>
    <row r="1265" spans="2:30" ht="13.5" hidden="1" customHeight="1" x14ac:dyDescent="0.2">
      <c r="B1265" s="283" t="s">
        <v>300</v>
      </c>
      <c r="C1265" s="283"/>
      <c r="G1265" s="284" t="s">
        <v>553</v>
      </c>
      <c r="H1265" s="284"/>
      <c r="I1265" s="284"/>
      <c r="J1265" s="284"/>
      <c r="K1265" s="284"/>
      <c r="U1265" s="285">
        <v>0</v>
      </c>
      <c r="V1265" s="285"/>
      <c r="X1265" s="154">
        <v>0</v>
      </c>
      <c r="AB1265" s="285">
        <v>0</v>
      </c>
      <c r="AC1265" s="285"/>
      <c r="AD1265" s="285"/>
    </row>
    <row r="1266" spans="2:30" ht="3" hidden="1" customHeight="1" x14ac:dyDescent="0.2"/>
    <row r="1267" spans="2:30" hidden="1" x14ac:dyDescent="0.2">
      <c r="B1267" s="297" t="s">
        <v>566</v>
      </c>
      <c r="C1267" s="297"/>
      <c r="D1267" s="297"/>
      <c r="E1267" s="297"/>
      <c r="F1267" s="297"/>
      <c r="G1267" s="297" t="s">
        <v>567</v>
      </c>
      <c r="H1267" s="297"/>
      <c r="I1267" s="297"/>
      <c r="J1267" s="297"/>
      <c r="K1267" s="297"/>
      <c r="L1267" s="297"/>
      <c r="M1267" s="297"/>
      <c r="N1267" s="297"/>
      <c r="O1267" s="297"/>
      <c r="P1267" s="297"/>
    </row>
    <row r="1268" spans="2:30" ht="3" hidden="1" customHeight="1" x14ac:dyDescent="0.2"/>
    <row r="1269" spans="2:30" ht="13.5" hidden="1" customHeight="1" x14ac:dyDescent="0.2">
      <c r="P1269" s="290" t="s">
        <v>297</v>
      </c>
      <c r="Q1269" s="290"/>
      <c r="R1269" s="290"/>
      <c r="S1269" s="290"/>
      <c r="U1269" s="296">
        <v>0</v>
      </c>
      <c r="V1269" s="296"/>
      <c r="X1269" s="152">
        <v>0</v>
      </c>
      <c r="AB1269" s="296">
        <v>0</v>
      </c>
      <c r="AC1269" s="296"/>
      <c r="AD1269" s="296"/>
    </row>
    <row r="1270" spans="2:30" ht="3.75" hidden="1" customHeight="1" x14ac:dyDescent="0.2"/>
    <row r="1271" spans="2:30" ht="3" hidden="1" customHeight="1" x14ac:dyDescent="0.2">
      <c r="U1271" s="288">
        <v>0</v>
      </c>
      <c r="V1271" s="288"/>
      <c r="X1271" s="288">
        <v>0</v>
      </c>
      <c r="AB1271" s="289">
        <v>0</v>
      </c>
      <c r="AC1271" s="289"/>
      <c r="AD1271" s="289"/>
    </row>
    <row r="1272" spans="2:30" ht="6.75" hidden="1" customHeight="1" x14ac:dyDescent="0.2">
      <c r="P1272" s="290" t="s">
        <v>298</v>
      </c>
      <c r="Q1272" s="290"/>
      <c r="R1272" s="290"/>
      <c r="S1272" s="290"/>
      <c r="U1272" s="288"/>
      <c r="V1272" s="288"/>
      <c r="X1272" s="288"/>
      <c r="AB1272" s="289"/>
      <c r="AC1272" s="289"/>
      <c r="AD1272" s="289"/>
    </row>
    <row r="1273" spans="2:30" ht="6" hidden="1" customHeight="1" x14ac:dyDescent="0.2">
      <c r="P1273" s="290"/>
      <c r="Q1273" s="290"/>
      <c r="R1273" s="290"/>
      <c r="S1273" s="290"/>
    </row>
    <row r="1274" spans="2:30" ht="9" hidden="1" customHeight="1" x14ac:dyDescent="0.2">
      <c r="P1274" s="283" t="s">
        <v>299</v>
      </c>
      <c r="Q1274" s="283"/>
      <c r="R1274" s="283"/>
      <c r="S1274" s="283"/>
      <c r="U1274" s="291">
        <v>0</v>
      </c>
      <c r="V1274" s="291"/>
      <c r="X1274" s="153">
        <v>0</v>
      </c>
      <c r="AB1274" s="291">
        <v>0</v>
      </c>
      <c r="AC1274" s="291"/>
      <c r="AD1274" s="291"/>
    </row>
    <row r="1275" spans="2:30" ht="3" hidden="1" customHeight="1" x14ac:dyDescent="0.2"/>
    <row r="1276" spans="2:30" ht="2.25" hidden="1" customHeight="1" x14ac:dyDescent="0.2"/>
    <row r="1277" spans="2:30" ht="9" hidden="1" customHeight="1" x14ac:dyDescent="0.2">
      <c r="B1277" s="284" t="s">
        <v>568</v>
      </c>
      <c r="C1277" s="284"/>
      <c r="D1277" s="284"/>
      <c r="E1277" s="284"/>
      <c r="F1277" s="284"/>
      <c r="G1277" s="284" t="s">
        <v>569</v>
      </c>
      <c r="H1277" s="284"/>
      <c r="I1277" s="284"/>
      <c r="J1277" s="284"/>
      <c r="K1277" s="284"/>
      <c r="L1277" s="284"/>
      <c r="M1277" s="284"/>
      <c r="N1277" s="284"/>
      <c r="O1277" s="284"/>
      <c r="P1277" s="284"/>
    </row>
    <row r="1278" spans="2:30" ht="1.5" hidden="1" customHeight="1" x14ac:dyDescent="0.2"/>
    <row r="1279" spans="2:30" ht="13.5" hidden="1" customHeight="1" x14ac:dyDescent="0.2">
      <c r="P1279" s="290" t="s">
        <v>297</v>
      </c>
      <c r="Q1279" s="290"/>
      <c r="R1279" s="290"/>
      <c r="S1279" s="290"/>
      <c r="U1279" s="296">
        <v>0</v>
      </c>
      <c r="V1279" s="296"/>
      <c r="X1279" s="152">
        <v>0</v>
      </c>
      <c r="AB1279" s="296">
        <v>0</v>
      </c>
      <c r="AC1279" s="296"/>
      <c r="AD1279" s="296"/>
    </row>
    <row r="1280" spans="2:30" ht="3.75" hidden="1" customHeight="1" x14ac:dyDescent="0.2"/>
    <row r="1281" spans="2:30" ht="3" hidden="1" customHeight="1" x14ac:dyDescent="0.2">
      <c r="U1281" s="288">
        <v>0</v>
      </c>
      <c r="V1281" s="288"/>
      <c r="X1281" s="288">
        <v>0</v>
      </c>
      <c r="AB1281" s="289">
        <v>0</v>
      </c>
      <c r="AC1281" s="289"/>
      <c r="AD1281" s="289"/>
    </row>
    <row r="1282" spans="2:30" ht="6.75" hidden="1" customHeight="1" x14ac:dyDescent="0.2">
      <c r="P1282" s="290" t="s">
        <v>298</v>
      </c>
      <c r="Q1282" s="290"/>
      <c r="R1282" s="290"/>
      <c r="S1282" s="290"/>
      <c r="U1282" s="288"/>
      <c r="V1282" s="288"/>
      <c r="X1282" s="288"/>
      <c r="AB1282" s="289"/>
      <c r="AC1282" s="289"/>
      <c r="AD1282" s="289"/>
    </row>
    <row r="1283" spans="2:30" ht="6" hidden="1" customHeight="1" x14ac:dyDescent="0.2">
      <c r="P1283" s="290"/>
      <c r="Q1283" s="290"/>
      <c r="R1283" s="290"/>
      <c r="S1283" s="290"/>
    </row>
    <row r="1284" spans="2:30" ht="9" hidden="1" customHeight="1" x14ac:dyDescent="0.2">
      <c r="P1284" s="283" t="s">
        <v>299</v>
      </c>
      <c r="Q1284" s="283"/>
      <c r="R1284" s="283"/>
      <c r="S1284" s="283"/>
      <c r="U1284" s="291">
        <v>0</v>
      </c>
      <c r="V1284" s="291"/>
      <c r="X1284" s="153">
        <v>0</v>
      </c>
      <c r="AB1284" s="291">
        <v>0</v>
      </c>
      <c r="AC1284" s="291"/>
      <c r="AD1284" s="291"/>
    </row>
    <row r="1285" spans="2:30" ht="3" hidden="1" customHeight="1" x14ac:dyDescent="0.2"/>
    <row r="1286" spans="2:30" ht="2.25" hidden="1" customHeight="1" x14ac:dyDescent="0.2"/>
    <row r="1287" spans="2:30" ht="9" hidden="1" customHeight="1" x14ac:dyDescent="0.2">
      <c r="B1287" s="284" t="s">
        <v>570</v>
      </c>
      <c r="C1287" s="284"/>
      <c r="D1287" s="284"/>
      <c r="E1287" s="284"/>
      <c r="F1287" s="284"/>
      <c r="G1287" s="284" t="s">
        <v>571</v>
      </c>
      <c r="H1287" s="284"/>
      <c r="I1287" s="284"/>
      <c r="J1287" s="284"/>
      <c r="K1287" s="284"/>
      <c r="L1287" s="284"/>
      <c r="M1287" s="284"/>
      <c r="N1287" s="284"/>
      <c r="O1287" s="284"/>
      <c r="P1287" s="284"/>
    </row>
    <row r="1288" spans="2:30" ht="1.5" hidden="1" customHeight="1" x14ac:dyDescent="0.2"/>
    <row r="1289" spans="2:30" ht="13.5" hidden="1" customHeight="1" x14ac:dyDescent="0.2">
      <c r="P1289" s="290" t="s">
        <v>297</v>
      </c>
      <c r="Q1289" s="290"/>
      <c r="R1289" s="290"/>
      <c r="S1289" s="290"/>
      <c r="U1289" s="296">
        <v>0</v>
      </c>
      <c r="V1289" s="296"/>
      <c r="X1289" s="152">
        <v>0</v>
      </c>
      <c r="AB1289" s="296">
        <v>0</v>
      </c>
      <c r="AC1289" s="296"/>
      <c r="AD1289" s="296"/>
    </row>
    <row r="1290" spans="2:30" ht="3.75" hidden="1" customHeight="1" x14ac:dyDescent="0.2"/>
    <row r="1291" spans="2:30" ht="3" hidden="1" customHeight="1" x14ac:dyDescent="0.2">
      <c r="U1291" s="288">
        <v>0</v>
      </c>
      <c r="V1291" s="288"/>
      <c r="X1291" s="288">
        <v>0</v>
      </c>
      <c r="AB1291" s="289">
        <v>0</v>
      </c>
      <c r="AC1291" s="289"/>
      <c r="AD1291" s="289"/>
    </row>
    <row r="1292" spans="2:30" ht="6.75" hidden="1" customHeight="1" x14ac:dyDescent="0.2">
      <c r="P1292" s="290" t="s">
        <v>298</v>
      </c>
      <c r="Q1292" s="290"/>
      <c r="R1292" s="290"/>
      <c r="S1292" s="290"/>
      <c r="U1292" s="288"/>
      <c r="V1292" s="288"/>
      <c r="X1292" s="288"/>
      <c r="AB1292" s="289"/>
      <c r="AC1292" s="289"/>
      <c r="AD1292" s="289"/>
    </row>
    <row r="1293" spans="2:30" ht="6" hidden="1" customHeight="1" x14ac:dyDescent="0.2">
      <c r="P1293" s="290"/>
      <c r="Q1293" s="290"/>
      <c r="R1293" s="290"/>
      <c r="S1293" s="290"/>
    </row>
    <row r="1294" spans="2:30" ht="9" hidden="1" customHeight="1" x14ac:dyDescent="0.2">
      <c r="P1294" s="283" t="s">
        <v>299</v>
      </c>
      <c r="Q1294" s="283"/>
      <c r="R1294" s="283"/>
      <c r="S1294" s="283"/>
      <c r="U1294" s="291">
        <v>0</v>
      </c>
      <c r="V1294" s="291"/>
      <c r="X1294" s="153">
        <v>0</v>
      </c>
      <c r="AB1294" s="291">
        <v>0</v>
      </c>
      <c r="AC1294" s="291"/>
      <c r="AD1294" s="291"/>
    </row>
    <row r="1295" spans="2:30" ht="3" hidden="1" customHeight="1" x14ac:dyDescent="0.2"/>
    <row r="1296" spans="2:30" ht="2.25" hidden="1" customHeight="1" x14ac:dyDescent="0.2"/>
    <row r="1297" spans="2:30" ht="9" hidden="1" customHeight="1" x14ac:dyDescent="0.2">
      <c r="B1297" s="284" t="s">
        <v>572</v>
      </c>
      <c r="C1297" s="284"/>
      <c r="D1297" s="284"/>
      <c r="E1297" s="284"/>
      <c r="F1297" s="284"/>
      <c r="G1297" s="284" t="s">
        <v>573</v>
      </c>
      <c r="H1297" s="284"/>
      <c r="I1297" s="284"/>
      <c r="J1297" s="284"/>
      <c r="K1297" s="284"/>
      <c r="L1297" s="284"/>
      <c r="M1297" s="284"/>
      <c r="N1297" s="284"/>
      <c r="O1297" s="284"/>
      <c r="P1297" s="284"/>
    </row>
    <row r="1298" spans="2:30" ht="1.5" hidden="1" customHeight="1" x14ac:dyDescent="0.2"/>
    <row r="1299" spans="2:30" ht="13.5" hidden="1" customHeight="1" x14ac:dyDescent="0.2">
      <c r="P1299" s="290" t="s">
        <v>297</v>
      </c>
      <c r="Q1299" s="290"/>
      <c r="R1299" s="290"/>
      <c r="S1299" s="290"/>
      <c r="U1299" s="296">
        <v>0</v>
      </c>
      <c r="V1299" s="296"/>
      <c r="X1299" s="152">
        <v>0</v>
      </c>
      <c r="AB1299" s="296">
        <v>0</v>
      </c>
      <c r="AC1299" s="296"/>
      <c r="AD1299" s="296"/>
    </row>
    <row r="1300" spans="2:30" ht="3.75" hidden="1" customHeight="1" x14ac:dyDescent="0.2"/>
    <row r="1301" spans="2:30" ht="3" hidden="1" customHeight="1" x14ac:dyDescent="0.2">
      <c r="U1301" s="288">
        <v>0</v>
      </c>
      <c r="V1301" s="288"/>
      <c r="X1301" s="288">
        <v>0</v>
      </c>
      <c r="AB1301" s="289">
        <v>0</v>
      </c>
      <c r="AC1301" s="289"/>
      <c r="AD1301" s="289"/>
    </row>
    <row r="1302" spans="2:30" ht="6.75" hidden="1" customHeight="1" x14ac:dyDescent="0.2">
      <c r="P1302" s="290" t="s">
        <v>298</v>
      </c>
      <c r="Q1302" s="290"/>
      <c r="R1302" s="290"/>
      <c r="S1302" s="290"/>
      <c r="U1302" s="288"/>
      <c r="V1302" s="288"/>
      <c r="X1302" s="288"/>
      <c r="AB1302" s="289"/>
      <c r="AC1302" s="289"/>
      <c r="AD1302" s="289"/>
    </row>
    <row r="1303" spans="2:30" ht="6" hidden="1" customHeight="1" x14ac:dyDescent="0.2">
      <c r="P1303" s="290"/>
      <c r="Q1303" s="290"/>
      <c r="R1303" s="290"/>
      <c r="S1303" s="290"/>
    </row>
    <row r="1304" spans="2:30" ht="9" hidden="1" customHeight="1" x14ac:dyDescent="0.2">
      <c r="P1304" s="283" t="s">
        <v>299</v>
      </c>
      <c r="Q1304" s="283"/>
      <c r="R1304" s="283"/>
      <c r="S1304" s="283"/>
      <c r="U1304" s="291">
        <v>0</v>
      </c>
      <c r="V1304" s="291"/>
      <c r="X1304" s="153">
        <v>0</v>
      </c>
      <c r="AB1304" s="291">
        <v>0</v>
      </c>
      <c r="AC1304" s="291"/>
      <c r="AD1304" s="291"/>
    </row>
    <row r="1305" spans="2:30" ht="3" hidden="1" customHeight="1" x14ac:dyDescent="0.2"/>
    <row r="1306" spans="2:30" ht="2.25" hidden="1" customHeight="1" x14ac:dyDescent="0.2"/>
    <row r="1307" spans="2:30" ht="9" hidden="1" customHeight="1" x14ac:dyDescent="0.2">
      <c r="B1307" s="284" t="s">
        <v>574</v>
      </c>
      <c r="C1307" s="284"/>
      <c r="D1307" s="284"/>
      <c r="E1307" s="284"/>
      <c r="F1307" s="284"/>
      <c r="G1307" s="284" t="s">
        <v>575</v>
      </c>
      <c r="H1307" s="284"/>
      <c r="I1307" s="284"/>
      <c r="J1307" s="284"/>
      <c r="K1307" s="284"/>
      <c r="L1307" s="284"/>
      <c r="M1307" s="284"/>
      <c r="N1307" s="284"/>
      <c r="O1307" s="284"/>
      <c r="P1307" s="284"/>
    </row>
    <row r="1308" spans="2:30" ht="1.5" hidden="1" customHeight="1" x14ac:dyDescent="0.2"/>
    <row r="1309" spans="2:30" ht="13.5" hidden="1" customHeight="1" x14ac:dyDescent="0.2">
      <c r="P1309" s="290" t="s">
        <v>297</v>
      </c>
      <c r="Q1309" s="290"/>
      <c r="R1309" s="290"/>
      <c r="S1309" s="290"/>
      <c r="U1309" s="296">
        <v>0</v>
      </c>
      <c r="V1309" s="296"/>
      <c r="X1309" s="152">
        <v>0</v>
      </c>
      <c r="AB1309" s="296">
        <v>0</v>
      </c>
      <c r="AC1309" s="296"/>
      <c r="AD1309" s="296"/>
    </row>
    <row r="1310" spans="2:30" ht="3.75" hidden="1" customHeight="1" x14ac:dyDescent="0.2"/>
    <row r="1311" spans="2:30" ht="3" hidden="1" customHeight="1" x14ac:dyDescent="0.2">
      <c r="U1311" s="288">
        <v>0</v>
      </c>
      <c r="V1311" s="288"/>
      <c r="X1311" s="288">
        <v>0</v>
      </c>
      <c r="AB1311" s="289">
        <v>0</v>
      </c>
      <c r="AC1311" s="289"/>
      <c r="AD1311" s="289"/>
    </row>
    <row r="1312" spans="2:30" ht="6.75" hidden="1" customHeight="1" x14ac:dyDescent="0.2">
      <c r="P1312" s="290" t="s">
        <v>298</v>
      </c>
      <c r="Q1312" s="290"/>
      <c r="R1312" s="290"/>
      <c r="S1312" s="290"/>
      <c r="U1312" s="288"/>
      <c r="V1312" s="288"/>
      <c r="X1312" s="288"/>
      <c r="AB1312" s="289"/>
      <c r="AC1312" s="289"/>
      <c r="AD1312" s="289"/>
    </row>
    <row r="1313" spans="2:30" ht="6" hidden="1" customHeight="1" x14ac:dyDescent="0.2">
      <c r="P1313" s="290"/>
      <c r="Q1313" s="290"/>
      <c r="R1313" s="290"/>
      <c r="S1313" s="290"/>
    </row>
    <row r="1314" spans="2:30" ht="9" hidden="1" customHeight="1" x14ac:dyDescent="0.2">
      <c r="P1314" s="283" t="s">
        <v>299</v>
      </c>
      <c r="Q1314" s="283"/>
      <c r="R1314" s="283"/>
      <c r="S1314" s="283"/>
      <c r="U1314" s="291">
        <v>0</v>
      </c>
      <c r="V1314" s="291"/>
      <c r="X1314" s="153">
        <v>0</v>
      </c>
      <c r="AB1314" s="291">
        <v>0</v>
      </c>
      <c r="AC1314" s="291"/>
      <c r="AD1314" s="291"/>
    </row>
    <row r="1315" spans="2:30" ht="3" hidden="1" customHeight="1" x14ac:dyDescent="0.2"/>
    <row r="1316" spans="2:30" ht="2.25" hidden="1" customHeight="1" x14ac:dyDescent="0.2"/>
    <row r="1317" spans="2:30" ht="9" hidden="1" customHeight="1" x14ac:dyDescent="0.2">
      <c r="B1317" s="284" t="s">
        <v>576</v>
      </c>
      <c r="C1317" s="284"/>
      <c r="D1317" s="284"/>
      <c r="E1317" s="284"/>
      <c r="F1317" s="284"/>
      <c r="G1317" s="284" t="s">
        <v>577</v>
      </c>
      <c r="H1317" s="284"/>
      <c r="I1317" s="284"/>
      <c r="J1317" s="284"/>
      <c r="K1317" s="284"/>
      <c r="L1317" s="284"/>
      <c r="M1317" s="284"/>
      <c r="N1317" s="284"/>
      <c r="O1317" s="284"/>
      <c r="P1317" s="284"/>
    </row>
    <row r="1318" spans="2:30" ht="1.5" hidden="1" customHeight="1" x14ac:dyDescent="0.2"/>
    <row r="1319" spans="2:30" ht="13.5" hidden="1" customHeight="1" x14ac:dyDescent="0.2">
      <c r="P1319" s="290" t="s">
        <v>297</v>
      </c>
      <c r="Q1319" s="290"/>
      <c r="R1319" s="290"/>
      <c r="S1319" s="290"/>
      <c r="U1319" s="296">
        <v>0</v>
      </c>
      <c r="V1319" s="296"/>
      <c r="X1319" s="152">
        <v>0</v>
      </c>
      <c r="AB1319" s="296">
        <v>0</v>
      </c>
      <c r="AC1319" s="296"/>
      <c r="AD1319" s="296"/>
    </row>
    <row r="1320" spans="2:30" ht="3.75" hidden="1" customHeight="1" x14ac:dyDescent="0.2"/>
    <row r="1321" spans="2:30" ht="3" hidden="1" customHeight="1" x14ac:dyDescent="0.2">
      <c r="U1321" s="288">
        <v>0</v>
      </c>
      <c r="V1321" s="288"/>
      <c r="X1321" s="288">
        <v>0</v>
      </c>
      <c r="AB1321" s="289">
        <v>0</v>
      </c>
      <c r="AC1321" s="289"/>
      <c r="AD1321" s="289"/>
    </row>
    <row r="1322" spans="2:30" ht="6.75" hidden="1" customHeight="1" x14ac:dyDescent="0.2">
      <c r="P1322" s="290" t="s">
        <v>298</v>
      </c>
      <c r="Q1322" s="290"/>
      <c r="R1322" s="290"/>
      <c r="S1322" s="290"/>
      <c r="U1322" s="288"/>
      <c r="V1322" s="288"/>
      <c r="X1322" s="288"/>
      <c r="AB1322" s="289"/>
      <c r="AC1322" s="289"/>
      <c r="AD1322" s="289"/>
    </row>
    <row r="1323" spans="2:30" ht="6" hidden="1" customHeight="1" x14ac:dyDescent="0.2">
      <c r="P1323" s="290"/>
      <c r="Q1323" s="290"/>
      <c r="R1323" s="290"/>
      <c r="S1323" s="290"/>
    </row>
    <row r="1324" spans="2:30" ht="9" hidden="1" customHeight="1" x14ac:dyDescent="0.2">
      <c r="P1324" s="283" t="s">
        <v>299</v>
      </c>
      <c r="Q1324" s="283"/>
      <c r="R1324" s="283"/>
      <c r="S1324" s="283"/>
      <c r="U1324" s="291">
        <v>0</v>
      </c>
      <c r="V1324" s="291"/>
      <c r="X1324" s="153">
        <v>0</v>
      </c>
      <c r="AB1324" s="291">
        <v>0</v>
      </c>
      <c r="AC1324" s="291"/>
      <c r="AD1324" s="291"/>
    </row>
    <row r="1325" spans="2:30" ht="3" hidden="1" customHeight="1" x14ac:dyDescent="0.2"/>
    <row r="1326" spans="2:30" ht="2.25" hidden="1" customHeight="1" x14ac:dyDescent="0.2"/>
    <row r="1327" spans="2:30" ht="9" hidden="1" customHeight="1" x14ac:dyDescent="0.2">
      <c r="B1327" s="284" t="s">
        <v>578</v>
      </c>
      <c r="C1327" s="284"/>
      <c r="D1327" s="284"/>
      <c r="E1327" s="284"/>
      <c r="F1327" s="284"/>
      <c r="G1327" s="284" t="s">
        <v>579</v>
      </c>
      <c r="H1327" s="284"/>
      <c r="I1327" s="284"/>
      <c r="J1327" s="284"/>
      <c r="K1327" s="284"/>
      <c r="L1327" s="284"/>
      <c r="M1327" s="284"/>
      <c r="N1327" s="284"/>
      <c r="O1327" s="284"/>
      <c r="P1327" s="284"/>
    </row>
    <row r="1328" spans="2:30" ht="1.5" hidden="1" customHeight="1" x14ac:dyDescent="0.2"/>
    <row r="1329" spans="2:30" ht="13.5" hidden="1" customHeight="1" x14ac:dyDescent="0.2">
      <c r="P1329" s="290" t="s">
        <v>297</v>
      </c>
      <c r="Q1329" s="290"/>
      <c r="R1329" s="290"/>
      <c r="S1329" s="290"/>
      <c r="U1329" s="296">
        <v>0</v>
      </c>
      <c r="V1329" s="296"/>
      <c r="X1329" s="152">
        <v>0</v>
      </c>
      <c r="AB1329" s="296">
        <v>0</v>
      </c>
      <c r="AC1329" s="296"/>
      <c r="AD1329" s="296"/>
    </row>
    <row r="1330" spans="2:30" ht="3.75" hidden="1" customHeight="1" x14ac:dyDescent="0.2"/>
    <row r="1331" spans="2:30" ht="3" hidden="1" customHeight="1" x14ac:dyDescent="0.2">
      <c r="U1331" s="288">
        <v>0</v>
      </c>
      <c r="V1331" s="288"/>
      <c r="X1331" s="288">
        <v>0</v>
      </c>
      <c r="AB1331" s="289">
        <v>0</v>
      </c>
      <c r="AC1331" s="289"/>
      <c r="AD1331" s="289"/>
    </row>
    <row r="1332" spans="2:30" ht="6.75" hidden="1" customHeight="1" x14ac:dyDescent="0.2">
      <c r="P1332" s="290" t="s">
        <v>298</v>
      </c>
      <c r="Q1332" s="290"/>
      <c r="R1332" s="290"/>
      <c r="S1332" s="290"/>
      <c r="U1332" s="288"/>
      <c r="V1332" s="288"/>
      <c r="X1332" s="288"/>
      <c r="AB1332" s="289"/>
      <c r="AC1332" s="289"/>
      <c r="AD1332" s="289"/>
    </row>
    <row r="1333" spans="2:30" ht="6" hidden="1" customHeight="1" x14ac:dyDescent="0.2">
      <c r="P1333" s="290"/>
      <c r="Q1333" s="290"/>
      <c r="R1333" s="290"/>
      <c r="S1333" s="290"/>
    </row>
    <row r="1334" spans="2:30" ht="9" hidden="1" customHeight="1" x14ac:dyDescent="0.2">
      <c r="P1334" s="283" t="s">
        <v>299</v>
      </c>
      <c r="Q1334" s="283"/>
      <c r="R1334" s="283"/>
      <c r="S1334" s="283"/>
      <c r="U1334" s="291">
        <v>0</v>
      </c>
      <c r="V1334" s="291"/>
      <c r="X1334" s="153">
        <v>0</v>
      </c>
      <c r="AB1334" s="291">
        <v>0</v>
      </c>
      <c r="AC1334" s="291"/>
      <c r="AD1334" s="291"/>
    </row>
    <row r="1335" spans="2:30" ht="2.25" hidden="1" customHeight="1" x14ac:dyDescent="0.2"/>
    <row r="1336" spans="2:30" ht="13.5" hidden="1" customHeight="1" x14ac:dyDescent="0.2">
      <c r="B1336" s="283" t="s">
        <v>300</v>
      </c>
      <c r="C1336" s="283"/>
      <c r="G1336" s="284" t="s">
        <v>566</v>
      </c>
      <c r="H1336" s="284"/>
      <c r="I1336" s="284"/>
      <c r="J1336" s="284"/>
      <c r="K1336" s="284"/>
      <c r="U1336" s="285">
        <v>0</v>
      </c>
      <c r="V1336" s="285"/>
      <c r="X1336" s="154">
        <v>0</v>
      </c>
      <c r="AB1336" s="285">
        <v>0</v>
      </c>
      <c r="AC1336" s="285"/>
      <c r="AD1336" s="285"/>
    </row>
    <row r="1337" spans="2:30" ht="3" hidden="1" customHeight="1" x14ac:dyDescent="0.2"/>
    <row r="1338" spans="2:30" hidden="1" x14ac:dyDescent="0.2">
      <c r="B1338" s="297" t="s">
        <v>580</v>
      </c>
      <c r="C1338" s="297"/>
      <c r="D1338" s="297"/>
      <c r="E1338" s="297"/>
      <c r="F1338" s="297"/>
      <c r="G1338" s="297" t="s">
        <v>581</v>
      </c>
      <c r="H1338" s="297"/>
      <c r="I1338" s="297"/>
      <c r="J1338" s="297"/>
      <c r="K1338" s="297"/>
      <c r="L1338" s="297"/>
      <c r="M1338" s="297"/>
      <c r="N1338" s="297"/>
      <c r="O1338" s="297"/>
      <c r="P1338" s="297"/>
    </row>
    <row r="1339" spans="2:30" ht="3" hidden="1" customHeight="1" x14ac:dyDescent="0.2"/>
    <row r="1340" spans="2:30" ht="2.25" hidden="1" customHeight="1" x14ac:dyDescent="0.2"/>
    <row r="1341" spans="2:30" ht="9" hidden="1" customHeight="1" x14ac:dyDescent="0.2">
      <c r="B1341" s="284" t="s">
        <v>582</v>
      </c>
      <c r="C1341" s="284"/>
      <c r="D1341" s="284"/>
      <c r="E1341" s="284"/>
      <c r="F1341" s="284"/>
      <c r="G1341" s="284" t="s">
        <v>583</v>
      </c>
      <c r="H1341" s="284"/>
      <c r="I1341" s="284"/>
      <c r="J1341" s="284"/>
      <c r="K1341" s="284"/>
      <c r="L1341" s="284"/>
      <c r="M1341" s="284"/>
      <c r="N1341" s="284"/>
      <c r="O1341" s="284"/>
      <c r="P1341" s="284"/>
    </row>
    <row r="1342" spans="2:30" ht="1.5" hidden="1" customHeight="1" x14ac:dyDescent="0.2"/>
    <row r="1343" spans="2:30" ht="13.5" hidden="1" customHeight="1" x14ac:dyDescent="0.2">
      <c r="P1343" s="290" t="s">
        <v>297</v>
      </c>
      <c r="Q1343" s="290"/>
      <c r="R1343" s="290"/>
      <c r="S1343" s="290"/>
      <c r="U1343" s="296">
        <v>0</v>
      </c>
      <c r="V1343" s="296"/>
      <c r="X1343" s="152">
        <v>0</v>
      </c>
      <c r="AB1343" s="296">
        <v>0</v>
      </c>
      <c r="AC1343" s="296"/>
      <c r="AD1343" s="296"/>
    </row>
    <row r="1344" spans="2:30" ht="3" hidden="1" customHeight="1" x14ac:dyDescent="0.2">
      <c r="U1344" s="288">
        <v>0</v>
      </c>
      <c r="V1344" s="288"/>
      <c r="X1344" s="288">
        <v>0</v>
      </c>
      <c r="AB1344" s="289">
        <v>0</v>
      </c>
      <c r="AC1344" s="289"/>
      <c r="AD1344" s="289"/>
    </row>
    <row r="1345" spans="2:30" ht="6.75" hidden="1" customHeight="1" x14ac:dyDescent="0.2">
      <c r="P1345" s="290" t="s">
        <v>298</v>
      </c>
      <c r="Q1345" s="290"/>
      <c r="R1345" s="290"/>
      <c r="S1345" s="290"/>
      <c r="U1345" s="288"/>
      <c r="V1345" s="288"/>
      <c r="X1345" s="288"/>
      <c r="AB1345" s="289"/>
      <c r="AC1345" s="289"/>
      <c r="AD1345" s="289"/>
    </row>
    <row r="1346" spans="2:30" ht="6" hidden="1" customHeight="1" x14ac:dyDescent="0.2">
      <c r="P1346" s="290"/>
      <c r="Q1346" s="290"/>
      <c r="R1346" s="290"/>
      <c r="S1346" s="290"/>
    </row>
    <row r="1347" spans="2:30" ht="9" hidden="1" customHeight="1" x14ac:dyDescent="0.2">
      <c r="P1347" s="283" t="s">
        <v>299</v>
      </c>
      <c r="Q1347" s="283"/>
      <c r="R1347" s="283"/>
      <c r="S1347" s="283"/>
      <c r="U1347" s="291">
        <v>0</v>
      </c>
      <c r="V1347" s="291"/>
      <c r="X1347" s="153">
        <v>0</v>
      </c>
      <c r="AB1347" s="291">
        <v>0</v>
      </c>
      <c r="AC1347" s="291"/>
      <c r="AD1347" s="291"/>
    </row>
    <row r="1348" spans="2:30" ht="3" hidden="1" customHeight="1" x14ac:dyDescent="0.2"/>
    <row r="1349" spans="2:30" ht="2.25" hidden="1" customHeight="1" x14ac:dyDescent="0.2"/>
    <row r="1350" spans="2:30" ht="9" hidden="1" customHeight="1" x14ac:dyDescent="0.2">
      <c r="B1350" s="284" t="s">
        <v>584</v>
      </c>
      <c r="C1350" s="284"/>
      <c r="D1350" s="284"/>
      <c r="E1350" s="284"/>
      <c r="F1350" s="284"/>
      <c r="G1350" s="284" t="s">
        <v>585</v>
      </c>
      <c r="H1350" s="284"/>
      <c r="I1350" s="284"/>
      <c r="J1350" s="284"/>
      <c r="K1350" s="284"/>
      <c r="L1350" s="284"/>
      <c r="M1350" s="284"/>
      <c r="N1350" s="284"/>
      <c r="O1350" s="284"/>
      <c r="P1350" s="284"/>
    </row>
    <row r="1351" spans="2:30" ht="1.5" hidden="1" customHeight="1" x14ac:dyDescent="0.2"/>
    <row r="1352" spans="2:30" ht="13.5" hidden="1" customHeight="1" x14ac:dyDescent="0.2">
      <c r="P1352" s="290" t="s">
        <v>297</v>
      </c>
      <c r="Q1352" s="290"/>
      <c r="R1352" s="290"/>
      <c r="S1352" s="290"/>
      <c r="U1352" s="296">
        <v>0</v>
      </c>
      <c r="V1352" s="296"/>
      <c r="X1352" s="152">
        <v>0</v>
      </c>
      <c r="AB1352" s="296">
        <v>0</v>
      </c>
      <c r="AC1352" s="296"/>
      <c r="AD1352" s="296"/>
    </row>
    <row r="1353" spans="2:30" ht="3.75" hidden="1" customHeight="1" x14ac:dyDescent="0.2"/>
    <row r="1354" spans="2:30" ht="3" hidden="1" customHeight="1" x14ac:dyDescent="0.2">
      <c r="U1354" s="288">
        <v>0</v>
      </c>
      <c r="V1354" s="288"/>
      <c r="X1354" s="288">
        <v>0</v>
      </c>
      <c r="AB1354" s="289">
        <v>0</v>
      </c>
      <c r="AC1354" s="289"/>
      <c r="AD1354" s="289"/>
    </row>
    <row r="1355" spans="2:30" ht="6.75" hidden="1" customHeight="1" x14ac:dyDescent="0.2">
      <c r="P1355" s="290" t="s">
        <v>298</v>
      </c>
      <c r="Q1355" s="290"/>
      <c r="R1355" s="290"/>
      <c r="S1355" s="290"/>
      <c r="U1355" s="288"/>
      <c r="V1355" s="288"/>
      <c r="X1355" s="288"/>
      <c r="AB1355" s="289"/>
      <c r="AC1355" s="289"/>
      <c r="AD1355" s="289"/>
    </row>
    <row r="1356" spans="2:30" ht="6" hidden="1" customHeight="1" x14ac:dyDescent="0.2">
      <c r="P1356" s="290"/>
      <c r="Q1356" s="290"/>
      <c r="R1356" s="290"/>
      <c r="S1356" s="290"/>
    </row>
    <row r="1357" spans="2:30" ht="9" hidden="1" customHeight="1" x14ac:dyDescent="0.2">
      <c r="P1357" s="283" t="s">
        <v>299</v>
      </c>
      <c r="Q1357" s="283"/>
      <c r="R1357" s="283"/>
      <c r="S1357" s="283"/>
      <c r="U1357" s="291">
        <v>0</v>
      </c>
      <c r="V1357" s="291"/>
      <c r="X1357" s="153">
        <v>0</v>
      </c>
      <c r="AB1357" s="291">
        <v>0</v>
      </c>
      <c r="AC1357" s="291"/>
      <c r="AD1357" s="291"/>
    </row>
    <row r="1358" spans="2:30" ht="3" hidden="1" customHeight="1" x14ac:dyDescent="0.2"/>
    <row r="1359" spans="2:30" ht="2.25" hidden="1" customHeight="1" x14ac:dyDescent="0.2"/>
    <row r="1360" spans="2:30" ht="9" hidden="1" customHeight="1" x14ac:dyDescent="0.2">
      <c r="B1360" s="284" t="s">
        <v>586</v>
      </c>
      <c r="C1360" s="284"/>
      <c r="D1360" s="284"/>
      <c r="E1360" s="284"/>
      <c r="F1360" s="284"/>
      <c r="G1360" s="284" t="s">
        <v>587</v>
      </c>
      <c r="H1360" s="284"/>
      <c r="I1360" s="284"/>
      <c r="J1360" s="284"/>
      <c r="K1360" s="284"/>
      <c r="L1360" s="284"/>
      <c r="M1360" s="284"/>
      <c r="N1360" s="284"/>
      <c r="O1360" s="284"/>
      <c r="P1360" s="284"/>
    </row>
    <row r="1361" spans="2:30" ht="1.5" hidden="1" customHeight="1" x14ac:dyDescent="0.2"/>
    <row r="1362" spans="2:30" ht="13.5" hidden="1" customHeight="1" x14ac:dyDescent="0.2">
      <c r="P1362" s="290" t="s">
        <v>297</v>
      </c>
      <c r="Q1362" s="290"/>
      <c r="R1362" s="290"/>
      <c r="S1362" s="290"/>
      <c r="U1362" s="296">
        <v>0</v>
      </c>
      <c r="V1362" s="296"/>
      <c r="X1362" s="152">
        <v>0</v>
      </c>
      <c r="AB1362" s="296">
        <v>0</v>
      </c>
      <c r="AC1362" s="296"/>
      <c r="AD1362" s="296"/>
    </row>
    <row r="1363" spans="2:30" ht="3.75" hidden="1" customHeight="1" x14ac:dyDescent="0.2"/>
    <row r="1364" spans="2:30" ht="3" hidden="1" customHeight="1" x14ac:dyDescent="0.2">
      <c r="U1364" s="288">
        <v>0</v>
      </c>
      <c r="V1364" s="288"/>
      <c r="X1364" s="288">
        <v>0</v>
      </c>
      <c r="AB1364" s="289">
        <v>0</v>
      </c>
      <c r="AC1364" s="289"/>
      <c r="AD1364" s="289"/>
    </row>
    <row r="1365" spans="2:30" ht="6.75" hidden="1" customHeight="1" x14ac:dyDescent="0.2">
      <c r="P1365" s="290" t="s">
        <v>298</v>
      </c>
      <c r="Q1365" s="290"/>
      <c r="R1365" s="290"/>
      <c r="S1365" s="290"/>
      <c r="U1365" s="288"/>
      <c r="V1365" s="288"/>
      <c r="X1365" s="288"/>
      <c r="AB1365" s="289"/>
      <c r="AC1365" s="289"/>
      <c r="AD1365" s="289"/>
    </row>
    <row r="1366" spans="2:30" ht="6" hidden="1" customHeight="1" x14ac:dyDescent="0.2">
      <c r="P1366" s="290"/>
      <c r="Q1366" s="290"/>
      <c r="R1366" s="290"/>
      <c r="S1366" s="290"/>
    </row>
    <row r="1367" spans="2:30" ht="9" hidden="1" customHeight="1" x14ac:dyDescent="0.2">
      <c r="P1367" s="283" t="s">
        <v>299</v>
      </c>
      <c r="Q1367" s="283"/>
      <c r="R1367" s="283"/>
      <c r="S1367" s="283"/>
      <c r="U1367" s="291">
        <v>0</v>
      </c>
      <c r="V1367" s="291"/>
      <c r="X1367" s="153">
        <v>0</v>
      </c>
      <c r="AB1367" s="291">
        <v>0</v>
      </c>
      <c r="AC1367" s="291"/>
      <c r="AD1367" s="291"/>
    </row>
    <row r="1368" spans="2:30" ht="3" hidden="1" customHeight="1" x14ac:dyDescent="0.2"/>
    <row r="1369" spans="2:30" ht="2.25" hidden="1" customHeight="1" x14ac:dyDescent="0.2"/>
    <row r="1370" spans="2:30" ht="9" hidden="1" customHeight="1" x14ac:dyDescent="0.2">
      <c r="B1370" s="284" t="s">
        <v>588</v>
      </c>
      <c r="C1370" s="284"/>
      <c r="D1370" s="284"/>
      <c r="E1370" s="284"/>
      <c r="F1370" s="284"/>
      <c r="G1370" s="284" t="s">
        <v>589</v>
      </c>
      <c r="H1370" s="284"/>
      <c r="I1370" s="284"/>
      <c r="J1370" s="284"/>
      <c r="K1370" s="284"/>
      <c r="L1370" s="284"/>
      <c r="M1370" s="284"/>
      <c r="N1370" s="284"/>
      <c r="O1370" s="284"/>
      <c r="P1370" s="284"/>
    </row>
    <row r="1371" spans="2:30" ht="1.5" hidden="1" customHeight="1" x14ac:dyDescent="0.2"/>
    <row r="1372" spans="2:30" ht="13.5" hidden="1" customHeight="1" x14ac:dyDescent="0.2">
      <c r="P1372" s="290" t="s">
        <v>297</v>
      </c>
      <c r="Q1372" s="290"/>
      <c r="R1372" s="290"/>
      <c r="S1372" s="290"/>
      <c r="U1372" s="296">
        <v>0</v>
      </c>
      <c r="V1372" s="296"/>
      <c r="X1372" s="152">
        <v>0</v>
      </c>
      <c r="AB1372" s="296">
        <v>0</v>
      </c>
      <c r="AC1372" s="296"/>
      <c r="AD1372" s="296"/>
    </row>
    <row r="1373" spans="2:30" ht="3.75" hidden="1" customHeight="1" x14ac:dyDescent="0.2"/>
    <row r="1374" spans="2:30" ht="3" hidden="1" customHeight="1" x14ac:dyDescent="0.2">
      <c r="U1374" s="288">
        <v>0</v>
      </c>
      <c r="V1374" s="288"/>
      <c r="X1374" s="288">
        <v>0</v>
      </c>
      <c r="AB1374" s="289">
        <v>0</v>
      </c>
      <c r="AC1374" s="289"/>
      <c r="AD1374" s="289"/>
    </row>
    <row r="1375" spans="2:30" ht="6.75" hidden="1" customHeight="1" x14ac:dyDescent="0.2">
      <c r="P1375" s="290" t="s">
        <v>298</v>
      </c>
      <c r="Q1375" s="290"/>
      <c r="R1375" s="290"/>
      <c r="S1375" s="290"/>
      <c r="U1375" s="288"/>
      <c r="V1375" s="288"/>
      <c r="X1375" s="288"/>
      <c r="AB1375" s="289"/>
      <c r="AC1375" s="289"/>
      <c r="AD1375" s="289"/>
    </row>
    <row r="1376" spans="2:30" ht="6" hidden="1" customHeight="1" x14ac:dyDescent="0.2">
      <c r="P1376" s="290"/>
      <c r="Q1376" s="290"/>
      <c r="R1376" s="290"/>
      <c r="S1376" s="290"/>
    </row>
    <row r="1377" spans="2:30" ht="9" hidden="1" customHeight="1" x14ac:dyDescent="0.2">
      <c r="P1377" s="283" t="s">
        <v>299</v>
      </c>
      <c r="Q1377" s="283"/>
      <c r="R1377" s="283"/>
      <c r="S1377" s="283"/>
      <c r="U1377" s="291">
        <v>0</v>
      </c>
      <c r="V1377" s="291"/>
      <c r="X1377" s="153">
        <v>0</v>
      </c>
      <c r="AB1377" s="291">
        <v>0</v>
      </c>
      <c r="AC1377" s="291"/>
      <c r="AD1377" s="291"/>
    </row>
    <row r="1378" spans="2:30" ht="3" hidden="1" customHeight="1" x14ac:dyDescent="0.2"/>
    <row r="1379" spans="2:30" ht="2.25" hidden="1" customHeight="1" x14ac:dyDescent="0.2"/>
    <row r="1380" spans="2:30" ht="9" hidden="1" customHeight="1" x14ac:dyDescent="0.2">
      <c r="B1380" s="284" t="s">
        <v>590</v>
      </c>
      <c r="C1380" s="284"/>
      <c r="D1380" s="284"/>
      <c r="E1380" s="284"/>
      <c r="F1380" s="284"/>
      <c r="G1380" s="284" t="s">
        <v>591</v>
      </c>
      <c r="H1380" s="284"/>
      <c r="I1380" s="284"/>
      <c r="J1380" s="284"/>
      <c r="K1380" s="284"/>
      <c r="L1380" s="284"/>
      <c r="M1380" s="284"/>
      <c r="N1380" s="284"/>
      <c r="O1380" s="284"/>
      <c r="P1380" s="284"/>
    </row>
    <row r="1381" spans="2:30" ht="1.5" hidden="1" customHeight="1" x14ac:dyDescent="0.2"/>
    <row r="1382" spans="2:30" ht="13.5" hidden="1" customHeight="1" x14ac:dyDescent="0.2">
      <c r="P1382" s="290" t="s">
        <v>297</v>
      </c>
      <c r="Q1382" s="290"/>
      <c r="R1382" s="290"/>
      <c r="S1382" s="290"/>
      <c r="U1382" s="296">
        <v>0</v>
      </c>
      <c r="V1382" s="296"/>
      <c r="X1382" s="152">
        <v>0</v>
      </c>
      <c r="AB1382" s="296">
        <v>0</v>
      </c>
      <c r="AC1382" s="296"/>
      <c r="AD1382" s="296"/>
    </row>
    <row r="1383" spans="2:30" ht="3.75" hidden="1" customHeight="1" x14ac:dyDescent="0.2"/>
    <row r="1384" spans="2:30" ht="3" hidden="1" customHeight="1" x14ac:dyDescent="0.2">
      <c r="U1384" s="288">
        <v>0</v>
      </c>
      <c r="V1384" s="288"/>
      <c r="X1384" s="288">
        <v>0</v>
      </c>
      <c r="AB1384" s="289">
        <v>0</v>
      </c>
      <c r="AC1384" s="289"/>
      <c r="AD1384" s="289"/>
    </row>
    <row r="1385" spans="2:30" ht="6.75" hidden="1" customHeight="1" x14ac:dyDescent="0.2">
      <c r="P1385" s="290" t="s">
        <v>298</v>
      </c>
      <c r="Q1385" s="290"/>
      <c r="R1385" s="290"/>
      <c r="S1385" s="290"/>
      <c r="U1385" s="288"/>
      <c r="V1385" s="288"/>
      <c r="X1385" s="288"/>
      <c r="AB1385" s="289"/>
      <c r="AC1385" s="289"/>
      <c r="AD1385" s="289"/>
    </row>
    <row r="1386" spans="2:30" ht="6" hidden="1" customHeight="1" x14ac:dyDescent="0.2">
      <c r="P1386" s="290"/>
      <c r="Q1386" s="290"/>
      <c r="R1386" s="290"/>
      <c r="S1386" s="290"/>
    </row>
    <row r="1387" spans="2:30" ht="9" hidden="1" customHeight="1" x14ac:dyDescent="0.2">
      <c r="P1387" s="283" t="s">
        <v>299</v>
      </c>
      <c r="Q1387" s="283"/>
      <c r="R1387" s="283"/>
      <c r="S1387" s="283"/>
      <c r="U1387" s="291">
        <v>0</v>
      </c>
      <c r="V1387" s="291"/>
      <c r="X1387" s="153">
        <v>0</v>
      </c>
      <c r="AB1387" s="291">
        <v>0</v>
      </c>
      <c r="AC1387" s="291"/>
      <c r="AD1387" s="291"/>
    </row>
    <row r="1388" spans="2:30" ht="3" hidden="1" customHeight="1" x14ac:dyDescent="0.2"/>
    <row r="1389" spans="2:30" ht="2.25" hidden="1" customHeight="1" x14ac:dyDescent="0.2"/>
    <row r="1390" spans="2:30" ht="9" hidden="1" customHeight="1" x14ac:dyDescent="0.2">
      <c r="B1390" s="284" t="s">
        <v>592</v>
      </c>
      <c r="C1390" s="284"/>
      <c r="D1390" s="284"/>
      <c r="E1390" s="284"/>
      <c r="F1390" s="284"/>
      <c r="G1390" s="284" t="s">
        <v>593</v>
      </c>
      <c r="H1390" s="284"/>
      <c r="I1390" s="284"/>
      <c r="J1390" s="284"/>
      <c r="K1390" s="284"/>
      <c r="L1390" s="284"/>
      <c r="M1390" s="284"/>
      <c r="N1390" s="284"/>
      <c r="O1390" s="284"/>
      <c r="P1390" s="284"/>
    </row>
    <row r="1391" spans="2:30" ht="1.5" hidden="1" customHeight="1" x14ac:dyDescent="0.2"/>
    <row r="1392" spans="2:30" ht="13.5" hidden="1" customHeight="1" x14ac:dyDescent="0.2">
      <c r="P1392" s="290" t="s">
        <v>297</v>
      </c>
      <c r="Q1392" s="290"/>
      <c r="R1392" s="290"/>
      <c r="S1392" s="290"/>
      <c r="U1392" s="296">
        <v>0</v>
      </c>
      <c r="V1392" s="296"/>
      <c r="X1392" s="152">
        <v>0</v>
      </c>
      <c r="AB1392" s="296">
        <v>0</v>
      </c>
      <c r="AC1392" s="296"/>
      <c r="AD1392" s="296"/>
    </row>
    <row r="1393" spans="2:30" ht="3.75" hidden="1" customHeight="1" x14ac:dyDescent="0.2"/>
    <row r="1394" spans="2:30" ht="3" hidden="1" customHeight="1" x14ac:dyDescent="0.2">
      <c r="U1394" s="288">
        <v>0</v>
      </c>
      <c r="V1394" s="288"/>
      <c r="X1394" s="288">
        <v>0</v>
      </c>
      <c r="AB1394" s="289">
        <v>0</v>
      </c>
      <c r="AC1394" s="289"/>
      <c r="AD1394" s="289"/>
    </row>
    <row r="1395" spans="2:30" ht="6.75" hidden="1" customHeight="1" x14ac:dyDescent="0.2">
      <c r="P1395" s="290" t="s">
        <v>298</v>
      </c>
      <c r="Q1395" s="290"/>
      <c r="R1395" s="290"/>
      <c r="S1395" s="290"/>
      <c r="U1395" s="288"/>
      <c r="V1395" s="288"/>
      <c r="X1395" s="288"/>
      <c r="AB1395" s="289"/>
      <c r="AC1395" s="289"/>
      <c r="AD1395" s="289"/>
    </row>
    <row r="1396" spans="2:30" ht="6" hidden="1" customHeight="1" x14ac:dyDescent="0.2">
      <c r="P1396" s="290"/>
      <c r="Q1396" s="290"/>
      <c r="R1396" s="290"/>
      <c r="S1396" s="290"/>
    </row>
    <row r="1397" spans="2:30" ht="9" hidden="1" customHeight="1" x14ac:dyDescent="0.2">
      <c r="P1397" s="283" t="s">
        <v>299</v>
      </c>
      <c r="Q1397" s="283"/>
      <c r="R1397" s="283"/>
      <c r="S1397" s="283"/>
      <c r="U1397" s="291">
        <v>0</v>
      </c>
      <c r="V1397" s="291"/>
      <c r="X1397" s="153">
        <v>0</v>
      </c>
      <c r="AB1397" s="291">
        <v>0</v>
      </c>
      <c r="AC1397" s="291"/>
      <c r="AD1397" s="291"/>
    </row>
    <row r="1398" spans="2:30" ht="3" hidden="1" customHeight="1" x14ac:dyDescent="0.2"/>
    <row r="1399" spans="2:30" ht="2.25" hidden="1" customHeight="1" x14ac:dyDescent="0.2"/>
    <row r="1400" spans="2:30" ht="9" hidden="1" customHeight="1" x14ac:dyDescent="0.2">
      <c r="B1400" s="284" t="s">
        <v>594</v>
      </c>
      <c r="C1400" s="284"/>
      <c r="D1400" s="284"/>
      <c r="E1400" s="284"/>
      <c r="F1400" s="284"/>
      <c r="G1400" s="284" t="s">
        <v>595</v>
      </c>
      <c r="H1400" s="284"/>
      <c r="I1400" s="284"/>
      <c r="J1400" s="284"/>
      <c r="K1400" s="284"/>
      <c r="L1400" s="284"/>
      <c r="M1400" s="284"/>
      <c r="N1400" s="284"/>
      <c r="O1400" s="284"/>
      <c r="P1400" s="284"/>
    </row>
    <row r="1401" spans="2:30" ht="1.5" hidden="1" customHeight="1" x14ac:dyDescent="0.2"/>
    <row r="1402" spans="2:30" ht="13.5" hidden="1" customHeight="1" x14ac:dyDescent="0.2">
      <c r="P1402" s="290" t="s">
        <v>297</v>
      </c>
      <c r="Q1402" s="290"/>
      <c r="R1402" s="290"/>
      <c r="S1402" s="290"/>
      <c r="U1402" s="296">
        <v>0</v>
      </c>
      <c r="V1402" s="296"/>
      <c r="X1402" s="152">
        <v>0</v>
      </c>
      <c r="AB1402" s="296">
        <v>0</v>
      </c>
      <c r="AC1402" s="296"/>
      <c r="AD1402" s="296"/>
    </row>
    <row r="1403" spans="2:30" ht="3.75" hidden="1" customHeight="1" x14ac:dyDescent="0.2"/>
    <row r="1404" spans="2:30" ht="3" hidden="1" customHeight="1" x14ac:dyDescent="0.2">
      <c r="U1404" s="288">
        <v>0</v>
      </c>
      <c r="V1404" s="288"/>
      <c r="X1404" s="288">
        <v>0</v>
      </c>
      <c r="AB1404" s="289">
        <v>0</v>
      </c>
      <c r="AC1404" s="289"/>
      <c r="AD1404" s="289"/>
    </row>
    <row r="1405" spans="2:30" ht="6.75" hidden="1" customHeight="1" x14ac:dyDescent="0.2">
      <c r="P1405" s="290" t="s">
        <v>298</v>
      </c>
      <c r="Q1405" s="290"/>
      <c r="R1405" s="290"/>
      <c r="S1405" s="290"/>
      <c r="U1405" s="288"/>
      <c r="V1405" s="288"/>
      <c r="X1405" s="288"/>
      <c r="AB1405" s="289"/>
      <c r="AC1405" s="289"/>
      <c r="AD1405" s="289"/>
    </row>
    <row r="1406" spans="2:30" ht="6" hidden="1" customHeight="1" x14ac:dyDescent="0.2">
      <c r="P1406" s="290"/>
      <c r="Q1406" s="290"/>
      <c r="R1406" s="290"/>
      <c r="S1406" s="290"/>
    </row>
    <row r="1407" spans="2:30" ht="9" hidden="1" customHeight="1" x14ac:dyDescent="0.2">
      <c r="P1407" s="283" t="s">
        <v>299</v>
      </c>
      <c r="Q1407" s="283"/>
      <c r="R1407" s="283"/>
      <c r="S1407" s="283"/>
      <c r="U1407" s="291">
        <v>0</v>
      </c>
      <c r="V1407" s="291"/>
      <c r="X1407" s="153">
        <v>0</v>
      </c>
      <c r="AB1407" s="291">
        <v>0</v>
      </c>
      <c r="AC1407" s="291"/>
      <c r="AD1407" s="291"/>
    </row>
    <row r="1408" spans="2:30" ht="3" hidden="1" customHeight="1" x14ac:dyDescent="0.2"/>
    <row r="1409" spans="2:30" ht="2.25" hidden="1" customHeight="1" x14ac:dyDescent="0.2"/>
    <row r="1410" spans="2:30" ht="9" hidden="1" customHeight="1" x14ac:dyDescent="0.2">
      <c r="B1410" s="284" t="s">
        <v>596</v>
      </c>
      <c r="C1410" s="284"/>
      <c r="D1410" s="284"/>
      <c r="E1410" s="284"/>
      <c r="F1410" s="284"/>
      <c r="G1410" s="284" t="s">
        <v>597</v>
      </c>
      <c r="H1410" s="284"/>
      <c r="I1410" s="284"/>
      <c r="J1410" s="284"/>
      <c r="K1410" s="284"/>
      <c r="L1410" s="284"/>
      <c r="M1410" s="284"/>
      <c r="N1410" s="284"/>
      <c r="O1410" s="284"/>
      <c r="P1410" s="284"/>
    </row>
    <row r="1411" spans="2:30" ht="1.5" hidden="1" customHeight="1" x14ac:dyDescent="0.2"/>
    <row r="1412" spans="2:30" ht="13.5" hidden="1" customHeight="1" x14ac:dyDescent="0.2">
      <c r="P1412" s="290" t="s">
        <v>297</v>
      </c>
      <c r="Q1412" s="290"/>
      <c r="R1412" s="290"/>
      <c r="S1412" s="290"/>
      <c r="U1412" s="296">
        <v>0</v>
      </c>
      <c r="V1412" s="296"/>
      <c r="X1412" s="152">
        <v>0</v>
      </c>
      <c r="AB1412" s="296">
        <v>0</v>
      </c>
      <c r="AC1412" s="296"/>
      <c r="AD1412" s="296"/>
    </row>
    <row r="1413" spans="2:30" ht="3.75" hidden="1" customHeight="1" x14ac:dyDescent="0.2"/>
    <row r="1414" spans="2:30" ht="3" hidden="1" customHeight="1" x14ac:dyDescent="0.2">
      <c r="U1414" s="288">
        <v>0</v>
      </c>
      <c r="V1414" s="288"/>
      <c r="X1414" s="288">
        <v>0</v>
      </c>
      <c r="AB1414" s="289">
        <v>0</v>
      </c>
      <c r="AC1414" s="289"/>
      <c r="AD1414" s="289"/>
    </row>
    <row r="1415" spans="2:30" ht="6.75" hidden="1" customHeight="1" x14ac:dyDescent="0.2">
      <c r="P1415" s="290" t="s">
        <v>298</v>
      </c>
      <c r="Q1415" s="290"/>
      <c r="R1415" s="290"/>
      <c r="S1415" s="290"/>
      <c r="U1415" s="288"/>
      <c r="V1415" s="288"/>
      <c r="X1415" s="288"/>
      <c r="AB1415" s="289"/>
      <c r="AC1415" s="289"/>
      <c r="AD1415" s="289"/>
    </row>
    <row r="1416" spans="2:30" ht="6" hidden="1" customHeight="1" x14ac:dyDescent="0.2">
      <c r="P1416" s="290"/>
      <c r="Q1416" s="290"/>
      <c r="R1416" s="290"/>
      <c r="S1416" s="290"/>
    </row>
    <row r="1417" spans="2:30" ht="9" hidden="1" customHeight="1" x14ac:dyDescent="0.2">
      <c r="P1417" s="283" t="s">
        <v>299</v>
      </c>
      <c r="Q1417" s="283"/>
      <c r="R1417" s="283"/>
      <c r="S1417" s="283"/>
      <c r="U1417" s="291">
        <v>0</v>
      </c>
      <c r="V1417" s="291"/>
      <c r="X1417" s="153">
        <v>0</v>
      </c>
      <c r="AB1417" s="291">
        <v>0</v>
      </c>
      <c r="AC1417" s="291"/>
      <c r="AD1417" s="291"/>
    </row>
    <row r="1418" spans="2:30" ht="2.25" hidden="1" customHeight="1" x14ac:dyDescent="0.2"/>
    <row r="1419" spans="2:30" ht="13.5" hidden="1" customHeight="1" x14ac:dyDescent="0.2">
      <c r="B1419" s="283" t="s">
        <v>300</v>
      </c>
      <c r="C1419" s="283"/>
      <c r="G1419" s="284" t="s">
        <v>580</v>
      </c>
      <c r="H1419" s="284"/>
      <c r="I1419" s="284"/>
      <c r="J1419" s="284"/>
      <c r="K1419" s="284"/>
      <c r="U1419" s="285">
        <v>0</v>
      </c>
      <c r="V1419" s="285"/>
      <c r="X1419" s="154">
        <v>0</v>
      </c>
      <c r="AB1419" s="285">
        <v>0</v>
      </c>
      <c r="AC1419" s="285"/>
      <c r="AD1419" s="285"/>
    </row>
    <row r="1420" spans="2:30" ht="3" hidden="1" customHeight="1" x14ac:dyDescent="0.2"/>
    <row r="1421" spans="2:30" ht="1.5" hidden="1" customHeight="1" x14ac:dyDescent="0.2"/>
    <row r="1422" spans="2:30" ht="13.5" hidden="1" customHeight="1" x14ac:dyDescent="0.2">
      <c r="P1422" s="290" t="s">
        <v>297</v>
      </c>
      <c r="Q1422" s="290"/>
      <c r="R1422" s="290"/>
      <c r="S1422" s="290"/>
      <c r="U1422" s="296">
        <v>0</v>
      </c>
      <c r="V1422" s="296"/>
      <c r="X1422" s="152">
        <v>0</v>
      </c>
      <c r="AB1422" s="296">
        <v>0</v>
      </c>
      <c r="AC1422" s="296"/>
      <c r="AD1422" s="296"/>
    </row>
    <row r="1423" spans="2:30" ht="3.75" hidden="1" customHeight="1" x14ac:dyDescent="0.2"/>
    <row r="1424" spans="2:30" ht="3" hidden="1" customHeight="1" x14ac:dyDescent="0.2">
      <c r="U1424" s="288">
        <v>0</v>
      </c>
      <c r="V1424" s="288"/>
      <c r="X1424" s="288">
        <v>0</v>
      </c>
      <c r="AB1424" s="289">
        <v>0</v>
      </c>
      <c r="AC1424" s="289"/>
      <c r="AD1424" s="289"/>
    </row>
    <row r="1425" spans="2:30" ht="6.75" hidden="1" customHeight="1" x14ac:dyDescent="0.2">
      <c r="P1425" s="290" t="s">
        <v>298</v>
      </c>
      <c r="Q1425" s="290"/>
      <c r="R1425" s="290"/>
      <c r="S1425" s="290"/>
      <c r="U1425" s="288"/>
      <c r="V1425" s="288"/>
      <c r="X1425" s="288"/>
      <c r="AB1425" s="289"/>
      <c r="AC1425" s="289"/>
      <c r="AD1425" s="289"/>
    </row>
    <row r="1426" spans="2:30" ht="6" hidden="1" customHeight="1" x14ac:dyDescent="0.2">
      <c r="P1426" s="290"/>
      <c r="Q1426" s="290"/>
      <c r="R1426" s="290"/>
      <c r="S1426" s="290"/>
    </row>
    <row r="1427" spans="2:30" ht="9" hidden="1" customHeight="1" x14ac:dyDescent="0.2">
      <c r="P1427" s="283" t="s">
        <v>299</v>
      </c>
      <c r="Q1427" s="283"/>
      <c r="R1427" s="283"/>
      <c r="S1427" s="283"/>
      <c r="U1427" s="291">
        <v>0</v>
      </c>
      <c r="V1427" s="291"/>
      <c r="X1427" s="153">
        <v>0</v>
      </c>
      <c r="AB1427" s="291">
        <v>0</v>
      </c>
      <c r="AC1427" s="291"/>
      <c r="AD1427" s="291"/>
    </row>
    <row r="1428" spans="2:30" ht="3" hidden="1" customHeight="1" x14ac:dyDescent="0.2"/>
    <row r="1429" spans="2:30" ht="2.25" hidden="1" customHeight="1" x14ac:dyDescent="0.2"/>
    <row r="1430" spans="2:30" ht="9" hidden="1" customHeight="1" x14ac:dyDescent="0.2">
      <c r="B1430" s="284" t="s">
        <v>598</v>
      </c>
      <c r="C1430" s="284"/>
      <c r="D1430" s="284"/>
      <c r="E1430" s="284"/>
      <c r="F1430" s="284"/>
      <c r="G1430" s="284" t="s">
        <v>599</v>
      </c>
      <c r="H1430" s="284"/>
      <c r="I1430" s="284"/>
      <c r="J1430" s="284"/>
      <c r="K1430" s="284"/>
      <c r="L1430" s="284"/>
      <c r="M1430" s="284"/>
      <c r="N1430" s="284"/>
      <c r="O1430" s="284"/>
      <c r="P1430" s="284"/>
    </row>
    <row r="1431" spans="2:30" ht="1.5" hidden="1" customHeight="1" x14ac:dyDescent="0.2"/>
    <row r="1432" spans="2:30" ht="13.5" hidden="1" customHeight="1" x14ac:dyDescent="0.2">
      <c r="P1432" s="290" t="s">
        <v>297</v>
      </c>
      <c r="Q1432" s="290"/>
      <c r="R1432" s="290"/>
      <c r="S1432" s="290"/>
      <c r="U1432" s="296">
        <v>0</v>
      </c>
      <c r="V1432" s="296"/>
      <c r="X1432" s="152">
        <v>0</v>
      </c>
      <c r="AB1432" s="296">
        <v>0</v>
      </c>
      <c r="AC1432" s="296"/>
      <c r="AD1432" s="296"/>
    </row>
    <row r="1433" spans="2:30" ht="3.75" hidden="1" customHeight="1" x14ac:dyDescent="0.2"/>
    <row r="1434" spans="2:30" ht="3" hidden="1" customHeight="1" x14ac:dyDescent="0.2">
      <c r="U1434" s="288">
        <v>0</v>
      </c>
      <c r="V1434" s="288"/>
      <c r="X1434" s="288">
        <v>0</v>
      </c>
      <c r="AB1434" s="289">
        <v>0</v>
      </c>
      <c r="AC1434" s="289"/>
      <c r="AD1434" s="289"/>
    </row>
    <row r="1435" spans="2:30" ht="6.75" hidden="1" customHeight="1" x14ac:dyDescent="0.2">
      <c r="P1435" s="290" t="s">
        <v>298</v>
      </c>
      <c r="Q1435" s="290"/>
      <c r="R1435" s="290"/>
      <c r="S1435" s="290"/>
      <c r="U1435" s="288"/>
      <c r="V1435" s="288"/>
      <c r="X1435" s="288"/>
      <c r="AB1435" s="289"/>
      <c r="AC1435" s="289"/>
      <c r="AD1435" s="289"/>
    </row>
    <row r="1436" spans="2:30" ht="6" hidden="1" customHeight="1" x14ac:dyDescent="0.2">
      <c r="P1436" s="290"/>
      <c r="Q1436" s="290"/>
      <c r="R1436" s="290"/>
      <c r="S1436" s="290"/>
    </row>
    <row r="1437" spans="2:30" ht="9" hidden="1" customHeight="1" x14ac:dyDescent="0.2">
      <c r="P1437" s="283" t="s">
        <v>299</v>
      </c>
      <c r="Q1437" s="283"/>
      <c r="R1437" s="283"/>
      <c r="S1437" s="283"/>
      <c r="U1437" s="291">
        <v>0</v>
      </c>
      <c r="V1437" s="291"/>
      <c r="X1437" s="153">
        <v>0</v>
      </c>
      <c r="AB1437" s="291">
        <v>0</v>
      </c>
      <c r="AC1437" s="291"/>
      <c r="AD1437" s="291"/>
    </row>
    <row r="1438" spans="2:30" ht="2.25" hidden="1" customHeight="1" x14ac:dyDescent="0.2"/>
    <row r="1439" spans="2:30" ht="13.5" hidden="1" customHeight="1" x14ac:dyDescent="0.2">
      <c r="B1439" s="283" t="s">
        <v>300</v>
      </c>
      <c r="C1439" s="283"/>
      <c r="G1439" s="284" t="s">
        <v>594</v>
      </c>
      <c r="H1439" s="284"/>
      <c r="I1439" s="284"/>
      <c r="J1439" s="284"/>
      <c r="K1439" s="284"/>
      <c r="U1439" s="285">
        <v>0</v>
      </c>
      <c r="V1439" s="285"/>
      <c r="X1439" s="154">
        <v>0</v>
      </c>
      <c r="AB1439" s="285">
        <v>0</v>
      </c>
      <c r="AC1439" s="285"/>
      <c r="AD1439" s="285"/>
    </row>
    <row r="1440" spans="2:30" ht="3" hidden="1" customHeight="1" x14ac:dyDescent="0.2"/>
    <row r="1441" spans="2:30" hidden="1" x14ac:dyDescent="0.2">
      <c r="B1441" s="297" t="s">
        <v>600</v>
      </c>
      <c r="C1441" s="297"/>
      <c r="D1441" s="297"/>
      <c r="E1441" s="297"/>
      <c r="F1441" s="297"/>
      <c r="G1441" s="297" t="s">
        <v>601</v>
      </c>
      <c r="H1441" s="297"/>
      <c r="I1441" s="297"/>
      <c r="J1441" s="297"/>
      <c r="K1441" s="297"/>
      <c r="L1441" s="297"/>
      <c r="M1441" s="297"/>
      <c r="N1441" s="297"/>
      <c r="O1441" s="297"/>
      <c r="P1441" s="297"/>
    </row>
    <row r="1442" spans="2:30" ht="3" hidden="1" customHeight="1" x14ac:dyDescent="0.2"/>
    <row r="1443" spans="2:30" ht="2.25" hidden="1" customHeight="1" x14ac:dyDescent="0.2"/>
    <row r="1444" spans="2:30" ht="9" hidden="1" customHeight="1" x14ac:dyDescent="0.2">
      <c r="B1444" s="284" t="s">
        <v>602</v>
      </c>
      <c r="C1444" s="284"/>
      <c r="D1444" s="284"/>
      <c r="E1444" s="284"/>
      <c r="F1444" s="284"/>
      <c r="G1444" s="284" t="s">
        <v>603</v>
      </c>
      <c r="H1444" s="284"/>
      <c r="I1444" s="284"/>
      <c r="J1444" s="284"/>
      <c r="K1444" s="284"/>
      <c r="L1444" s="284"/>
      <c r="M1444" s="284"/>
      <c r="N1444" s="284"/>
      <c r="O1444" s="284"/>
      <c r="P1444" s="284"/>
    </row>
    <row r="1445" spans="2:30" ht="1.5" hidden="1" customHeight="1" x14ac:dyDescent="0.2"/>
    <row r="1446" spans="2:30" ht="13.5" hidden="1" customHeight="1" x14ac:dyDescent="0.2">
      <c r="P1446" s="290" t="s">
        <v>297</v>
      </c>
      <c r="Q1446" s="290"/>
      <c r="R1446" s="290"/>
      <c r="S1446" s="290"/>
      <c r="U1446" s="296">
        <v>0</v>
      </c>
      <c r="V1446" s="296"/>
      <c r="X1446" s="152">
        <v>0</v>
      </c>
      <c r="AB1446" s="296">
        <v>0</v>
      </c>
      <c r="AC1446" s="296"/>
      <c r="AD1446" s="296"/>
    </row>
    <row r="1447" spans="2:30" ht="3.75" hidden="1" customHeight="1" x14ac:dyDescent="0.2"/>
    <row r="1448" spans="2:30" ht="3" hidden="1" customHeight="1" x14ac:dyDescent="0.2">
      <c r="U1448" s="288">
        <v>0</v>
      </c>
      <c r="V1448" s="288"/>
      <c r="X1448" s="288">
        <v>0</v>
      </c>
      <c r="AB1448" s="289">
        <v>0</v>
      </c>
      <c r="AC1448" s="289"/>
      <c r="AD1448" s="289"/>
    </row>
    <row r="1449" spans="2:30" ht="6.75" hidden="1" customHeight="1" x14ac:dyDescent="0.2">
      <c r="P1449" s="290" t="s">
        <v>298</v>
      </c>
      <c r="Q1449" s="290"/>
      <c r="R1449" s="290"/>
      <c r="S1449" s="290"/>
      <c r="U1449" s="288"/>
      <c r="V1449" s="288"/>
      <c r="X1449" s="288"/>
      <c r="AB1449" s="289"/>
      <c r="AC1449" s="289"/>
      <c r="AD1449" s="289"/>
    </row>
    <row r="1450" spans="2:30" ht="6" hidden="1" customHeight="1" x14ac:dyDescent="0.2">
      <c r="P1450" s="290"/>
      <c r="Q1450" s="290"/>
      <c r="R1450" s="290"/>
      <c r="S1450" s="290"/>
    </row>
    <row r="1451" spans="2:30" ht="9" hidden="1" customHeight="1" x14ac:dyDescent="0.2">
      <c r="P1451" s="283" t="s">
        <v>299</v>
      </c>
      <c r="Q1451" s="283"/>
      <c r="R1451" s="283"/>
      <c r="S1451" s="283"/>
      <c r="U1451" s="291">
        <v>0</v>
      </c>
      <c r="V1451" s="291"/>
      <c r="X1451" s="153">
        <v>0</v>
      </c>
      <c r="AB1451" s="291">
        <v>0</v>
      </c>
      <c r="AC1451" s="291"/>
      <c r="AD1451" s="291"/>
    </row>
    <row r="1452" spans="2:30" ht="3" hidden="1" customHeight="1" x14ac:dyDescent="0.2"/>
    <row r="1453" spans="2:30" ht="2.25" hidden="1" customHeight="1" x14ac:dyDescent="0.2"/>
    <row r="1454" spans="2:30" ht="9" hidden="1" customHeight="1" x14ac:dyDescent="0.2">
      <c r="B1454" s="284" t="s">
        <v>604</v>
      </c>
      <c r="C1454" s="284"/>
      <c r="D1454" s="284"/>
      <c r="E1454" s="284"/>
      <c r="F1454" s="284"/>
      <c r="G1454" s="284" t="s">
        <v>605</v>
      </c>
      <c r="H1454" s="284"/>
      <c r="I1454" s="284"/>
      <c r="J1454" s="284"/>
      <c r="K1454" s="284"/>
      <c r="L1454" s="284"/>
      <c r="M1454" s="284"/>
      <c r="N1454" s="284"/>
      <c r="O1454" s="284"/>
      <c r="P1454" s="284"/>
    </row>
    <row r="1455" spans="2:30" ht="1.5" hidden="1" customHeight="1" x14ac:dyDescent="0.2"/>
    <row r="1456" spans="2:30" ht="13.5" hidden="1" customHeight="1" x14ac:dyDescent="0.2">
      <c r="P1456" s="290" t="s">
        <v>297</v>
      </c>
      <c r="Q1456" s="290"/>
      <c r="R1456" s="290"/>
      <c r="S1456" s="290"/>
      <c r="U1456" s="296">
        <v>0</v>
      </c>
      <c r="V1456" s="296"/>
      <c r="X1456" s="152">
        <v>0</v>
      </c>
      <c r="AB1456" s="296">
        <v>0</v>
      </c>
      <c r="AC1456" s="296"/>
      <c r="AD1456" s="296"/>
    </row>
    <row r="1457" spans="2:30" ht="3.75" hidden="1" customHeight="1" x14ac:dyDescent="0.2"/>
    <row r="1458" spans="2:30" ht="3" hidden="1" customHeight="1" x14ac:dyDescent="0.2">
      <c r="U1458" s="288">
        <v>0</v>
      </c>
      <c r="V1458" s="288"/>
      <c r="X1458" s="288">
        <v>0</v>
      </c>
      <c r="AB1458" s="289">
        <v>0</v>
      </c>
      <c r="AC1458" s="289"/>
      <c r="AD1458" s="289"/>
    </row>
    <row r="1459" spans="2:30" ht="6.75" hidden="1" customHeight="1" x14ac:dyDescent="0.2">
      <c r="P1459" s="290" t="s">
        <v>298</v>
      </c>
      <c r="Q1459" s="290"/>
      <c r="R1459" s="290"/>
      <c r="S1459" s="290"/>
      <c r="U1459" s="288"/>
      <c r="V1459" s="288"/>
      <c r="X1459" s="288"/>
      <c r="AB1459" s="289"/>
      <c r="AC1459" s="289"/>
      <c r="AD1459" s="289"/>
    </row>
    <row r="1460" spans="2:30" ht="6" hidden="1" customHeight="1" x14ac:dyDescent="0.2">
      <c r="P1460" s="290"/>
      <c r="Q1460" s="290"/>
      <c r="R1460" s="290"/>
      <c r="S1460" s="290"/>
    </row>
    <row r="1461" spans="2:30" ht="9" hidden="1" customHeight="1" x14ac:dyDescent="0.2">
      <c r="P1461" s="283" t="s">
        <v>299</v>
      </c>
      <c r="Q1461" s="283"/>
      <c r="R1461" s="283"/>
      <c r="S1461" s="283"/>
      <c r="U1461" s="291">
        <v>0</v>
      </c>
      <c r="V1461" s="291"/>
      <c r="X1461" s="153">
        <v>0</v>
      </c>
      <c r="AB1461" s="291">
        <v>0</v>
      </c>
      <c r="AC1461" s="291"/>
      <c r="AD1461" s="291"/>
    </row>
    <row r="1462" spans="2:30" ht="2.25" hidden="1" customHeight="1" x14ac:dyDescent="0.2"/>
    <row r="1463" spans="2:30" ht="13.5" hidden="1" customHeight="1" x14ac:dyDescent="0.2">
      <c r="B1463" s="283" t="s">
        <v>300</v>
      </c>
      <c r="C1463" s="283"/>
      <c r="G1463" s="284" t="s">
        <v>600</v>
      </c>
      <c r="H1463" s="284"/>
      <c r="I1463" s="284"/>
      <c r="J1463" s="284"/>
      <c r="K1463" s="284"/>
      <c r="U1463" s="285">
        <v>0</v>
      </c>
      <c r="V1463" s="285"/>
      <c r="X1463" s="154">
        <v>0</v>
      </c>
      <c r="AB1463" s="285">
        <v>0</v>
      </c>
      <c r="AC1463" s="285"/>
      <c r="AD1463" s="285"/>
    </row>
    <row r="1464" spans="2:30" ht="3" hidden="1" customHeight="1" x14ac:dyDescent="0.2"/>
    <row r="1465" spans="2:30" hidden="1" x14ac:dyDescent="0.2">
      <c r="B1465" s="297" t="s">
        <v>606</v>
      </c>
      <c r="C1465" s="297"/>
      <c r="D1465" s="297"/>
      <c r="E1465" s="297"/>
      <c r="F1465" s="297"/>
      <c r="G1465" s="297" t="s">
        <v>607</v>
      </c>
      <c r="H1465" s="297"/>
      <c r="I1465" s="297"/>
      <c r="J1465" s="297"/>
      <c r="K1465" s="297"/>
      <c r="L1465" s="297"/>
      <c r="M1465" s="297"/>
      <c r="N1465" s="297"/>
      <c r="O1465" s="297"/>
      <c r="P1465" s="297"/>
    </row>
    <row r="1466" spans="2:30" ht="3" hidden="1" customHeight="1" x14ac:dyDescent="0.2"/>
    <row r="1467" spans="2:30" ht="2.25" hidden="1" customHeight="1" x14ac:dyDescent="0.2"/>
    <row r="1468" spans="2:30" ht="9" hidden="1" customHeight="1" x14ac:dyDescent="0.2">
      <c r="B1468" s="284" t="s">
        <v>608</v>
      </c>
      <c r="C1468" s="284"/>
      <c r="D1468" s="284"/>
      <c r="E1468" s="284"/>
      <c r="F1468" s="284"/>
      <c r="G1468" s="284" t="s">
        <v>609</v>
      </c>
      <c r="H1468" s="284"/>
      <c r="I1468" s="284"/>
      <c r="J1468" s="284"/>
      <c r="K1468" s="284"/>
      <c r="L1468" s="284"/>
      <c r="M1468" s="284"/>
      <c r="N1468" s="284"/>
      <c r="O1468" s="284"/>
      <c r="P1468" s="284"/>
    </row>
    <row r="1469" spans="2:30" ht="1.5" hidden="1" customHeight="1" x14ac:dyDescent="0.2"/>
    <row r="1470" spans="2:30" ht="13.5" hidden="1" customHeight="1" x14ac:dyDescent="0.2">
      <c r="P1470" s="290" t="s">
        <v>297</v>
      </c>
      <c r="Q1470" s="290"/>
      <c r="R1470" s="290"/>
      <c r="S1470" s="290"/>
      <c r="U1470" s="296">
        <v>0</v>
      </c>
      <c r="V1470" s="296"/>
      <c r="X1470" s="152">
        <v>0</v>
      </c>
      <c r="AB1470" s="296">
        <v>0</v>
      </c>
      <c r="AC1470" s="296"/>
      <c r="AD1470" s="296"/>
    </row>
    <row r="1471" spans="2:30" ht="3.75" hidden="1" customHeight="1" x14ac:dyDescent="0.2"/>
    <row r="1472" spans="2:30" ht="3" hidden="1" customHeight="1" x14ac:dyDescent="0.2">
      <c r="U1472" s="288">
        <v>0</v>
      </c>
      <c r="V1472" s="288"/>
      <c r="X1472" s="288">
        <v>0</v>
      </c>
      <c r="AB1472" s="289">
        <v>0</v>
      </c>
      <c r="AC1472" s="289"/>
      <c r="AD1472" s="289"/>
    </row>
    <row r="1473" spans="2:30" ht="6.75" hidden="1" customHeight="1" x14ac:dyDescent="0.2">
      <c r="P1473" s="290" t="s">
        <v>298</v>
      </c>
      <c r="Q1473" s="290"/>
      <c r="R1473" s="290"/>
      <c r="S1473" s="290"/>
      <c r="U1473" s="288"/>
      <c r="V1473" s="288"/>
      <c r="X1473" s="288"/>
      <c r="AB1473" s="289"/>
      <c r="AC1473" s="289"/>
      <c r="AD1473" s="289"/>
    </row>
    <row r="1474" spans="2:30" ht="6" hidden="1" customHeight="1" x14ac:dyDescent="0.2">
      <c r="P1474" s="290"/>
      <c r="Q1474" s="290"/>
      <c r="R1474" s="290"/>
      <c r="S1474" s="290"/>
    </row>
    <row r="1475" spans="2:30" ht="9" hidden="1" customHeight="1" x14ac:dyDescent="0.2">
      <c r="P1475" s="283" t="s">
        <v>299</v>
      </c>
      <c r="Q1475" s="283"/>
      <c r="R1475" s="283"/>
      <c r="S1475" s="283"/>
      <c r="U1475" s="291">
        <v>0</v>
      </c>
      <c r="V1475" s="291"/>
      <c r="X1475" s="153">
        <v>0</v>
      </c>
      <c r="AB1475" s="291">
        <v>0</v>
      </c>
      <c r="AC1475" s="291"/>
      <c r="AD1475" s="291"/>
    </row>
    <row r="1476" spans="2:30" ht="2.25" hidden="1" customHeight="1" x14ac:dyDescent="0.2"/>
    <row r="1477" spans="2:30" ht="13.5" hidden="1" customHeight="1" x14ac:dyDescent="0.2">
      <c r="B1477" s="283" t="s">
        <v>300</v>
      </c>
      <c r="C1477" s="283"/>
      <c r="G1477" s="284" t="s">
        <v>606</v>
      </c>
      <c r="H1477" s="284"/>
      <c r="I1477" s="284"/>
      <c r="J1477" s="284"/>
      <c r="K1477" s="284"/>
      <c r="U1477" s="285">
        <v>0</v>
      </c>
      <c r="V1477" s="285"/>
      <c r="X1477" s="154">
        <v>0</v>
      </c>
      <c r="AB1477" s="285">
        <v>0</v>
      </c>
      <c r="AC1477" s="285"/>
      <c r="AD1477" s="285"/>
    </row>
    <row r="1478" spans="2:30" ht="3" hidden="1" customHeight="1" x14ac:dyDescent="0.2"/>
    <row r="1479" spans="2:30" hidden="1" x14ac:dyDescent="0.2">
      <c r="B1479" s="297" t="s">
        <v>610</v>
      </c>
      <c r="C1479" s="297"/>
      <c r="D1479" s="297"/>
      <c r="E1479" s="297"/>
      <c r="F1479" s="297"/>
      <c r="G1479" s="297" t="s">
        <v>611</v>
      </c>
      <c r="H1479" s="297"/>
      <c r="I1479" s="297"/>
      <c r="J1479" s="297"/>
      <c r="K1479" s="297"/>
      <c r="L1479" s="297"/>
      <c r="M1479" s="297"/>
      <c r="N1479" s="297"/>
      <c r="O1479" s="297"/>
      <c r="P1479" s="297"/>
    </row>
    <row r="1480" spans="2:30" ht="3" hidden="1" customHeight="1" x14ac:dyDescent="0.2"/>
    <row r="1481" spans="2:30" ht="2.25" hidden="1" customHeight="1" x14ac:dyDescent="0.2"/>
    <row r="1482" spans="2:30" ht="9" hidden="1" customHeight="1" x14ac:dyDescent="0.2">
      <c r="B1482" s="284" t="s">
        <v>612</v>
      </c>
      <c r="C1482" s="284"/>
      <c r="D1482" s="284"/>
      <c r="E1482" s="284"/>
      <c r="F1482" s="284"/>
      <c r="G1482" s="284" t="s">
        <v>386</v>
      </c>
      <c r="H1482" s="284"/>
      <c r="I1482" s="284"/>
      <c r="J1482" s="284"/>
      <c r="K1482" s="284"/>
      <c r="L1482" s="284"/>
      <c r="M1482" s="284"/>
      <c r="N1482" s="284"/>
      <c r="O1482" s="284"/>
      <c r="P1482" s="284"/>
    </row>
    <row r="1483" spans="2:30" ht="1.5" hidden="1" customHeight="1" x14ac:dyDescent="0.2"/>
    <row r="1484" spans="2:30" ht="13.5" hidden="1" customHeight="1" x14ac:dyDescent="0.2">
      <c r="P1484" s="290" t="s">
        <v>297</v>
      </c>
      <c r="Q1484" s="290"/>
      <c r="R1484" s="290"/>
      <c r="S1484" s="290"/>
      <c r="U1484" s="296">
        <v>0</v>
      </c>
      <c r="V1484" s="296"/>
      <c r="X1484" s="152">
        <v>0</v>
      </c>
      <c r="AB1484" s="296">
        <v>0</v>
      </c>
      <c r="AC1484" s="296"/>
      <c r="AD1484" s="296"/>
    </row>
    <row r="1485" spans="2:30" ht="3.75" hidden="1" customHeight="1" x14ac:dyDescent="0.2"/>
    <row r="1486" spans="2:30" ht="3" hidden="1" customHeight="1" x14ac:dyDescent="0.2">
      <c r="U1486" s="288">
        <v>0</v>
      </c>
      <c r="V1486" s="288"/>
      <c r="X1486" s="288">
        <v>0</v>
      </c>
      <c r="AB1486" s="289">
        <v>0</v>
      </c>
      <c r="AC1486" s="289"/>
      <c r="AD1486" s="289"/>
    </row>
    <row r="1487" spans="2:30" ht="6.75" hidden="1" customHeight="1" x14ac:dyDescent="0.2">
      <c r="P1487" s="290" t="s">
        <v>298</v>
      </c>
      <c r="Q1487" s="290"/>
      <c r="R1487" s="290"/>
      <c r="S1487" s="290"/>
      <c r="U1487" s="288"/>
      <c r="V1487" s="288"/>
      <c r="X1487" s="288"/>
      <c r="AB1487" s="289"/>
      <c r="AC1487" s="289"/>
      <c r="AD1487" s="289"/>
    </row>
    <row r="1488" spans="2:30" ht="6" hidden="1" customHeight="1" x14ac:dyDescent="0.2">
      <c r="P1488" s="290"/>
      <c r="Q1488" s="290"/>
      <c r="R1488" s="290"/>
      <c r="S1488" s="290"/>
    </row>
    <row r="1489" spans="2:30" ht="9" hidden="1" customHeight="1" x14ac:dyDescent="0.2">
      <c r="P1489" s="283" t="s">
        <v>299</v>
      </c>
      <c r="Q1489" s="283"/>
      <c r="R1489" s="283"/>
      <c r="S1489" s="283"/>
      <c r="U1489" s="291">
        <v>0</v>
      </c>
      <c r="V1489" s="291"/>
      <c r="X1489" s="153">
        <v>0</v>
      </c>
      <c r="AB1489" s="291">
        <v>0</v>
      </c>
      <c r="AC1489" s="291"/>
      <c r="AD1489" s="291"/>
    </row>
    <row r="1490" spans="2:30" ht="3" hidden="1" customHeight="1" x14ac:dyDescent="0.2"/>
    <row r="1491" spans="2:30" ht="2.25" hidden="1" customHeight="1" x14ac:dyDescent="0.2"/>
    <row r="1492" spans="2:30" ht="9" hidden="1" customHeight="1" x14ac:dyDescent="0.2">
      <c r="B1492" s="284" t="s">
        <v>613</v>
      </c>
      <c r="C1492" s="284"/>
      <c r="D1492" s="284"/>
      <c r="E1492" s="284"/>
      <c r="F1492" s="284"/>
      <c r="G1492" s="284" t="s">
        <v>390</v>
      </c>
      <c r="H1492" s="284"/>
      <c r="I1492" s="284"/>
      <c r="J1492" s="284"/>
      <c r="K1492" s="284"/>
      <c r="L1492" s="284"/>
      <c r="M1492" s="284"/>
      <c r="N1492" s="284"/>
      <c r="O1492" s="284"/>
      <c r="P1492" s="284"/>
    </row>
    <row r="1493" spans="2:30" ht="13.5" hidden="1" customHeight="1" x14ac:dyDescent="0.2">
      <c r="P1493" s="290" t="s">
        <v>297</v>
      </c>
      <c r="Q1493" s="290"/>
      <c r="R1493" s="290"/>
      <c r="S1493" s="290"/>
      <c r="U1493" s="296">
        <v>0</v>
      </c>
      <c r="V1493" s="296"/>
      <c r="X1493" s="152">
        <v>0</v>
      </c>
      <c r="AB1493" s="296">
        <v>0</v>
      </c>
      <c r="AC1493" s="296"/>
      <c r="AD1493" s="296"/>
    </row>
    <row r="1494" spans="2:30" ht="3.75" hidden="1" customHeight="1" x14ac:dyDescent="0.2"/>
    <row r="1495" spans="2:30" ht="3" hidden="1" customHeight="1" x14ac:dyDescent="0.2">
      <c r="U1495" s="288">
        <v>0</v>
      </c>
      <c r="V1495" s="288"/>
      <c r="X1495" s="288">
        <v>0</v>
      </c>
      <c r="AB1495" s="289">
        <v>0</v>
      </c>
      <c r="AC1495" s="289"/>
      <c r="AD1495" s="289"/>
    </row>
    <row r="1496" spans="2:30" ht="6.75" hidden="1" customHeight="1" x14ac:dyDescent="0.2">
      <c r="P1496" s="290" t="s">
        <v>298</v>
      </c>
      <c r="Q1496" s="290"/>
      <c r="R1496" s="290"/>
      <c r="S1496" s="290"/>
      <c r="U1496" s="288"/>
      <c r="V1496" s="288"/>
      <c r="X1496" s="288"/>
      <c r="AB1496" s="289"/>
      <c r="AC1496" s="289"/>
      <c r="AD1496" s="289"/>
    </row>
    <row r="1497" spans="2:30" ht="6" hidden="1" customHeight="1" x14ac:dyDescent="0.2">
      <c r="P1497" s="290"/>
      <c r="Q1497" s="290"/>
      <c r="R1497" s="290"/>
      <c r="S1497" s="290"/>
    </row>
    <row r="1498" spans="2:30" ht="9" hidden="1" customHeight="1" x14ac:dyDescent="0.2">
      <c r="P1498" s="283" t="s">
        <v>299</v>
      </c>
      <c r="Q1498" s="283"/>
      <c r="R1498" s="283"/>
      <c r="S1498" s="283"/>
      <c r="U1498" s="291">
        <v>0</v>
      </c>
      <c r="V1498" s="291"/>
      <c r="X1498" s="153">
        <v>0</v>
      </c>
      <c r="AB1498" s="291">
        <v>0</v>
      </c>
      <c r="AC1498" s="291"/>
      <c r="AD1498" s="291"/>
    </row>
    <row r="1499" spans="2:30" ht="3" hidden="1" customHeight="1" x14ac:dyDescent="0.2"/>
    <row r="1500" spans="2:30" ht="2.25" hidden="1" customHeight="1" x14ac:dyDescent="0.2"/>
    <row r="1501" spans="2:30" ht="9" hidden="1" customHeight="1" x14ac:dyDescent="0.2">
      <c r="B1501" s="284" t="s">
        <v>614</v>
      </c>
      <c r="C1501" s="284"/>
      <c r="D1501" s="284"/>
      <c r="E1501" s="284"/>
      <c r="F1501" s="284"/>
      <c r="G1501" s="284" t="s">
        <v>615</v>
      </c>
      <c r="H1501" s="284"/>
      <c r="I1501" s="284"/>
      <c r="J1501" s="284"/>
      <c r="K1501" s="284"/>
      <c r="L1501" s="284"/>
      <c r="M1501" s="284"/>
      <c r="N1501" s="284"/>
      <c r="O1501" s="284"/>
      <c r="P1501" s="284"/>
    </row>
    <row r="1502" spans="2:30" ht="1.5" hidden="1" customHeight="1" x14ac:dyDescent="0.2"/>
    <row r="1503" spans="2:30" ht="13.5" hidden="1" customHeight="1" x14ac:dyDescent="0.2">
      <c r="P1503" s="290" t="s">
        <v>297</v>
      </c>
      <c r="Q1503" s="290"/>
      <c r="R1503" s="290"/>
      <c r="S1503" s="290"/>
      <c r="U1503" s="296">
        <v>0</v>
      </c>
      <c r="V1503" s="296"/>
      <c r="X1503" s="152">
        <v>0</v>
      </c>
      <c r="AB1503" s="296">
        <v>0</v>
      </c>
      <c r="AC1503" s="296"/>
      <c r="AD1503" s="296"/>
    </row>
    <row r="1504" spans="2:30" ht="3.75" hidden="1" customHeight="1" x14ac:dyDescent="0.2"/>
    <row r="1505" spans="2:30" ht="3" hidden="1" customHeight="1" x14ac:dyDescent="0.2">
      <c r="U1505" s="288">
        <v>0</v>
      </c>
      <c r="V1505" s="288"/>
      <c r="X1505" s="288">
        <v>0</v>
      </c>
      <c r="AB1505" s="289">
        <v>0</v>
      </c>
      <c r="AC1505" s="289"/>
      <c r="AD1505" s="289"/>
    </row>
    <row r="1506" spans="2:30" ht="6.75" hidden="1" customHeight="1" x14ac:dyDescent="0.2">
      <c r="P1506" s="290" t="s">
        <v>298</v>
      </c>
      <c r="Q1506" s="290"/>
      <c r="R1506" s="290"/>
      <c r="S1506" s="290"/>
      <c r="U1506" s="288"/>
      <c r="V1506" s="288"/>
      <c r="X1506" s="288"/>
      <c r="AB1506" s="289"/>
      <c r="AC1506" s="289"/>
      <c r="AD1506" s="289"/>
    </row>
    <row r="1507" spans="2:30" ht="6" hidden="1" customHeight="1" x14ac:dyDescent="0.2">
      <c r="P1507" s="290"/>
      <c r="Q1507" s="290"/>
      <c r="R1507" s="290"/>
      <c r="S1507" s="290"/>
    </row>
    <row r="1508" spans="2:30" ht="9" hidden="1" customHeight="1" x14ac:dyDescent="0.2">
      <c r="P1508" s="283" t="s">
        <v>299</v>
      </c>
      <c r="Q1508" s="283"/>
      <c r="R1508" s="283"/>
      <c r="S1508" s="283"/>
      <c r="U1508" s="291">
        <v>0</v>
      </c>
      <c r="V1508" s="291"/>
      <c r="X1508" s="153">
        <v>0</v>
      </c>
      <c r="AB1508" s="291">
        <v>0</v>
      </c>
      <c r="AC1508" s="291"/>
      <c r="AD1508" s="291"/>
    </row>
    <row r="1509" spans="2:30" ht="3" hidden="1" customHeight="1" x14ac:dyDescent="0.2"/>
    <row r="1510" spans="2:30" ht="2.25" hidden="1" customHeight="1" x14ac:dyDescent="0.2"/>
    <row r="1511" spans="2:30" ht="9" hidden="1" customHeight="1" x14ac:dyDescent="0.2">
      <c r="B1511" s="284" t="s">
        <v>616</v>
      </c>
      <c r="C1511" s="284"/>
      <c r="D1511" s="284"/>
      <c r="E1511" s="284"/>
      <c r="F1511" s="284"/>
      <c r="G1511" s="284" t="s">
        <v>617</v>
      </c>
      <c r="H1511" s="284"/>
      <c r="I1511" s="284"/>
      <c r="J1511" s="284"/>
      <c r="K1511" s="284"/>
      <c r="L1511" s="284"/>
      <c r="M1511" s="284"/>
      <c r="N1511" s="284"/>
      <c r="O1511" s="284"/>
      <c r="P1511" s="284"/>
    </row>
    <row r="1512" spans="2:30" ht="1.5" hidden="1" customHeight="1" x14ac:dyDescent="0.2"/>
    <row r="1513" spans="2:30" ht="13.5" hidden="1" customHeight="1" x14ac:dyDescent="0.2">
      <c r="P1513" s="290" t="s">
        <v>297</v>
      </c>
      <c r="Q1513" s="290"/>
      <c r="R1513" s="290"/>
      <c r="S1513" s="290"/>
      <c r="U1513" s="296">
        <v>0</v>
      </c>
      <c r="V1513" s="296"/>
      <c r="X1513" s="152">
        <v>0</v>
      </c>
      <c r="AB1513" s="296">
        <v>0</v>
      </c>
      <c r="AC1513" s="296"/>
      <c r="AD1513" s="296"/>
    </row>
    <row r="1514" spans="2:30" ht="3.75" hidden="1" customHeight="1" x14ac:dyDescent="0.2"/>
    <row r="1515" spans="2:30" ht="3" hidden="1" customHeight="1" x14ac:dyDescent="0.2">
      <c r="U1515" s="288">
        <v>0</v>
      </c>
      <c r="V1515" s="288"/>
      <c r="X1515" s="288">
        <v>0</v>
      </c>
      <c r="AB1515" s="289">
        <v>0</v>
      </c>
      <c r="AC1515" s="289"/>
      <c r="AD1515" s="289"/>
    </row>
    <row r="1516" spans="2:30" ht="6.75" hidden="1" customHeight="1" x14ac:dyDescent="0.2">
      <c r="P1516" s="290" t="s">
        <v>298</v>
      </c>
      <c r="Q1516" s="290"/>
      <c r="R1516" s="290"/>
      <c r="S1516" s="290"/>
      <c r="U1516" s="288"/>
      <c r="V1516" s="288"/>
      <c r="X1516" s="288"/>
      <c r="AB1516" s="289"/>
      <c r="AC1516" s="289"/>
      <c r="AD1516" s="289"/>
    </row>
    <row r="1517" spans="2:30" ht="6" hidden="1" customHeight="1" x14ac:dyDescent="0.2">
      <c r="P1517" s="290"/>
      <c r="Q1517" s="290"/>
      <c r="R1517" s="290"/>
      <c r="S1517" s="290"/>
    </row>
    <row r="1518" spans="2:30" ht="9" hidden="1" customHeight="1" x14ac:dyDescent="0.2">
      <c r="P1518" s="283" t="s">
        <v>299</v>
      </c>
      <c r="Q1518" s="283"/>
      <c r="R1518" s="283"/>
      <c r="S1518" s="283"/>
      <c r="U1518" s="291">
        <v>0</v>
      </c>
      <c r="V1518" s="291"/>
      <c r="X1518" s="153">
        <v>0</v>
      </c>
      <c r="AB1518" s="291">
        <v>0</v>
      </c>
      <c r="AC1518" s="291"/>
      <c r="AD1518" s="291"/>
    </row>
    <row r="1519" spans="2:30" ht="3" hidden="1" customHeight="1" x14ac:dyDescent="0.2"/>
    <row r="1520" spans="2:30" ht="2.25" hidden="1" customHeight="1" x14ac:dyDescent="0.2"/>
    <row r="1521" spans="2:30" ht="9" hidden="1" customHeight="1" x14ac:dyDescent="0.2">
      <c r="B1521" s="284" t="s">
        <v>618</v>
      </c>
      <c r="C1521" s="284"/>
      <c r="D1521" s="284"/>
      <c r="E1521" s="284"/>
      <c r="F1521" s="284"/>
      <c r="G1521" s="284" t="s">
        <v>619</v>
      </c>
      <c r="H1521" s="284"/>
      <c r="I1521" s="284"/>
      <c r="J1521" s="284"/>
      <c r="K1521" s="284"/>
      <c r="L1521" s="284"/>
      <c r="M1521" s="284"/>
      <c r="N1521" s="284"/>
      <c r="O1521" s="284"/>
      <c r="P1521" s="284"/>
    </row>
    <row r="1522" spans="2:30" ht="1.5" hidden="1" customHeight="1" x14ac:dyDescent="0.2"/>
    <row r="1523" spans="2:30" ht="13.5" hidden="1" customHeight="1" x14ac:dyDescent="0.2">
      <c r="P1523" s="290" t="s">
        <v>297</v>
      </c>
      <c r="Q1523" s="290"/>
      <c r="R1523" s="290"/>
      <c r="S1523" s="290"/>
      <c r="U1523" s="296">
        <v>0</v>
      </c>
      <c r="V1523" s="296"/>
      <c r="X1523" s="152">
        <v>0</v>
      </c>
      <c r="AB1523" s="296">
        <v>0</v>
      </c>
      <c r="AC1523" s="296"/>
      <c r="AD1523" s="296"/>
    </row>
    <row r="1524" spans="2:30" ht="3.75" hidden="1" customHeight="1" x14ac:dyDescent="0.2"/>
    <row r="1525" spans="2:30" ht="3" hidden="1" customHeight="1" x14ac:dyDescent="0.2">
      <c r="U1525" s="288">
        <v>0</v>
      </c>
      <c r="V1525" s="288"/>
      <c r="X1525" s="288">
        <v>0</v>
      </c>
      <c r="AB1525" s="289">
        <v>0</v>
      </c>
      <c r="AC1525" s="289"/>
      <c r="AD1525" s="289"/>
    </row>
    <row r="1526" spans="2:30" ht="6.75" hidden="1" customHeight="1" x14ac:dyDescent="0.2">
      <c r="P1526" s="290" t="s">
        <v>298</v>
      </c>
      <c r="Q1526" s="290"/>
      <c r="R1526" s="290"/>
      <c r="S1526" s="290"/>
      <c r="U1526" s="288"/>
      <c r="V1526" s="288"/>
      <c r="X1526" s="288"/>
      <c r="AB1526" s="289"/>
      <c r="AC1526" s="289"/>
      <c r="AD1526" s="289"/>
    </row>
    <row r="1527" spans="2:30" ht="6" hidden="1" customHeight="1" x14ac:dyDescent="0.2">
      <c r="P1527" s="290"/>
      <c r="Q1527" s="290"/>
      <c r="R1527" s="290"/>
      <c r="S1527" s="290"/>
    </row>
    <row r="1528" spans="2:30" ht="9" hidden="1" customHeight="1" x14ac:dyDescent="0.2">
      <c r="P1528" s="283" t="s">
        <v>299</v>
      </c>
      <c r="Q1528" s="283"/>
      <c r="R1528" s="283"/>
      <c r="S1528" s="283"/>
      <c r="U1528" s="291">
        <v>0</v>
      </c>
      <c r="V1528" s="291"/>
      <c r="X1528" s="153">
        <v>0</v>
      </c>
      <c r="AB1528" s="291">
        <v>0</v>
      </c>
      <c r="AC1528" s="291"/>
      <c r="AD1528" s="291"/>
    </row>
    <row r="1529" spans="2:30" ht="2.25" hidden="1" customHeight="1" x14ac:dyDescent="0.2"/>
    <row r="1530" spans="2:30" ht="13.5" hidden="1" customHeight="1" x14ac:dyDescent="0.2">
      <c r="B1530" s="283" t="s">
        <v>300</v>
      </c>
      <c r="C1530" s="283"/>
      <c r="G1530" s="284" t="s">
        <v>610</v>
      </c>
      <c r="H1530" s="284"/>
      <c r="I1530" s="284"/>
      <c r="J1530" s="284"/>
      <c r="K1530" s="284"/>
      <c r="U1530" s="285">
        <v>0</v>
      </c>
      <c r="V1530" s="285"/>
      <c r="X1530" s="154">
        <v>0</v>
      </c>
      <c r="AB1530" s="285">
        <v>0</v>
      </c>
      <c r="AC1530" s="285"/>
      <c r="AD1530" s="285"/>
    </row>
    <row r="1531" spans="2:30" ht="3" customHeight="1" x14ac:dyDescent="0.2"/>
    <row r="1532" spans="2:30" x14ac:dyDescent="0.2">
      <c r="B1532" s="297" t="s">
        <v>620</v>
      </c>
      <c r="C1532" s="297"/>
      <c r="D1532" s="297"/>
      <c r="E1532" s="297"/>
      <c r="F1532" s="297"/>
      <c r="G1532" s="297" t="s">
        <v>621</v>
      </c>
      <c r="H1532" s="297"/>
      <c r="I1532" s="297"/>
      <c r="J1532" s="297"/>
      <c r="K1532" s="297"/>
      <c r="L1532" s="297"/>
      <c r="M1532" s="297"/>
      <c r="N1532" s="297"/>
      <c r="O1532" s="297"/>
      <c r="P1532" s="297"/>
    </row>
    <row r="1533" spans="2:30" ht="3" customHeight="1" x14ac:dyDescent="0.2"/>
    <row r="1534" spans="2:30" ht="2.25" customHeight="1" x14ac:dyDescent="0.2"/>
    <row r="1535" spans="2:30" ht="9" customHeight="1" x14ac:dyDescent="0.2">
      <c r="B1535" s="284" t="s">
        <v>622</v>
      </c>
      <c r="C1535" s="284"/>
      <c r="D1535" s="284"/>
      <c r="E1535" s="284"/>
      <c r="F1535" s="284"/>
      <c r="G1535" s="284" t="s">
        <v>623</v>
      </c>
      <c r="H1535" s="284"/>
      <c r="I1535" s="284"/>
      <c r="J1535" s="284"/>
      <c r="K1535" s="284"/>
      <c r="L1535" s="284"/>
      <c r="M1535" s="284"/>
      <c r="N1535" s="284"/>
      <c r="O1535" s="284"/>
      <c r="P1535" s="284"/>
    </row>
    <row r="1536" spans="2:30" ht="1.5" customHeight="1" x14ac:dyDescent="0.2"/>
    <row r="1537" spans="2:30" ht="13.5" customHeight="1" x14ac:dyDescent="0.2">
      <c r="P1537" s="290" t="s">
        <v>297</v>
      </c>
      <c r="Q1537" s="290"/>
      <c r="R1537" s="290"/>
      <c r="S1537" s="290"/>
      <c r="U1537" s="296">
        <v>0</v>
      </c>
      <c r="V1537" s="296"/>
      <c r="X1537" s="152">
        <v>0</v>
      </c>
      <c r="AB1537" s="296">
        <v>0</v>
      </c>
      <c r="AC1537" s="296"/>
      <c r="AD1537" s="296"/>
    </row>
    <row r="1538" spans="2:30" x14ac:dyDescent="0.2">
      <c r="B1538" s="292">
        <v>44957</v>
      </c>
      <c r="C1538" s="292"/>
      <c r="G1538" s="293">
        <v>205</v>
      </c>
      <c r="H1538" s="293"/>
      <c r="J1538" s="294" t="s">
        <v>307</v>
      </c>
      <c r="K1538" s="294"/>
      <c r="L1538" s="294"/>
      <c r="N1538" s="145">
        <v>1</v>
      </c>
      <c r="P1538" s="295" t="s">
        <v>624</v>
      </c>
      <c r="Q1538" s="295"/>
      <c r="R1538" s="295"/>
      <c r="S1538" s="295"/>
      <c r="U1538" s="296">
        <v>3462</v>
      </c>
      <c r="V1538" s="296"/>
      <c r="X1538" s="152">
        <v>0</v>
      </c>
      <c r="AB1538" s="296">
        <v>3462</v>
      </c>
      <c r="AC1538" s="296"/>
      <c r="AD1538" s="296"/>
    </row>
    <row r="1539" spans="2:30" x14ac:dyDescent="0.2">
      <c r="B1539" s="292">
        <v>44957</v>
      </c>
      <c r="C1539" s="292"/>
      <c r="G1539" s="293">
        <v>205</v>
      </c>
      <c r="H1539" s="293"/>
      <c r="J1539" s="294" t="s">
        <v>307</v>
      </c>
      <c r="K1539" s="294"/>
      <c r="L1539" s="294"/>
      <c r="N1539" s="145">
        <v>2</v>
      </c>
      <c r="P1539" s="295" t="s">
        <v>625</v>
      </c>
      <c r="Q1539" s="295"/>
      <c r="R1539" s="295"/>
      <c r="S1539" s="295"/>
      <c r="U1539" s="296">
        <v>32635</v>
      </c>
      <c r="V1539" s="296"/>
      <c r="X1539" s="152">
        <v>0</v>
      </c>
      <c r="AB1539" s="296">
        <v>36097</v>
      </c>
      <c r="AC1539" s="296"/>
      <c r="AD1539" s="296"/>
    </row>
    <row r="1540" spans="2:30" x14ac:dyDescent="0.2">
      <c r="B1540" s="292">
        <v>44985</v>
      </c>
      <c r="C1540" s="292"/>
      <c r="G1540" s="293">
        <v>206</v>
      </c>
      <c r="H1540" s="293"/>
      <c r="J1540" s="294" t="s">
        <v>307</v>
      </c>
      <c r="K1540" s="294"/>
      <c r="L1540" s="294"/>
      <c r="N1540" s="145">
        <v>1</v>
      </c>
      <c r="P1540" s="295" t="s">
        <v>626</v>
      </c>
      <c r="Q1540" s="295"/>
      <c r="R1540" s="295"/>
      <c r="S1540" s="295"/>
      <c r="U1540" s="296">
        <v>3741</v>
      </c>
      <c r="V1540" s="296"/>
      <c r="X1540" s="152">
        <v>0</v>
      </c>
      <c r="AB1540" s="296">
        <v>39838</v>
      </c>
      <c r="AC1540" s="296"/>
      <c r="AD1540" s="296"/>
    </row>
    <row r="1541" spans="2:30" x14ac:dyDescent="0.2">
      <c r="B1541" s="292">
        <v>44985</v>
      </c>
      <c r="C1541" s="292"/>
      <c r="G1541" s="293">
        <v>206</v>
      </c>
      <c r="H1541" s="293"/>
      <c r="J1541" s="294" t="s">
        <v>307</v>
      </c>
      <c r="K1541" s="294"/>
      <c r="L1541" s="294"/>
      <c r="N1541" s="145">
        <v>2</v>
      </c>
      <c r="P1541" s="295" t="s">
        <v>627</v>
      </c>
      <c r="Q1541" s="295"/>
      <c r="R1541" s="295"/>
      <c r="S1541" s="295"/>
      <c r="U1541" s="296">
        <v>32706</v>
      </c>
      <c r="V1541" s="296"/>
      <c r="X1541" s="152">
        <v>0</v>
      </c>
      <c r="AB1541" s="296">
        <v>72544</v>
      </c>
      <c r="AC1541" s="296"/>
      <c r="AD1541" s="296"/>
    </row>
    <row r="1542" spans="2:30" x14ac:dyDescent="0.2">
      <c r="B1542" s="292">
        <v>45016</v>
      </c>
      <c r="C1542" s="292"/>
      <c r="G1542" s="293">
        <v>207</v>
      </c>
      <c r="H1542" s="293"/>
      <c r="J1542" s="294" t="s">
        <v>307</v>
      </c>
      <c r="K1542" s="294"/>
      <c r="L1542" s="294"/>
      <c r="N1542" s="145">
        <v>1</v>
      </c>
      <c r="P1542" s="295" t="s">
        <v>628</v>
      </c>
      <c r="Q1542" s="295"/>
      <c r="R1542" s="295"/>
      <c r="S1542" s="295"/>
      <c r="U1542" s="296">
        <v>3756</v>
      </c>
      <c r="V1542" s="296"/>
      <c r="X1542" s="152">
        <v>0</v>
      </c>
      <c r="AB1542" s="296">
        <v>76300</v>
      </c>
      <c r="AC1542" s="296"/>
      <c r="AD1542" s="296"/>
    </row>
    <row r="1543" spans="2:30" x14ac:dyDescent="0.2">
      <c r="B1543" s="292">
        <v>45016</v>
      </c>
      <c r="C1543" s="292"/>
      <c r="G1543" s="293">
        <v>207</v>
      </c>
      <c r="H1543" s="293"/>
      <c r="J1543" s="294" t="s">
        <v>307</v>
      </c>
      <c r="K1543" s="294"/>
      <c r="L1543" s="294"/>
      <c r="N1543" s="145">
        <v>2</v>
      </c>
      <c r="P1543" s="295" t="s">
        <v>629</v>
      </c>
      <c r="Q1543" s="295"/>
      <c r="R1543" s="295"/>
      <c r="S1543" s="295"/>
      <c r="U1543" s="296">
        <v>32674</v>
      </c>
      <c r="V1543" s="296"/>
      <c r="X1543" s="152">
        <v>0</v>
      </c>
      <c r="AB1543" s="296">
        <v>108974</v>
      </c>
      <c r="AC1543" s="296"/>
      <c r="AD1543" s="296"/>
    </row>
    <row r="1544" spans="2:30" x14ac:dyDescent="0.2">
      <c r="B1544" s="292">
        <v>45046</v>
      </c>
      <c r="C1544" s="292"/>
      <c r="G1544" s="293">
        <v>208</v>
      </c>
      <c r="H1544" s="293"/>
      <c r="J1544" s="294" t="s">
        <v>307</v>
      </c>
      <c r="K1544" s="294"/>
      <c r="L1544" s="294"/>
      <c r="N1544" s="145">
        <v>1</v>
      </c>
      <c r="P1544" s="295" t="s">
        <v>630</v>
      </c>
      <c r="Q1544" s="295"/>
      <c r="R1544" s="295"/>
      <c r="S1544" s="295"/>
      <c r="U1544" s="296">
        <v>3735</v>
      </c>
      <c r="V1544" s="296"/>
      <c r="X1544" s="152">
        <v>0</v>
      </c>
      <c r="AB1544" s="296">
        <v>112709</v>
      </c>
      <c r="AC1544" s="296"/>
      <c r="AD1544" s="296"/>
    </row>
    <row r="1545" spans="2:30" x14ac:dyDescent="0.2">
      <c r="B1545" s="292">
        <v>45046</v>
      </c>
      <c r="C1545" s="292"/>
      <c r="G1545" s="293">
        <v>208</v>
      </c>
      <c r="H1545" s="293"/>
      <c r="J1545" s="294" t="s">
        <v>307</v>
      </c>
      <c r="K1545" s="294"/>
      <c r="L1545" s="294"/>
      <c r="N1545" s="145">
        <v>2</v>
      </c>
      <c r="P1545" s="295" t="s">
        <v>631</v>
      </c>
      <c r="Q1545" s="295"/>
      <c r="R1545" s="295"/>
      <c r="S1545" s="295"/>
      <c r="U1545" s="296">
        <v>32565</v>
      </c>
      <c r="V1545" s="296"/>
      <c r="X1545" s="152">
        <v>0</v>
      </c>
      <c r="AB1545" s="296">
        <v>145274</v>
      </c>
      <c r="AC1545" s="296"/>
      <c r="AD1545" s="296"/>
    </row>
    <row r="1546" spans="2:30" x14ac:dyDescent="0.2">
      <c r="B1546" s="292">
        <v>45077</v>
      </c>
      <c r="C1546" s="292"/>
      <c r="G1546" s="293">
        <v>209</v>
      </c>
      <c r="H1546" s="293"/>
      <c r="J1546" s="294" t="s">
        <v>307</v>
      </c>
      <c r="K1546" s="294"/>
      <c r="L1546" s="294"/>
      <c r="N1546" s="145">
        <v>1</v>
      </c>
      <c r="P1546" s="295" t="s">
        <v>632</v>
      </c>
      <c r="Q1546" s="295"/>
      <c r="R1546" s="295"/>
      <c r="S1546" s="295"/>
      <c r="U1546" s="296">
        <v>3735</v>
      </c>
      <c r="V1546" s="296"/>
      <c r="X1546" s="152">
        <v>0</v>
      </c>
      <c r="AB1546" s="296">
        <v>149009</v>
      </c>
      <c r="AC1546" s="296"/>
      <c r="AD1546" s="296"/>
    </row>
    <row r="1547" spans="2:30" x14ac:dyDescent="0.2">
      <c r="B1547" s="292">
        <v>45077</v>
      </c>
      <c r="C1547" s="292"/>
      <c r="G1547" s="293">
        <v>209</v>
      </c>
      <c r="H1547" s="293"/>
      <c r="J1547" s="294" t="s">
        <v>307</v>
      </c>
      <c r="K1547" s="294"/>
      <c r="L1547" s="294"/>
      <c r="N1547" s="145">
        <v>2</v>
      </c>
      <c r="P1547" s="295" t="s">
        <v>633</v>
      </c>
      <c r="Q1547" s="295"/>
      <c r="R1547" s="295"/>
      <c r="S1547" s="295"/>
      <c r="U1547" s="296">
        <v>32608</v>
      </c>
      <c r="V1547" s="296"/>
      <c r="X1547" s="152">
        <v>0</v>
      </c>
      <c r="AB1547" s="296">
        <v>181617</v>
      </c>
      <c r="AC1547" s="296"/>
      <c r="AD1547" s="296"/>
    </row>
    <row r="1548" spans="2:30" x14ac:dyDescent="0.2">
      <c r="B1548" s="292">
        <v>45107</v>
      </c>
      <c r="C1548" s="292"/>
      <c r="G1548" s="293">
        <v>210</v>
      </c>
      <c r="H1548" s="293"/>
      <c r="J1548" s="294" t="s">
        <v>307</v>
      </c>
      <c r="K1548" s="294"/>
      <c r="L1548" s="294"/>
      <c r="N1548" s="145">
        <v>1</v>
      </c>
      <c r="P1548" s="295" t="s">
        <v>634</v>
      </c>
      <c r="Q1548" s="295"/>
      <c r="R1548" s="295"/>
      <c r="S1548" s="295"/>
      <c r="U1548" s="296">
        <v>3261</v>
      </c>
      <c r="V1548" s="296"/>
      <c r="X1548" s="152">
        <v>0</v>
      </c>
      <c r="AB1548" s="296">
        <v>184878</v>
      </c>
      <c r="AC1548" s="296"/>
      <c r="AD1548" s="296"/>
    </row>
    <row r="1549" spans="2:30" x14ac:dyDescent="0.2">
      <c r="B1549" s="292">
        <v>45107</v>
      </c>
      <c r="C1549" s="292"/>
      <c r="G1549" s="293">
        <v>210</v>
      </c>
      <c r="H1549" s="293"/>
      <c r="J1549" s="294" t="s">
        <v>307</v>
      </c>
      <c r="K1549" s="294"/>
      <c r="L1549" s="294"/>
      <c r="N1549" s="145">
        <v>2</v>
      </c>
      <c r="P1549" s="295" t="s">
        <v>635</v>
      </c>
      <c r="Q1549" s="295"/>
      <c r="R1549" s="295"/>
      <c r="S1549" s="295"/>
      <c r="U1549" s="296">
        <v>32922</v>
      </c>
      <c r="V1549" s="296"/>
      <c r="X1549" s="152">
        <v>0</v>
      </c>
      <c r="AB1549" s="296">
        <v>217800</v>
      </c>
      <c r="AC1549" s="296"/>
      <c r="AD1549" s="296"/>
    </row>
    <row r="1550" spans="2:30" x14ac:dyDescent="0.2">
      <c r="B1550" s="292">
        <v>45138</v>
      </c>
      <c r="C1550" s="292"/>
      <c r="G1550" s="293">
        <v>297</v>
      </c>
      <c r="H1550" s="293"/>
      <c r="J1550" s="294" t="s">
        <v>307</v>
      </c>
      <c r="K1550" s="294"/>
      <c r="L1550" s="294"/>
      <c r="N1550" s="145">
        <v>1</v>
      </c>
      <c r="P1550" s="295" t="s">
        <v>636</v>
      </c>
      <c r="Q1550" s="295"/>
      <c r="R1550" s="295"/>
      <c r="S1550" s="295"/>
      <c r="U1550" s="296">
        <v>3330</v>
      </c>
      <c r="V1550" s="296"/>
      <c r="X1550" s="152">
        <v>0</v>
      </c>
      <c r="AB1550" s="296">
        <v>221130</v>
      </c>
      <c r="AC1550" s="296"/>
      <c r="AD1550" s="296"/>
    </row>
    <row r="1551" spans="2:30" x14ac:dyDescent="0.2">
      <c r="B1551" s="292">
        <v>45138</v>
      </c>
      <c r="C1551" s="292"/>
      <c r="G1551" s="293">
        <v>297</v>
      </c>
      <c r="H1551" s="293"/>
      <c r="J1551" s="294" t="s">
        <v>307</v>
      </c>
      <c r="K1551" s="294"/>
      <c r="L1551" s="294"/>
      <c r="N1551" s="145">
        <v>2</v>
      </c>
      <c r="P1551" s="295" t="s">
        <v>637</v>
      </c>
      <c r="Q1551" s="295"/>
      <c r="R1551" s="295"/>
      <c r="S1551" s="295"/>
      <c r="U1551" s="296">
        <v>32713</v>
      </c>
      <c r="V1551" s="296"/>
      <c r="X1551" s="152">
        <v>0</v>
      </c>
      <c r="AB1551" s="296">
        <v>253843</v>
      </c>
      <c r="AC1551" s="296"/>
      <c r="AD1551" s="296"/>
    </row>
    <row r="1552" spans="2:30" x14ac:dyDescent="0.2">
      <c r="B1552" s="292">
        <v>45169</v>
      </c>
      <c r="C1552" s="292"/>
      <c r="G1552" s="293">
        <v>331</v>
      </c>
      <c r="H1552" s="293"/>
      <c r="J1552" s="294" t="s">
        <v>307</v>
      </c>
      <c r="K1552" s="294"/>
      <c r="L1552" s="294"/>
      <c r="N1552" s="145">
        <v>1</v>
      </c>
      <c r="P1552" s="295" t="s">
        <v>638</v>
      </c>
      <c r="Q1552" s="295"/>
      <c r="R1552" s="295"/>
      <c r="S1552" s="295"/>
      <c r="U1552" s="296">
        <v>3347</v>
      </c>
      <c r="V1552" s="296"/>
      <c r="X1552" s="152">
        <v>0</v>
      </c>
      <c r="AB1552" s="296">
        <v>257190</v>
      </c>
      <c r="AC1552" s="296"/>
      <c r="AD1552" s="296"/>
    </row>
    <row r="1553" spans="2:30" x14ac:dyDescent="0.2">
      <c r="B1553" s="292">
        <v>45169</v>
      </c>
      <c r="C1553" s="292"/>
      <c r="G1553" s="293">
        <v>331</v>
      </c>
      <c r="H1553" s="293"/>
      <c r="J1553" s="294" t="s">
        <v>307</v>
      </c>
      <c r="K1553" s="294"/>
      <c r="L1553" s="294"/>
      <c r="N1553" s="145">
        <v>2</v>
      </c>
      <c r="P1553" s="295" t="s">
        <v>639</v>
      </c>
      <c r="Q1553" s="295"/>
      <c r="R1553" s="295"/>
      <c r="S1553" s="295"/>
      <c r="U1553" s="296">
        <v>31899</v>
      </c>
      <c r="V1553" s="296"/>
      <c r="X1553" s="152">
        <v>0</v>
      </c>
      <c r="AB1553" s="296">
        <v>289089</v>
      </c>
      <c r="AC1553" s="296"/>
      <c r="AD1553" s="296"/>
    </row>
    <row r="1554" spans="2:30" x14ac:dyDescent="0.2">
      <c r="B1554" s="292">
        <v>45199</v>
      </c>
      <c r="C1554" s="292"/>
      <c r="G1554" s="293">
        <v>567</v>
      </c>
      <c r="H1554" s="293"/>
      <c r="J1554" s="294" t="s">
        <v>307</v>
      </c>
      <c r="K1554" s="294"/>
      <c r="L1554" s="294"/>
      <c r="N1554" s="145">
        <v>1</v>
      </c>
      <c r="P1554" s="295" t="s">
        <v>640</v>
      </c>
      <c r="Q1554" s="295"/>
      <c r="R1554" s="295"/>
      <c r="S1554" s="295"/>
      <c r="U1554" s="296">
        <v>3321</v>
      </c>
      <c r="V1554" s="296"/>
      <c r="X1554" s="152">
        <v>0</v>
      </c>
      <c r="AB1554" s="296">
        <v>292410</v>
      </c>
      <c r="AC1554" s="296"/>
      <c r="AD1554" s="296"/>
    </row>
    <row r="1555" spans="2:30" x14ac:dyDescent="0.2">
      <c r="B1555" s="292">
        <v>45199</v>
      </c>
      <c r="C1555" s="292"/>
      <c r="G1555" s="293">
        <v>567</v>
      </c>
      <c r="H1555" s="293"/>
      <c r="J1555" s="294" t="s">
        <v>307</v>
      </c>
      <c r="K1555" s="294"/>
      <c r="L1555" s="294"/>
      <c r="N1555" s="145">
        <v>2</v>
      </c>
      <c r="P1555" s="295" t="s">
        <v>641</v>
      </c>
      <c r="Q1555" s="295"/>
      <c r="R1555" s="295"/>
      <c r="S1555" s="295"/>
      <c r="U1555" s="296">
        <v>32458</v>
      </c>
      <c r="V1555" s="296"/>
      <c r="X1555" s="152">
        <v>0</v>
      </c>
      <c r="AB1555" s="296">
        <v>324868</v>
      </c>
      <c r="AC1555" s="296"/>
      <c r="AD1555" s="296"/>
    </row>
    <row r="1556" spans="2:30" x14ac:dyDescent="0.2">
      <c r="B1556" s="292">
        <v>45230</v>
      </c>
      <c r="C1556" s="292"/>
      <c r="G1556" s="293">
        <v>568</v>
      </c>
      <c r="H1556" s="293"/>
      <c r="J1556" s="294" t="s">
        <v>307</v>
      </c>
      <c r="K1556" s="294"/>
      <c r="L1556" s="294"/>
      <c r="N1556" s="145">
        <v>1</v>
      </c>
      <c r="P1556" s="295" t="s">
        <v>642</v>
      </c>
      <c r="Q1556" s="295"/>
      <c r="R1556" s="295"/>
      <c r="S1556" s="295"/>
      <c r="U1556" s="296">
        <v>2511</v>
      </c>
      <c r="V1556" s="296"/>
      <c r="X1556" s="152">
        <v>0</v>
      </c>
      <c r="AB1556" s="296">
        <v>327379</v>
      </c>
      <c r="AC1556" s="296"/>
      <c r="AD1556" s="296"/>
    </row>
    <row r="1557" spans="2:30" x14ac:dyDescent="0.2">
      <c r="B1557" s="292">
        <v>45230</v>
      </c>
      <c r="C1557" s="292"/>
      <c r="G1557" s="293">
        <v>568</v>
      </c>
      <c r="H1557" s="293"/>
      <c r="J1557" s="294" t="s">
        <v>307</v>
      </c>
      <c r="K1557" s="294"/>
      <c r="L1557" s="294"/>
      <c r="N1557" s="145">
        <v>2</v>
      </c>
      <c r="P1557" s="295" t="s">
        <v>643</v>
      </c>
      <c r="Q1557" s="295"/>
      <c r="R1557" s="295"/>
      <c r="S1557" s="295"/>
      <c r="U1557" s="296">
        <v>30818</v>
      </c>
      <c r="V1557" s="296"/>
      <c r="X1557" s="152">
        <v>0</v>
      </c>
      <c r="AB1557" s="296">
        <v>358197</v>
      </c>
      <c r="AC1557" s="296"/>
      <c r="AD1557" s="296"/>
    </row>
    <row r="1558" spans="2:30" x14ac:dyDescent="0.2">
      <c r="B1558" s="292">
        <v>45260</v>
      </c>
      <c r="C1558" s="292"/>
      <c r="G1558" s="293">
        <v>569</v>
      </c>
      <c r="H1558" s="293"/>
      <c r="J1558" s="294" t="s">
        <v>307</v>
      </c>
      <c r="K1558" s="294"/>
      <c r="L1558" s="294"/>
      <c r="N1558" s="145">
        <v>1</v>
      </c>
      <c r="P1558" s="295" t="s">
        <v>644</v>
      </c>
      <c r="Q1558" s="295"/>
      <c r="R1558" s="295"/>
      <c r="S1558" s="295"/>
      <c r="U1558" s="296">
        <v>3302</v>
      </c>
      <c r="V1558" s="296"/>
      <c r="X1558" s="152">
        <v>0</v>
      </c>
      <c r="AB1558" s="296">
        <v>361499</v>
      </c>
      <c r="AC1558" s="296"/>
      <c r="AD1558" s="296"/>
    </row>
    <row r="1559" spans="2:30" x14ac:dyDescent="0.2">
      <c r="B1559" s="292">
        <v>45260</v>
      </c>
      <c r="C1559" s="292"/>
      <c r="G1559" s="293">
        <v>569</v>
      </c>
      <c r="H1559" s="293"/>
      <c r="J1559" s="294" t="s">
        <v>307</v>
      </c>
      <c r="K1559" s="294"/>
      <c r="L1559" s="294"/>
      <c r="N1559" s="145">
        <v>2</v>
      </c>
      <c r="P1559" s="295" t="s">
        <v>645</v>
      </c>
      <c r="Q1559" s="295"/>
      <c r="R1559" s="295"/>
      <c r="S1559" s="295"/>
      <c r="U1559" s="296">
        <v>29855</v>
      </c>
      <c r="V1559" s="296"/>
      <c r="X1559" s="152">
        <v>0</v>
      </c>
      <c r="AB1559" s="296">
        <v>391354</v>
      </c>
      <c r="AC1559" s="296"/>
      <c r="AD1559" s="296"/>
    </row>
    <row r="1560" spans="2:30" x14ac:dyDescent="0.2">
      <c r="B1560" s="292">
        <v>45291</v>
      </c>
      <c r="C1560" s="292"/>
      <c r="G1560" s="293">
        <v>570</v>
      </c>
      <c r="H1560" s="293"/>
      <c r="J1560" s="294" t="s">
        <v>307</v>
      </c>
      <c r="K1560" s="294"/>
      <c r="L1560" s="294"/>
      <c r="N1560" s="145">
        <v>1</v>
      </c>
      <c r="P1560" s="295" t="s">
        <v>646</v>
      </c>
      <c r="Q1560" s="295"/>
      <c r="R1560" s="295"/>
      <c r="S1560" s="295"/>
      <c r="U1560" s="296">
        <v>3338</v>
      </c>
      <c r="V1560" s="296"/>
      <c r="X1560" s="152">
        <v>0</v>
      </c>
      <c r="AB1560" s="296">
        <v>394692</v>
      </c>
      <c r="AC1560" s="296"/>
      <c r="AD1560" s="296"/>
    </row>
    <row r="1561" spans="2:30" x14ac:dyDescent="0.2">
      <c r="B1561" s="292">
        <v>45291</v>
      </c>
      <c r="C1561" s="292"/>
      <c r="G1561" s="293">
        <v>570</v>
      </c>
      <c r="H1561" s="293"/>
      <c r="J1561" s="294" t="s">
        <v>307</v>
      </c>
      <c r="K1561" s="294"/>
      <c r="L1561" s="294"/>
      <c r="N1561" s="145">
        <v>2</v>
      </c>
      <c r="P1561" s="295" t="s">
        <v>647</v>
      </c>
      <c r="Q1561" s="295"/>
      <c r="R1561" s="295"/>
      <c r="S1561" s="295"/>
      <c r="U1561" s="296">
        <v>33037</v>
      </c>
      <c r="V1561" s="296"/>
      <c r="X1561" s="152">
        <v>0</v>
      </c>
      <c r="AB1561" s="296">
        <v>427729</v>
      </c>
      <c r="AC1561" s="296"/>
      <c r="AD1561" s="296"/>
    </row>
    <row r="1562" spans="2:30" ht="3.75" customHeight="1" x14ac:dyDescent="0.2"/>
    <row r="1563" spans="2:30" ht="3" customHeight="1" x14ac:dyDescent="0.2">
      <c r="U1563" s="288">
        <v>427729</v>
      </c>
      <c r="V1563" s="288"/>
      <c r="X1563" s="288">
        <v>0</v>
      </c>
      <c r="AB1563" s="289">
        <v>427729</v>
      </c>
      <c r="AC1563" s="289"/>
      <c r="AD1563" s="289"/>
    </row>
    <row r="1564" spans="2:30" ht="6.75" customHeight="1" x14ac:dyDescent="0.2">
      <c r="P1564" s="290" t="s">
        <v>298</v>
      </c>
      <c r="Q1564" s="290"/>
      <c r="R1564" s="290"/>
      <c r="S1564" s="290"/>
      <c r="U1564" s="288"/>
      <c r="V1564" s="288"/>
      <c r="X1564" s="288"/>
      <c r="AB1564" s="289"/>
      <c r="AC1564" s="289"/>
      <c r="AD1564" s="289"/>
    </row>
    <row r="1565" spans="2:30" ht="6" customHeight="1" x14ac:dyDescent="0.2">
      <c r="P1565" s="290"/>
      <c r="Q1565" s="290"/>
      <c r="R1565" s="290"/>
      <c r="S1565" s="290"/>
    </row>
    <row r="1566" spans="2:30" ht="9" customHeight="1" x14ac:dyDescent="0.2">
      <c r="P1566" s="283" t="s">
        <v>299</v>
      </c>
      <c r="Q1566" s="283"/>
      <c r="R1566" s="283"/>
      <c r="S1566" s="283"/>
      <c r="U1566" s="291">
        <v>427729</v>
      </c>
      <c r="V1566" s="291"/>
      <c r="X1566" s="153">
        <v>0</v>
      </c>
      <c r="AB1566" s="291">
        <v>427729</v>
      </c>
      <c r="AC1566" s="291"/>
      <c r="AD1566" s="291"/>
    </row>
    <row r="1567" spans="2:30" ht="3" customHeight="1" x14ac:dyDescent="0.2"/>
    <row r="1568" spans="2:30" ht="2.25" customHeight="1" x14ac:dyDescent="0.2"/>
    <row r="1569" spans="2:30" ht="9" hidden="1" customHeight="1" x14ac:dyDescent="0.2">
      <c r="B1569" s="284" t="s">
        <v>648</v>
      </c>
      <c r="C1569" s="284"/>
      <c r="D1569" s="284"/>
      <c r="E1569" s="284"/>
      <c r="F1569" s="284"/>
      <c r="G1569" s="284" t="s">
        <v>649</v>
      </c>
      <c r="H1569" s="284"/>
      <c r="I1569" s="284"/>
      <c r="J1569" s="284"/>
      <c r="K1569" s="284"/>
      <c r="L1569" s="284"/>
      <c r="M1569" s="284"/>
      <c r="N1569" s="284"/>
      <c r="O1569" s="284"/>
      <c r="P1569" s="284"/>
    </row>
    <row r="1570" spans="2:30" ht="1.5" hidden="1" customHeight="1" x14ac:dyDescent="0.2"/>
    <row r="1571" spans="2:30" ht="13.5" hidden="1" customHeight="1" x14ac:dyDescent="0.2">
      <c r="P1571" s="290" t="s">
        <v>297</v>
      </c>
      <c r="Q1571" s="290"/>
      <c r="R1571" s="290"/>
      <c r="S1571" s="290"/>
      <c r="U1571" s="296">
        <v>0</v>
      </c>
      <c r="V1571" s="296"/>
      <c r="X1571" s="152">
        <v>0</v>
      </c>
      <c r="AB1571" s="296">
        <v>0</v>
      </c>
      <c r="AC1571" s="296"/>
      <c r="AD1571" s="296"/>
    </row>
    <row r="1572" spans="2:30" ht="3.75" hidden="1" customHeight="1" x14ac:dyDescent="0.2"/>
    <row r="1573" spans="2:30" ht="3" hidden="1" customHeight="1" x14ac:dyDescent="0.2">
      <c r="U1573" s="288">
        <v>0</v>
      </c>
      <c r="V1573" s="288"/>
      <c r="X1573" s="288">
        <v>0</v>
      </c>
      <c r="AB1573" s="289">
        <v>0</v>
      </c>
      <c r="AC1573" s="289"/>
      <c r="AD1573" s="289"/>
    </row>
    <row r="1574" spans="2:30" ht="6.75" hidden="1" customHeight="1" x14ac:dyDescent="0.2">
      <c r="P1574" s="290" t="s">
        <v>298</v>
      </c>
      <c r="Q1574" s="290"/>
      <c r="R1574" s="290"/>
      <c r="S1574" s="290"/>
      <c r="U1574" s="288"/>
      <c r="V1574" s="288"/>
      <c r="X1574" s="288"/>
      <c r="AB1574" s="289"/>
      <c r="AC1574" s="289"/>
      <c r="AD1574" s="289"/>
    </row>
    <row r="1575" spans="2:30" ht="6" hidden="1" customHeight="1" x14ac:dyDescent="0.2">
      <c r="P1575" s="290"/>
      <c r="Q1575" s="290"/>
      <c r="R1575" s="290"/>
      <c r="S1575" s="290"/>
    </row>
    <row r="1576" spans="2:30" ht="9" hidden="1" customHeight="1" x14ac:dyDescent="0.2">
      <c r="P1576" s="283" t="s">
        <v>299</v>
      </c>
      <c r="Q1576" s="283"/>
      <c r="R1576" s="283"/>
      <c r="S1576" s="283"/>
      <c r="U1576" s="291">
        <v>0</v>
      </c>
      <c r="V1576" s="291"/>
      <c r="X1576" s="153">
        <v>0</v>
      </c>
      <c r="AB1576" s="291">
        <v>0</v>
      </c>
      <c r="AC1576" s="291"/>
      <c r="AD1576" s="291"/>
    </row>
    <row r="1577" spans="2:30" ht="2.25" hidden="1" customHeight="1" x14ac:dyDescent="0.2"/>
    <row r="1578" spans="2:30" ht="13.5" hidden="1" customHeight="1" x14ac:dyDescent="0.2">
      <c r="B1578" s="283" t="s">
        <v>300</v>
      </c>
      <c r="C1578" s="283"/>
      <c r="G1578" s="284" t="s">
        <v>620</v>
      </c>
      <c r="H1578" s="284"/>
      <c r="I1578" s="284"/>
      <c r="J1578" s="284"/>
      <c r="K1578" s="284"/>
      <c r="U1578" s="285">
        <v>427729</v>
      </c>
      <c r="V1578" s="285"/>
      <c r="X1578" s="154">
        <v>0</v>
      </c>
      <c r="AB1578" s="285">
        <v>427729</v>
      </c>
      <c r="AC1578" s="285"/>
      <c r="AD1578" s="285"/>
    </row>
    <row r="1579" spans="2:30" ht="3" hidden="1" customHeight="1" x14ac:dyDescent="0.2"/>
    <row r="1580" spans="2:30" hidden="1" x14ac:dyDescent="0.2">
      <c r="B1580" s="297" t="s">
        <v>650</v>
      </c>
      <c r="C1580" s="297"/>
      <c r="D1580" s="297"/>
      <c r="E1580" s="297"/>
      <c r="F1580" s="297"/>
      <c r="G1580" s="297" t="s">
        <v>651</v>
      </c>
      <c r="H1580" s="297"/>
      <c r="I1580" s="297"/>
      <c r="J1580" s="297"/>
      <c r="K1580" s="297"/>
      <c r="L1580" s="297"/>
      <c r="M1580" s="297"/>
      <c r="N1580" s="297"/>
      <c r="O1580" s="297"/>
      <c r="P1580" s="297"/>
    </row>
    <row r="1581" spans="2:30" ht="3" hidden="1" customHeight="1" x14ac:dyDescent="0.2"/>
    <row r="1582" spans="2:30" ht="2.25" hidden="1" customHeight="1" x14ac:dyDescent="0.2"/>
    <row r="1583" spans="2:30" ht="9" hidden="1" customHeight="1" x14ac:dyDescent="0.2">
      <c r="B1583" s="284" t="s">
        <v>652</v>
      </c>
      <c r="C1583" s="284"/>
      <c r="D1583" s="284"/>
      <c r="E1583" s="284"/>
      <c r="F1583" s="284"/>
      <c r="G1583" s="284" t="s">
        <v>653</v>
      </c>
      <c r="H1583" s="284"/>
      <c r="I1583" s="284"/>
      <c r="J1583" s="284"/>
      <c r="K1583" s="284"/>
      <c r="L1583" s="284"/>
      <c r="M1583" s="284"/>
      <c r="N1583" s="284"/>
      <c r="O1583" s="284"/>
      <c r="P1583" s="284"/>
    </row>
    <row r="1584" spans="2:30" ht="1.5" hidden="1" customHeight="1" x14ac:dyDescent="0.2"/>
    <row r="1585" spans="2:30" ht="13.5" hidden="1" customHeight="1" x14ac:dyDescent="0.2">
      <c r="P1585" s="290" t="s">
        <v>297</v>
      </c>
      <c r="Q1585" s="290"/>
      <c r="R1585" s="290"/>
      <c r="S1585" s="290"/>
      <c r="U1585" s="296">
        <v>0</v>
      </c>
      <c r="V1585" s="296"/>
      <c r="X1585" s="152">
        <v>0</v>
      </c>
      <c r="AB1585" s="296">
        <v>0</v>
      </c>
      <c r="AC1585" s="296"/>
      <c r="AD1585" s="296"/>
    </row>
    <row r="1586" spans="2:30" ht="3.75" hidden="1" customHeight="1" x14ac:dyDescent="0.2"/>
    <row r="1587" spans="2:30" ht="3" hidden="1" customHeight="1" x14ac:dyDescent="0.2">
      <c r="U1587" s="288">
        <v>0</v>
      </c>
      <c r="V1587" s="288"/>
      <c r="X1587" s="288">
        <v>0</v>
      </c>
      <c r="AB1587" s="289">
        <v>0</v>
      </c>
      <c r="AC1587" s="289"/>
      <c r="AD1587" s="289"/>
    </row>
    <row r="1588" spans="2:30" ht="6.75" hidden="1" customHeight="1" x14ac:dyDescent="0.2">
      <c r="P1588" s="290" t="s">
        <v>298</v>
      </c>
      <c r="Q1588" s="290"/>
      <c r="R1588" s="290"/>
      <c r="S1588" s="290"/>
      <c r="U1588" s="288"/>
      <c r="V1588" s="288"/>
      <c r="X1588" s="288"/>
      <c r="AB1588" s="289"/>
      <c r="AC1588" s="289"/>
      <c r="AD1588" s="289"/>
    </row>
    <row r="1589" spans="2:30" ht="6" hidden="1" customHeight="1" x14ac:dyDescent="0.2">
      <c r="P1589" s="290"/>
      <c r="Q1589" s="290"/>
      <c r="R1589" s="290"/>
      <c r="S1589" s="290"/>
    </row>
    <row r="1590" spans="2:30" ht="9" hidden="1" customHeight="1" x14ac:dyDescent="0.2">
      <c r="P1590" s="283" t="s">
        <v>299</v>
      </c>
      <c r="Q1590" s="283"/>
      <c r="R1590" s="283"/>
      <c r="S1590" s="283"/>
      <c r="U1590" s="291">
        <v>0</v>
      </c>
      <c r="V1590" s="291"/>
      <c r="X1590" s="153">
        <v>0</v>
      </c>
      <c r="AB1590" s="291">
        <v>0</v>
      </c>
      <c r="AC1590" s="291"/>
      <c r="AD1590" s="291"/>
    </row>
    <row r="1591" spans="2:30" ht="3" hidden="1" customHeight="1" x14ac:dyDescent="0.2"/>
    <row r="1592" spans="2:30" ht="2.25" hidden="1" customHeight="1" x14ac:dyDescent="0.2"/>
    <row r="1593" spans="2:30" ht="9" hidden="1" customHeight="1" x14ac:dyDescent="0.2">
      <c r="B1593" s="284" t="s">
        <v>654</v>
      </c>
      <c r="C1593" s="284"/>
      <c r="D1593" s="284"/>
      <c r="E1593" s="284"/>
      <c r="F1593" s="284"/>
      <c r="G1593" s="284" t="s">
        <v>655</v>
      </c>
      <c r="H1593" s="284"/>
      <c r="I1593" s="284"/>
      <c r="J1593" s="284"/>
      <c r="K1593" s="284"/>
      <c r="L1593" s="284"/>
      <c r="M1593" s="284"/>
      <c r="N1593" s="284"/>
      <c r="O1593" s="284"/>
      <c r="P1593" s="284"/>
    </row>
    <row r="1594" spans="2:30" ht="1.5" hidden="1" customHeight="1" x14ac:dyDescent="0.2"/>
    <row r="1595" spans="2:30" ht="13.5" hidden="1" customHeight="1" x14ac:dyDescent="0.2">
      <c r="P1595" s="290" t="s">
        <v>297</v>
      </c>
      <c r="Q1595" s="290"/>
      <c r="R1595" s="290"/>
      <c r="S1595" s="290"/>
      <c r="U1595" s="296">
        <v>0</v>
      </c>
      <c r="V1595" s="296"/>
      <c r="X1595" s="152">
        <v>0</v>
      </c>
      <c r="AB1595" s="296">
        <v>0</v>
      </c>
      <c r="AC1595" s="296"/>
      <c r="AD1595" s="296"/>
    </row>
    <row r="1596" spans="2:30" ht="3.75" hidden="1" customHeight="1" x14ac:dyDescent="0.2"/>
    <row r="1597" spans="2:30" ht="3" hidden="1" customHeight="1" x14ac:dyDescent="0.2">
      <c r="U1597" s="288">
        <v>0</v>
      </c>
      <c r="V1597" s="288"/>
      <c r="X1597" s="288">
        <v>0</v>
      </c>
      <c r="AB1597" s="289">
        <v>0</v>
      </c>
      <c r="AC1597" s="289"/>
      <c r="AD1597" s="289"/>
    </row>
    <row r="1598" spans="2:30" ht="6.75" hidden="1" customHeight="1" x14ac:dyDescent="0.2">
      <c r="P1598" s="290" t="s">
        <v>298</v>
      </c>
      <c r="Q1598" s="290"/>
      <c r="R1598" s="290"/>
      <c r="S1598" s="290"/>
      <c r="U1598" s="288"/>
      <c r="V1598" s="288"/>
      <c r="X1598" s="288"/>
      <c r="AB1598" s="289"/>
      <c r="AC1598" s="289"/>
      <c r="AD1598" s="289"/>
    </row>
    <row r="1599" spans="2:30" ht="6" hidden="1" customHeight="1" x14ac:dyDescent="0.2">
      <c r="P1599" s="290"/>
      <c r="Q1599" s="290"/>
      <c r="R1599" s="290"/>
      <c r="S1599" s="290"/>
    </row>
    <row r="1600" spans="2:30" ht="9" hidden="1" customHeight="1" x14ac:dyDescent="0.2">
      <c r="P1600" s="283" t="s">
        <v>299</v>
      </c>
      <c r="Q1600" s="283"/>
      <c r="R1600" s="283"/>
      <c r="S1600" s="283"/>
      <c r="U1600" s="291">
        <v>0</v>
      </c>
      <c r="V1600" s="291"/>
      <c r="X1600" s="153">
        <v>0</v>
      </c>
      <c r="AB1600" s="291">
        <v>0</v>
      </c>
      <c r="AC1600" s="291"/>
      <c r="AD1600" s="291"/>
    </row>
    <row r="1601" spans="2:30" ht="2.25" hidden="1" customHeight="1" x14ac:dyDescent="0.2"/>
    <row r="1602" spans="2:30" ht="13.5" hidden="1" customHeight="1" x14ac:dyDescent="0.2">
      <c r="B1602" s="283" t="s">
        <v>300</v>
      </c>
      <c r="C1602" s="283"/>
      <c r="G1602" s="284" t="s">
        <v>650</v>
      </c>
      <c r="H1602" s="284"/>
      <c r="I1602" s="284"/>
      <c r="J1602" s="284"/>
      <c r="K1602" s="284"/>
      <c r="U1602" s="285">
        <v>0</v>
      </c>
      <c r="V1602" s="285"/>
      <c r="X1602" s="154">
        <v>0</v>
      </c>
      <c r="AB1602" s="285">
        <v>0</v>
      </c>
      <c r="AC1602" s="285"/>
      <c r="AD1602" s="285"/>
    </row>
    <row r="1603" spans="2:30" ht="3" hidden="1" customHeight="1" x14ac:dyDescent="0.2"/>
    <row r="1604" spans="2:30" hidden="1" x14ac:dyDescent="0.2">
      <c r="B1604" s="297" t="s">
        <v>656</v>
      </c>
      <c r="C1604" s="297"/>
      <c r="D1604" s="297"/>
      <c r="E1604" s="297"/>
      <c r="F1604" s="297"/>
      <c r="G1604" s="297" t="s">
        <v>657</v>
      </c>
      <c r="H1604" s="297"/>
      <c r="I1604" s="297"/>
      <c r="J1604" s="297"/>
      <c r="K1604" s="297"/>
      <c r="L1604" s="297"/>
      <c r="M1604" s="297"/>
      <c r="N1604" s="297"/>
      <c r="O1604" s="297"/>
      <c r="P1604" s="297"/>
    </row>
    <row r="1605" spans="2:30" ht="3" hidden="1" customHeight="1" x14ac:dyDescent="0.2"/>
    <row r="1606" spans="2:30" ht="2.25" hidden="1" customHeight="1" x14ac:dyDescent="0.2"/>
    <row r="1607" spans="2:30" ht="9" hidden="1" customHeight="1" x14ac:dyDescent="0.2">
      <c r="B1607" s="284" t="s">
        <v>658</v>
      </c>
      <c r="C1607" s="284"/>
      <c r="D1607" s="284"/>
      <c r="E1607" s="284"/>
      <c r="F1607" s="284"/>
      <c r="G1607" s="284" t="s">
        <v>657</v>
      </c>
      <c r="H1607" s="284"/>
      <c r="I1607" s="284"/>
      <c r="J1607" s="284"/>
      <c r="K1607" s="284"/>
      <c r="L1607" s="284"/>
      <c r="M1607" s="284"/>
      <c r="N1607" s="284"/>
      <c r="O1607" s="284"/>
      <c r="P1607" s="284"/>
    </row>
    <row r="1608" spans="2:30" ht="1.5" hidden="1" customHeight="1" x14ac:dyDescent="0.2"/>
    <row r="1609" spans="2:30" ht="13.5" hidden="1" customHeight="1" x14ac:dyDescent="0.2">
      <c r="P1609" s="290" t="s">
        <v>297</v>
      </c>
      <c r="Q1609" s="290"/>
      <c r="R1609" s="290"/>
      <c r="S1609" s="290"/>
      <c r="U1609" s="296">
        <v>0</v>
      </c>
      <c r="V1609" s="296"/>
      <c r="X1609" s="152">
        <v>0</v>
      </c>
      <c r="AB1609" s="296">
        <v>0</v>
      </c>
      <c r="AC1609" s="296"/>
      <c r="AD1609" s="296"/>
    </row>
    <row r="1610" spans="2:30" ht="3.75" hidden="1" customHeight="1" x14ac:dyDescent="0.2"/>
    <row r="1611" spans="2:30" ht="3" hidden="1" customHeight="1" x14ac:dyDescent="0.2">
      <c r="U1611" s="288">
        <v>0</v>
      </c>
      <c r="V1611" s="288"/>
      <c r="X1611" s="288">
        <v>0</v>
      </c>
      <c r="AB1611" s="289">
        <v>0</v>
      </c>
      <c r="AC1611" s="289"/>
      <c r="AD1611" s="289"/>
    </row>
    <row r="1612" spans="2:30" ht="6.75" hidden="1" customHeight="1" x14ac:dyDescent="0.2">
      <c r="P1612" s="290" t="s">
        <v>298</v>
      </c>
      <c r="Q1612" s="290"/>
      <c r="R1612" s="290"/>
      <c r="S1612" s="290"/>
      <c r="U1612" s="288"/>
      <c r="V1612" s="288"/>
      <c r="X1612" s="288"/>
      <c r="AB1612" s="289"/>
      <c r="AC1612" s="289"/>
      <c r="AD1612" s="289"/>
    </row>
    <row r="1613" spans="2:30" ht="6" hidden="1" customHeight="1" x14ac:dyDescent="0.2">
      <c r="P1613" s="290"/>
      <c r="Q1613" s="290"/>
      <c r="R1613" s="290"/>
      <c r="S1613" s="290"/>
    </row>
    <row r="1614" spans="2:30" ht="9" hidden="1" customHeight="1" x14ac:dyDescent="0.2">
      <c r="P1614" s="283" t="s">
        <v>299</v>
      </c>
      <c r="Q1614" s="283"/>
      <c r="R1614" s="283"/>
      <c r="S1614" s="283"/>
      <c r="U1614" s="291">
        <v>0</v>
      </c>
      <c r="V1614" s="291"/>
      <c r="X1614" s="153">
        <v>0</v>
      </c>
      <c r="AB1614" s="291">
        <v>0</v>
      </c>
      <c r="AC1614" s="291"/>
      <c r="AD1614" s="291"/>
    </row>
    <row r="1615" spans="2:30" ht="13.5" hidden="1" customHeight="1" x14ac:dyDescent="0.2">
      <c r="B1615" s="283" t="s">
        <v>300</v>
      </c>
      <c r="C1615" s="283"/>
      <c r="G1615" s="284" t="s">
        <v>656</v>
      </c>
      <c r="H1615" s="284"/>
      <c r="I1615" s="284"/>
      <c r="J1615" s="284"/>
      <c r="K1615" s="284"/>
      <c r="U1615" s="285">
        <v>0</v>
      </c>
      <c r="V1615" s="285"/>
      <c r="X1615" s="154">
        <v>0</v>
      </c>
      <c r="AB1615" s="285">
        <v>0</v>
      </c>
      <c r="AC1615" s="285"/>
      <c r="AD1615" s="285"/>
    </row>
    <row r="1616" spans="2:30" ht="3" customHeight="1" x14ac:dyDescent="0.2"/>
    <row r="1617" spans="2:30" x14ac:dyDescent="0.2">
      <c r="B1617" s="297" t="s">
        <v>659</v>
      </c>
      <c r="C1617" s="297"/>
      <c r="D1617" s="297"/>
      <c r="E1617" s="297"/>
      <c r="F1617" s="297"/>
      <c r="G1617" s="297" t="s">
        <v>237</v>
      </c>
      <c r="H1617" s="297"/>
      <c r="I1617" s="297"/>
      <c r="J1617" s="297"/>
      <c r="K1617" s="297"/>
      <c r="L1617" s="297"/>
      <c r="M1617" s="297"/>
      <c r="N1617" s="297"/>
      <c r="O1617" s="297"/>
      <c r="P1617" s="297"/>
    </row>
    <row r="1618" spans="2:30" ht="3" customHeight="1" x14ac:dyDescent="0.2"/>
    <row r="1619" spans="2:30" ht="2.25" customHeight="1" x14ac:dyDescent="0.2"/>
    <row r="1620" spans="2:30" ht="9" customHeight="1" x14ac:dyDescent="0.2">
      <c r="B1620" s="284" t="s">
        <v>660</v>
      </c>
      <c r="C1620" s="284"/>
      <c r="D1620" s="284"/>
      <c r="E1620" s="284"/>
      <c r="F1620" s="284"/>
      <c r="G1620" s="284" t="s">
        <v>237</v>
      </c>
      <c r="H1620" s="284"/>
      <c r="I1620" s="284"/>
      <c r="J1620" s="284"/>
      <c r="K1620" s="284"/>
      <c r="L1620" s="284"/>
      <c r="M1620" s="284"/>
      <c r="N1620" s="284"/>
      <c r="O1620" s="284"/>
      <c r="P1620" s="284"/>
    </row>
    <row r="1621" spans="2:30" ht="1.5" customHeight="1" x14ac:dyDescent="0.2"/>
    <row r="1622" spans="2:30" ht="13.5" customHeight="1" x14ac:dyDescent="0.2">
      <c r="P1622" s="290" t="s">
        <v>297</v>
      </c>
      <c r="Q1622" s="290"/>
      <c r="R1622" s="290"/>
      <c r="S1622" s="290"/>
      <c r="U1622" s="296">
        <v>0</v>
      </c>
      <c r="V1622" s="296"/>
      <c r="X1622" s="152">
        <v>0</v>
      </c>
      <c r="AB1622" s="296">
        <v>0</v>
      </c>
      <c r="AC1622" s="296"/>
      <c r="AD1622" s="296"/>
    </row>
    <row r="1623" spans="2:30" ht="10.5" customHeight="1" x14ac:dyDescent="0.2">
      <c r="B1623" s="292">
        <v>45230</v>
      </c>
      <c r="C1623" s="292"/>
      <c r="G1623" s="293">
        <v>442</v>
      </c>
      <c r="H1623" s="293"/>
      <c r="J1623" s="294" t="s">
        <v>307</v>
      </c>
      <c r="K1623" s="294"/>
      <c r="L1623" s="294"/>
      <c r="N1623" s="145">
        <v>4</v>
      </c>
      <c r="P1623" s="290" t="s">
        <v>661</v>
      </c>
      <c r="Q1623" s="290"/>
      <c r="R1623" s="290"/>
      <c r="S1623" s="290"/>
      <c r="U1623" s="296">
        <v>80000</v>
      </c>
      <c r="V1623" s="296"/>
      <c r="X1623" s="152">
        <v>0</v>
      </c>
      <c r="AB1623" s="296">
        <v>80000</v>
      </c>
      <c r="AC1623" s="296"/>
      <c r="AD1623" s="296"/>
    </row>
    <row r="1624" spans="2:30" ht="7.5" customHeight="1" x14ac:dyDescent="0.2">
      <c r="P1624" s="290"/>
      <c r="Q1624" s="290"/>
      <c r="R1624" s="290"/>
      <c r="S1624" s="290"/>
    </row>
    <row r="1625" spans="2:30" ht="3.75" customHeight="1" x14ac:dyDescent="0.2"/>
    <row r="1626" spans="2:30" ht="3" customHeight="1" x14ac:dyDescent="0.2">
      <c r="U1626" s="288">
        <v>80000</v>
      </c>
      <c r="V1626" s="288"/>
      <c r="X1626" s="288">
        <v>0</v>
      </c>
      <c r="AB1626" s="289">
        <v>80000</v>
      </c>
      <c r="AC1626" s="289"/>
      <c r="AD1626" s="289"/>
    </row>
    <row r="1627" spans="2:30" ht="6.75" customHeight="1" x14ac:dyDescent="0.2">
      <c r="P1627" s="290" t="s">
        <v>298</v>
      </c>
      <c r="Q1627" s="290"/>
      <c r="R1627" s="290"/>
      <c r="S1627" s="290"/>
      <c r="U1627" s="288"/>
      <c r="V1627" s="288"/>
      <c r="X1627" s="288"/>
      <c r="AB1627" s="289"/>
      <c r="AC1627" s="289"/>
      <c r="AD1627" s="289"/>
    </row>
    <row r="1628" spans="2:30" ht="6" customHeight="1" x14ac:dyDescent="0.2">
      <c r="P1628" s="290"/>
      <c r="Q1628" s="290"/>
      <c r="R1628" s="290"/>
      <c r="S1628" s="290"/>
    </row>
    <row r="1629" spans="2:30" ht="9" customHeight="1" x14ac:dyDescent="0.2">
      <c r="P1629" s="283" t="s">
        <v>299</v>
      </c>
      <c r="Q1629" s="283"/>
      <c r="R1629" s="283"/>
      <c r="S1629" s="283"/>
      <c r="U1629" s="291">
        <v>80000</v>
      </c>
      <c r="V1629" s="291"/>
      <c r="X1629" s="153">
        <v>0</v>
      </c>
      <c r="AB1629" s="291">
        <v>80000</v>
      </c>
      <c r="AC1629" s="291"/>
      <c r="AD1629" s="291"/>
    </row>
    <row r="1630" spans="2:30" ht="2.25" customHeight="1" x14ac:dyDescent="0.2"/>
    <row r="1631" spans="2:30" ht="13.5" customHeight="1" x14ac:dyDescent="0.2">
      <c r="B1631" s="283" t="s">
        <v>300</v>
      </c>
      <c r="C1631" s="283"/>
      <c r="G1631" s="284" t="s">
        <v>659</v>
      </c>
      <c r="H1631" s="284"/>
      <c r="I1631" s="284"/>
      <c r="J1631" s="284"/>
      <c r="K1631" s="284"/>
      <c r="U1631" s="285">
        <v>80000</v>
      </c>
      <c r="V1631" s="285"/>
      <c r="X1631" s="154">
        <v>0</v>
      </c>
      <c r="AB1631" s="285">
        <v>80000</v>
      </c>
      <c r="AC1631" s="285"/>
      <c r="AD1631" s="285"/>
    </row>
    <row r="1632" spans="2:30" ht="3" customHeight="1" x14ac:dyDescent="0.2"/>
    <row r="1633" spans="2:30" hidden="1" x14ac:dyDescent="0.2">
      <c r="B1633" s="297" t="s">
        <v>662</v>
      </c>
      <c r="C1633" s="297"/>
      <c r="D1633" s="297"/>
      <c r="E1633" s="297"/>
      <c r="F1633" s="297"/>
      <c r="G1633" s="297" t="s">
        <v>663</v>
      </c>
      <c r="H1633" s="297"/>
      <c r="I1633" s="297"/>
      <c r="J1633" s="297"/>
      <c r="K1633" s="297"/>
      <c r="L1633" s="297"/>
      <c r="M1633" s="297"/>
      <c r="N1633" s="297"/>
      <c r="O1633" s="297"/>
      <c r="P1633" s="297"/>
    </row>
    <row r="1634" spans="2:30" ht="3" hidden="1" customHeight="1" x14ac:dyDescent="0.2"/>
    <row r="1635" spans="2:30" ht="2.25" hidden="1" customHeight="1" x14ac:dyDescent="0.2"/>
    <row r="1636" spans="2:30" ht="9" hidden="1" customHeight="1" x14ac:dyDescent="0.2">
      <c r="B1636" s="284" t="s">
        <v>664</v>
      </c>
      <c r="C1636" s="284"/>
      <c r="D1636" s="284"/>
      <c r="E1636" s="284"/>
      <c r="F1636" s="284"/>
      <c r="G1636" s="284" t="s">
        <v>665</v>
      </c>
      <c r="H1636" s="284"/>
      <c r="I1636" s="284"/>
      <c r="J1636" s="284"/>
      <c r="K1636" s="284"/>
      <c r="L1636" s="284"/>
      <c r="M1636" s="284"/>
      <c r="N1636" s="284"/>
      <c r="O1636" s="284"/>
      <c r="P1636" s="284"/>
    </row>
    <row r="1637" spans="2:30" ht="1.5" hidden="1" customHeight="1" x14ac:dyDescent="0.2"/>
    <row r="1638" spans="2:30" ht="13.5" hidden="1" customHeight="1" x14ac:dyDescent="0.2">
      <c r="P1638" s="290" t="s">
        <v>297</v>
      </c>
      <c r="Q1638" s="290"/>
      <c r="R1638" s="290"/>
      <c r="S1638" s="290"/>
      <c r="U1638" s="296">
        <v>0</v>
      </c>
      <c r="V1638" s="296"/>
      <c r="X1638" s="152">
        <v>0</v>
      </c>
      <c r="AB1638" s="296">
        <v>0</v>
      </c>
      <c r="AC1638" s="296"/>
      <c r="AD1638" s="296"/>
    </row>
    <row r="1639" spans="2:30" ht="3.75" hidden="1" customHeight="1" x14ac:dyDescent="0.2"/>
    <row r="1640" spans="2:30" ht="3" hidden="1" customHeight="1" x14ac:dyDescent="0.2">
      <c r="U1640" s="288">
        <v>0</v>
      </c>
      <c r="V1640" s="288"/>
      <c r="X1640" s="288">
        <v>0</v>
      </c>
      <c r="AB1640" s="289">
        <v>0</v>
      </c>
      <c r="AC1640" s="289"/>
      <c r="AD1640" s="289"/>
    </row>
    <row r="1641" spans="2:30" ht="6.75" hidden="1" customHeight="1" x14ac:dyDescent="0.2">
      <c r="P1641" s="290" t="s">
        <v>298</v>
      </c>
      <c r="Q1641" s="290"/>
      <c r="R1641" s="290"/>
      <c r="S1641" s="290"/>
      <c r="U1641" s="288"/>
      <c r="V1641" s="288"/>
      <c r="X1641" s="288"/>
      <c r="AB1641" s="289"/>
      <c r="AC1641" s="289"/>
      <c r="AD1641" s="289"/>
    </row>
    <row r="1642" spans="2:30" ht="6" hidden="1" customHeight="1" x14ac:dyDescent="0.2">
      <c r="P1642" s="290"/>
      <c r="Q1642" s="290"/>
      <c r="R1642" s="290"/>
      <c r="S1642" s="290"/>
    </row>
    <row r="1643" spans="2:30" ht="9" hidden="1" customHeight="1" x14ac:dyDescent="0.2">
      <c r="P1643" s="283" t="s">
        <v>299</v>
      </c>
      <c r="Q1643" s="283"/>
      <c r="R1643" s="283"/>
      <c r="S1643" s="283"/>
      <c r="U1643" s="291">
        <v>0</v>
      </c>
      <c r="V1643" s="291"/>
      <c r="X1643" s="153">
        <v>0</v>
      </c>
      <c r="AB1643" s="291">
        <v>0</v>
      </c>
      <c r="AC1643" s="291"/>
      <c r="AD1643" s="291"/>
    </row>
    <row r="1644" spans="2:30" ht="3" hidden="1" customHeight="1" x14ac:dyDescent="0.2"/>
    <row r="1645" spans="2:30" ht="2.25" hidden="1" customHeight="1" x14ac:dyDescent="0.2"/>
    <row r="1646" spans="2:30" ht="9" hidden="1" customHeight="1" x14ac:dyDescent="0.2">
      <c r="B1646" s="284" t="s">
        <v>666</v>
      </c>
      <c r="C1646" s="284"/>
      <c r="D1646" s="284"/>
      <c r="E1646" s="284"/>
      <c r="F1646" s="284"/>
      <c r="G1646" s="284" t="s">
        <v>667</v>
      </c>
      <c r="H1646" s="284"/>
      <c r="I1646" s="284"/>
      <c r="J1646" s="284"/>
      <c r="K1646" s="284"/>
      <c r="L1646" s="284"/>
      <c r="M1646" s="284"/>
      <c r="N1646" s="284"/>
      <c r="O1646" s="284"/>
      <c r="P1646" s="284"/>
    </row>
    <row r="1647" spans="2:30" ht="1.5" hidden="1" customHeight="1" x14ac:dyDescent="0.2"/>
    <row r="1648" spans="2:30" ht="13.5" hidden="1" customHeight="1" x14ac:dyDescent="0.2">
      <c r="P1648" s="290" t="s">
        <v>297</v>
      </c>
      <c r="Q1648" s="290"/>
      <c r="R1648" s="290"/>
      <c r="S1648" s="290"/>
      <c r="U1648" s="296">
        <v>0</v>
      </c>
      <c r="V1648" s="296"/>
      <c r="X1648" s="152">
        <v>0</v>
      </c>
      <c r="AB1648" s="296">
        <v>0</v>
      </c>
      <c r="AC1648" s="296"/>
      <c r="AD1648" s="296"/>
    </row>
    <row r="1649" spans="2:30" ht="3.75" hidden="1" customHeight="1" x14ac:dyDescent="0.2"/>
    <row r="1650" spans="2:30" ht="3" hidden="1" customHeight="1" x14ac:dyDescent="0.2">
      <c r="U1650" s="288">
        <v>0</v>
      </c>
      <c r="V1650" s="288"/>
      <c r="X1650" s="288">
        <v>0</v>
      </c>
      <c r="AB1650" s="289">
        <v>0</v>
      </c>
      <c r="AC1650" s="289"/>
      <c r="AD1650" s="289"/>
    </row>
    <row r="1651" spans="2:30" ht="6.75" hidden="1" customHeight="1" x14ac:dyDescent="0.2">
      <c r="P1651" s="290" t="s">
        <v>298</v>
      </c>
      <c r="Q1651" s="290"/>
      <c r="R1651" s="290"/>
      <c r="S1651" s="290"/>
      <c r="U1651" s="288"/>
      <c r="V1651" s="288"/>
      <c r="X1651" s="288"/>
      <c r="AB1651" s="289"/>
      <c r="AC1651" s="289"/>
      <c r="AD1651" s="289"/>
    </row>
    <row r="1652" spans="2:30" ht="6" hidden="1" customHeight="1" x14ac:dyDescent="0.2">
      <c r="P1652" s="290"/>
      <c r="Q1652" s="290"/>
      <c r="R1652" s="290"/>
      <c r="S1652" s="290"/>
    </row>
    <row r="1653" spans="2:30" ht="9" hidden="1" customHeight="1" x14ac:dyDescent="0.2">
      <c r="P1653" s="283" t="s">
        <v>299</v>
      </c>
      <c r="Q1653" s="283"/>
      <c r="R1653" s="283"/>
      <c r="S1653" s="283"/>
      <c r="U1653" s="291">
        <v>0</v>
      </c>
      <c r="V1653" s="291"/>
      <c r="X1653" s="153">
        <v>0</v>
      </c>
      <c r="AB1653" s="291">
        <v>0</v>
      </c>
      <c r="AC1653" s="291"/>
      <c r="AD1653" s="291"/>
    </row>
    <row r="1654" spans="2:30" ht="2.25" hidden="1" customHeight="1" x14ac:dyDescent="0.2"/>
    <row r="1655" spans="2:30" ht="13.5" hidden="1" customHeight="1" x14ac:dyDescent="0.2">
      <c r="B1655" s="283" t="s">
        <v>300</v>
      </c>
      <c r="C1655" s="283"/>
      <c r="G1655" s="284" t="s">
        <v>662</v>
      </c>
      <c r="H1655" s="284"/>
      <c r="I1655" s="284"/>
      <c r="J1655" s="284"/>
      <c r="K1655" s="284"/>
      <c r="U1655" s="285">
        <v>0</v>
      </c>
      <c r="V1655" s="285"/>
      <c r="X1655" s="154">
        <v>0</v>
      </c>
      <c r="AB1655" s="285">
        <v>0</v>
      </c>
      <c r="AC1655" s="285"/>
      <c r="AD1655" s="285"/>
    </row>
    <row r="1656" spans="2:30" ht="3" hidden="1" customHeight="1" x14ac:dyDescent="0.2"/>
    <row r="1657" spans="2:30" hidden="1" x14ac:dyDescent="0.2">
      <c r="B1657" s="297" t="s">
        <v>668</v>
      </c>
      <c r="C1657" s="297"/>
      <c r="D1657" s="297"/>
      <c r="E1657" s="297"/>
      <c r="F1657" s="297"/>
      <c r="G1657" s="297" t="s">
        <v>669</v>
      </c>
      <c r="H1657" s="297"/>
      <c r="I1657" s="297"/>
      <c r="J1657" s="297"/>
      <c r="K1657" s="297"/>
      <c r="L1657" s="297"/>
      <c r="M1657" s="297"/>
      <c r="N1657" s="297"/>
      <c r="O1657" s="297"/>
      <c r="P1657" s="297"/>
    </row>
    <row r="1658" spans="2:30" ht="3" hidden="1" customHeight="1" x14ac:dyDescent="0.2"/>
    <row r="1659" spans="2:30" ht="2.25" hidden="1" customHeight="1" x14ac:dyDescent="0.2"/>
    <row r="1660" spans="2:30" ht="9" hidden="1" customHeight="1" x14ac:dyDescent="0.2">
      <c r="B1660" s="284" t="s">
        <v>670</v>
      </c>
      <c r="C1660" s="284"/>
      <c r="D1660" s="284"/>
      <c r="E1660" s="284"/>
      <c r="F1660" s="284"/>
      <c r="G1660" s="284" t="s">
        <v>669</v>
      </c>
      <c r="H1660" s="284"/>
      <c r="I1660" s="284"/>
      <c r="J1660" s="284"/>
      <c r="K1660" s="284"/>
      <c r="L1660" s="284"/>
      <c r="M1660" s="284"/>
      <c r="N1660" s="284"/>
      <c r="O1660" s="284"/>
      <c r="P1660" s="284"/>
    </row>
    <row r="1661" spans="2:30" ht="1.5" hidden="1" customHeight="1" x14ac:dyDescent="0.2"/>
    <row r="1662" spans="2:30" ht="13.5" hidden="1" customHeight="1" x14ac:dyDescent="0.2">
      <c r="P1662" s="290" t="s">
        <v>297</v>
      </c>
      <c r="Q1662" s="290"/>
      <c r="R1662" s="290"/>
      <c r="S1662" s="290"/>
      <c r="U1662" s="296">
        <v>0</v>
      </c>
      <c r="V1662" s="296"/>
      <c r="X1662" s="152">
        <v>0</v>
      </c>
      <c r="AB1662" s="296">
        <v>0</v>
      </c>
      <c r="AC1662" s="296"/>
      <c r="AD1662" s="296"/>
    </row>
    <row r="1663" spans="2:30" ht="3.75" hidden="1" customHeight="1" x14ac:dyDescent="0.2"/>
    <row r="1664" spans="2:30" ht="3" hidden="1" customHeight="1" x14ac:dyDescent="0.2">
      <c r="U1664" s="288">
        <v>0</v>
      </c>
      <c r="V1664" s="288"/>
      <c r="X1664" s="288">
        <v>0</v>
      </c>
      <c r="AB1664" s="289">
        <v>0</v>
      </c>
      <c r="AC1664" s="289"/>
      <c r="AD1664" s="289"/>
    </row>
    <row r="1665" spans="2:30" ht="6.75" hidden="1" customHeight="1" x14ac:dyDescent="0.2">
      <c r="P1665" s="290" t="s">
        <v>298</v>
      </c>
      <c r="Q1665" s="290"/>
      <c r="R1665" s="290"/>
      <c r="S1665" s="290"/>
      <c r="U1665" s="288"/>
      <c r="V1665" s="288"/>
      <c r="X1665" s="288"/>
      <c r="AB1665" s="289"/>
      <c r="AC1665" s="289"/>
      <c r="AD1665" s="289"/>
    </row>
    <row r="1666" spans="2:30" ht="6" hidden="1" customHeight="1" x14ac:dyDescent="0.2">
      <c r="P1666" s="290"/>
      <c r="Q1666" s="290"/>
      <c r="R1666" s="290"/>
      <c r="S1666" s="290"/>
    </row>
    <row r="1667" spans="2:30" ht="9" hidden="1" customHeight="1" x14ac:dyDescent="0.2">
      <c r="P1667" s="283" t="s">
        <v>299</v>
      </c>
      <c r="Q1667" s="283"/>
      <c r="R1667" s="283"/>
      <c r="S1667" s="283"/>
      <c r="U1667" s="291">
        <v>0</v>
      </c>
      <c r="V1667" s="291"/>
      <c r="X1667" s="153">
        <v>0</v>
      </c>
      <c r="AB1667" s="291">
        <v>0</v>
      </c>
      <c r="AC1667" s="291"/>
      <c r="AD1667" s="291"/>
    </row>
    <row r="1668" spans="2:30" ht="2.25" hidden="1" customHeight="1" x14ac:dyDescent="0.2"/>
    <row r="1669" spans="2:30" ht="13.5" hidden="1" customHeight="1" x14ac:dyDescent="0.2">
      <c r="B1669" s="283" t="s">
        <v>300</v>
      </c>
      <c r="C1669" s="283"/>
      <c r="G1669" s="284" t="s">
        <v>668</v>
      </c>
      <c r="H1669" s="284"/>
      <c r="I1669" s="284"/>
      <c r="J1669" s="284"/>
      <c r="K1669" s="284"/>
      <c r="U1669" s="285">
        <v>0</v>
      </c>
      <c r="V1669" s="285"/>
      <c r="X1669" s="154">
        <v>0</v>
      </c>
      <c r="AB1669" s="285">
        <v>0</v>
      </c>
      <c r="AC1669" s="285"/>
      <c r="AD1669" s="285"/>
    </row>
    <row r="1670" spans="2:30" ht="3" hidden="1" customHeight="1" x14ac:dyDescent="0.2"/>
    <row r="1671" spans="2:30" hidden="1" x14ac:dyDescent="0.2">
      <c r="B1671" s="297" t="s">
        <v>671</v>
      </c>
      <c r="C1671" s="297"/>
      <c r="D1671" s="297"/>
      <c r="E1671" s="297"/>
      <c r="F1671" s="297"/>
      <c r="G1671" s="297" t="s">
        <v>672</v>
      </c>
      <c r="H1671" s="297"/>
      <c r="I1671" s="297"/>
      <c r="J1671" s="297"/>
      <c r="K1671" s="297"/>
      <c r="L1671" s="297"/>
      <c r="M1671" s="297"/>
      <c r="N1671" s="297"/>
      <c r="O1671" s="297"/>
      <c r="P1671" s="297"/>
    </row>
    <row r="1672" spans="2:30" ht="3" hidden="1" customHeight="1" x14ac:dyDescent="0.2"/>
    <row r="1673" spans="2:30" ht="2.25" hidden="1" customHeight="1" x14ac:dyDescent="0.2"/>
    <row r="1674" spans="2:30" ht="9" hidden="1" customHeight="1" x14ac:dyDescent="0.2">
      <c r="B1674" s="284" t="s">
        <v>673</v>
      </c>
      <c r="C1674" s="284"/>
      <c r="D1674" s="284"/>
      <c r="E1674" s="284"/>
      <c r="F1674" s="284"/>
      <c r="G1674" s="284" t="s">
        <v>674</v>
      </c>
      <c r="H1674" s="284"/>
      <c r="I1674" s="284"/>
      <c r="J1674" s="284"/>
      <c r="K1674" s="284"/>
      <c r="L1674" s="284"/>
      <c r="M1674" s="284"/>
      <c r="N1674" s="284"/>
      <c r="O1674" s="284"/>
      <c r="P1674" s="284"/>
    </row>
    <row r="1675" spans="2:30" ht="1.5" hidden="1" customHeight="1" x14ac:dyDescent="0.2"/>
    <row r="1676" spans="2:30" ht="13.5" hidden="1" customHeight="1" x14ac:dyDescent="0.2">
      <c r="P1676" s="290" t="s">
        <v>297</v>
      </c>
      <c r="Q1676" s="290"/>
      <c r="R1676" s="290"/>
      <c r="S1676" s="290"/>
      <c r="U1676" s="296">
        <v>0</v>
      </c>
      <c r="V1676" s="296"/>
      <c r="X1676" s="152">
        <v>0</v>
      </c>
      <c r="AB1676" s="296">
        <v>0</v>
      </c>
      <c r="AC1676" s="296"/>
      <c r="AD1676" s="296"/>
    </row>
    <row r="1677" spans="2:30" ht="3.75" hidden="1" customHeight="1" x14ac:dyDescent="0.2"/>
    <row r="1678" spans="2:30" ht="3" hidden="1" customHeight="1" x14ac:dyDescent="0.2">
      <c r="U1678" s="288">
        <v>0</v>
      </c>
      <c r="V1678" s="288"/>
      <c r="X1678" s="288">
        <v>0</v>
      </c>
      <c r="AB1678" s="289">
        <v>0</v>
      </c>
      <c r="AC1678" s="289"/>
      <c r="AD1678" s="289"/>
    </row>
    <row r="1679" spans="2:30" ht="6.75" hidden="1" customHeight="1" x14ac:dyDescent="0.2">
      <c r="P1679" s="290" t="s">
        <v>298</v>
      </c>
      <c r="Q1679" s="290"/>
      <c r="R1679" s="290"/>
      <c r="S1679" s="290"/>
      <c r="U1679" s="288"/>
      <c r="V1679" s="288"/>
      <c r="X1679" s="288"/>
      <c r="AB1679" s="289"/>
      <c r="AC1679" s="289"/>
      <c r="AD1679" s="289"/>
    </row>
    <row r="1680" spans="2:30" ht="6" hidden="1" customHeight="1" x14ac:dyDescent="0.2">
      <c r="P1680" s="290"/>
      <c r="Q1680" s="290"/>
      <c r="R1680" s="290"/>
      <c r="S1680" s="290"/>
    </row>
    <row r="1681" spans="2:30" ht="9" hidden="1" customHeight="1" x14ac:dyDescent="0.2">
      <c r="P1681" s="283" t="s">
        <v>299</v>
      </c>
      <c r="Q1681" s="283"/>
      <c r="R1681" s="283"/>
      <c r="S1681" s="283"/>
      <c r="U1681" s="291">
        <v>0</v>
      </c>
      <c r="V1681" s="291"/>
      <c r="X1681" s="153">
        <v>0</v>
      </c>
      <c r="AB1681" s="291">
        <v>0</v>
      </c>
      <c r="AC1681" s="291"/>
      <c r="AD1681" s="291"/>
    </row>
    <row r="1682" spans="2:30" ht="3" hidden="1" customHeight="1" x14ac:dyDescent="0.2"/>
    <row r="1683" spans="2:30" ht="2.25" hidden="1" customHeight="1" x14ac:dyDescent="0.2"/>
    <row r="1684" spans="2:30" ht="9" hidden="1" customHeight="1" x14ac:dyDescent="0.2">
      <c r="B1684" s="284" t="s">
        <v>675</v>
      </c>
      <c r="C1684" s="284"/>
      <c r="D1684" s="284"/>
      <c r="E1684" s="284"/>
      <c r="F1684" s="284"/>
      <c r="G1684" s="284" t="s">
        <v>672</v>
      </c>
      <c r="H1684" s="284"/>
      <c r="I1684" s="284"/>
      <c r="J1684" s="284"/>
      <c r="K1684" s="284"/>
      <c r="L1684" s="284"/>
      <c r="M1684" s="284"/>
      <c r="N1684" s="284"/>
      <c r="O1684" s="284"/>
      <c r="P1684" s="284"/>
    </row>
    <row r="1685" spans="2:30" ht="13.5" hidden="1" customHeight="1" x14ac:dyDescent="0.2">
      <c r="P1685" s="290" t="s">
        <v>297</v>
      </c>
      <c r="Q1685" s="290"/>
      <c r="R1685" s="290"/>
      <c r="S1685" s="290"/>
      <c r="U1685" s="296">
        <v>0</v>
      </c>
      <c r="V1685" s="296"/>
      <c r="X1685" s="152">
        <v>0</v>
      </c>
      <c r="AB1685" s="296">
        <v>0</v>
      </c>
      <c r="AC1685" s="296"/>
      <c r="AD1685" s="296"/>
    </row>
    <row r="1686" spans="2:30" ht="3.75" hidden="1" customHeight="1" x14ac:dyDescent="0.2"/>
    <row r="1687" spans="2:30" ht="3" hidden="1" customHeight="1" x14ac:dyDescent="0.2">
      <c r="U1687" s="288">
        <v>0</v>
      </c>
      <c r="V1687" s="288"/>
      <c r="X1687" s="288">
        <v>0</v>
      </c>
      <c r="AB1687" s="289">
        <v>0</v>
      </c>
      <c r="AC1687" s="289"/>
      <c r="AD1687" s="289"/>
    </row>
    <row r="1688" spans="2:30" ht="6.75" hidden="1" customHeight="1" x14ac:dyDescent="0.2">
      <c r="P1688" s="290" t="s">
        <v>298</v>
      </c>
      <c r="Q1688" s="290"/>
      <c r="R1688" s="290"/>
      <c r="S1688" s="290"/>
      <c r="U1688" s="288"/>
      <c r="V1688" s="288"/>
      <c r="X1688" s="288"/>
      <c r="AB1688" s="289"/>
      <c r="AC1688" s="289"/>
      <c r="AD1688" s="289"/>
    </row>
    <row r="1689" spans="2:30" ht="6" hidden="1" customHeight="1" x14ac:dyDescent="0.2">
      <c r="P1689" s="290"/>
      <c r="Q1689" s="290"/>
      <c r="R1689" s="290"/>
      <c r="S1689" s="290"/>
    </row>
    <row r="1690" spans="2:30" ht="9" hidden="1" customHeight="1" x14ac:dyDescent="0.2">
      <c r="P1690" s="283" t="s">
        <v>299</v>
      </c>
      <c r="Q1690" s="283"/>
      <c r="R1690" s="283"/>
      <c r="S1690" s="283"/>
      <c r="U1690" s="291">
        <v>0</v>
      </c>
      <c r="V1690" s="291"/>
      <c r="X1690" s="153">
        <v>0</v>
      </c>
      <c r="AB1690" s="291">
        <v>0</v>
      </c>
      <c r="AC1690" s="291"/>
      <c r="AD1690" s="291"/>
    </row>
    <row r="1691" spans="2:30" ht="2.25" hidden="1" customHeight="1" x14ac:dyDescent="0.2"/>
    <row r="1692" spans="2:30" ht="13.5" hidden="1" customHeight="1" x14ac:dyDescent="0.2">
      <c r="B1692" s="283" t="s">
        <v>300</v>
      </c>
      <c r="C1692" s="283"/>
      <c r="G1692" s="284" t="s">
        <v>671</v>
      </c>
      <c r="H1692" s="284"/>
      <c r="I1692" s="284"/>
      <c r="J1692" s="284"/>
      <c r="K1692" s="284"/>
      <c r="U1692" s="285">
        <v>0</v>
      </c>
      <c r="V1692" s="285"/>
      <c r="X1692" s="154">
        <v>0</v>
      </c>
      <c r="AB1692" s="285">
        <v>0</v>
      </c>
      <c r="AC1692" s="285"/>
      <c r="AD1692" s="285"/>
    </row>
    <row r="1693" spans="2:30" ht="3" hidden="1" customHeight="1" x14ac:dyDescent="0.2"/>
    <row r="1694" spans="2:30" hidden="1" x14ac:dyDescent="0.2">
      <c r="B1694" s="297" t="s">
        <v>676</v>
      </c>
      <c r="C1694" s="297"/>
      <c r="D1694" s="297"/>
      <c r="E1694" s="297"/>
      <c r="F1694" s="297"/>
      <c r="G1694" s="297" t="s">
        <v>677</v>
      </c>
      <c r="H1694" s="297"/>
      <c r="I1694" s="297"/>
      <c r="J1694" s="297"/>
      <c r="K1694" s="297"/>
      <c r="L1694" s="297"/>
      <c r="M1694" s="297"/>
      <c r="N1694" s="297"/>
      <c r="O1694" s="297"/>
      <c r="P1694" s="297"/>
    </row>
    <row r="1695" spans="2:30" ht="3" hidden="1" customHeight="1" x14ac:dyDescent="0.2"/>
    <row r="1696" spans="2:30" ht="2.25" hidden="1" customHeight="1" x14ac:dyDescent="0.2"/>
    <row r="1697" spans="2:30" ht="9" hidden="1" customHeight="1" x14ac:dyDescent="0.2">
      <c r="B1697" s="284" t="s">
        <v>678</v>
      </c>
      <c r="C1697" s="284"/>
      <c r="D1697" s="284"/>
      <c r="E1697" s="284"/>
      <c r="F1697" s="284"/>
      <c r="G1697" s="284" t="s">
        <v>679</v>
      </c>
      <c r="H1697" s="284"/>
      <c r="I1697" s="284"/>
      <c r="J1697" s="284"/>
      <c r="K1697" s="284"/>
      <c r="L1697" s="284"/>
      <c r="M1697" s="284"/>
      <c r="N1697" s="284"/>
      <c r="O1697" s="284"/>
      <c r="P1697" s="284"/>
    </row>
    <row r="1698" spans="2:30" ht="1.5" hidden="1" customHeight="1" x14ac:dyDescent="0.2"/>
    <row r="1699" spans="2:30" ht="13.5" hidden="1" customHeight="1" x14ac:dyDescent="0.2">
      <c r="P1699" s="290" t="s">
        <v>297</v>
      </c>
      <c r="Q1699" s="290"/>
      <c r="R1699" s="290"/>
      <c r="S1699" s="290"/>
      <c r="U1699" s="296">
        <v>0</v>
      </c>
      <c r="V1699" s="296"/>
      <c r="X1699" s="152">
        <v>0</v>
      </c>
      <c r="AB1699" s="296">
        <v>0</v>
      </c>
      <c r="AC1699" s="296"/>
      <c r="AD1699" s="296"/>
    </row>
    <row r="1700" spans="2:30" ht="3.75" hidden="1" customHeight="1" x14ac:dyDescent="0.2"/>
    <row r="1701" spans="2:30" ht="3" hidden="1" customHeight="1" x14ac:dyDescent="0.2">
      <c r="U1701" s="288">
        <v>0</v>
      </c>
      <c r="V1701" s="288"/>
      <c r="X1701" s="288">
        <v>0</v>
      </c>
      <c r="AB1701" s="289">
        <v>0</v>
      </c>
      <c r="AC1701" s="289"/>
      <c r="AD1701" s="289"/>
    </row>
    <row r="1702" spans="2:30" ht="6.75" hidden="1" customHeight="1" x14ac:dyDescent="0.2">
      <c r="P1702" s="290" t="s">
        <v>298</v>
      </c>
      <c r="Q1702" s="290"/>
      <c r="R1702" s="290"/>
      <c r="S1702" s="290"/>
      <c r="U1702" s="288"/>
      <c r="V1702" s="288"/>
      <c r="X1702" s="288"/>
      <c r="AB1702" s="289"/>
      <c r="AC1702" s="289"/>
      <c r="AD1702" s="289"/>
    </row>
    <row r="1703" spans="2:30" ht="6" hidden="1" customHeight="1" x14ac:dyDescent="0.2">
      <c r="P1703" s="290"/>
      <c r="Q1703" s="290"/>
      <c r="R1703" s="290"/>
      <c r="S1703" s="290"/>
    </row>
    <row r="1704" spans="2:30" ht="9" hidden="1" customHeight="1" x14ac:dyDescent="0.2">
      <c r="P1704" s="283" t="s">
        <v>299</v>
      </c>
      <c r="Q1704" s="283"/>
      <c r="R1704" s="283"/>
      <c r="S1704" s="283"/>
      <c r="U1704" s="291">
        <v>0</v>
      </c>
      <c r="V1704" s="291"/>
      <c r="X1704" s="153">
        <v>0</v>
      </c>
      <c r="AB1704" s="291">
        <v>0</v>
      </c>
      <c r="AC1704" s="291"/>
      <c r="AD1704" s="291"/>
    </row>
    <row r="1705" spans="2:30" ht="3" hidden="1" customHeight="1" x14ac:dyDescent="0.2"/>
    <row r="1706" spans="2:30" ht="2.25" hidden="1" customHeight="1" x14ac:dyDescent="0.2"/>
    <row r="1707" spans="2:30" ht="9" hidden="1" customHeight="1" x14ac:dyDescent="0.2">
      <c r="B1707" s="284" t="s">
        <v>680</v>
      </c>
      <c r="C1707" s="284"/>
      <c r="D1707" s="284"/>
      <c r="E1707" s="284"/>
      <c r="F1707" s="284"/>
      <c r="G1707" s="284" t="s">
        <v>681</v>
      </c>
      <c r="H1707" s="284"/>
      <c r="I1707" s="284"/>
      <c r="J1707" s="284"/>
      <c r="K1707" s="284"/>
      <c r="L1707" s="284"/>
      <c r="M1707" s="284"/>
      <c r="N1707" s="284"/>
      <c r="O1707" s="284"/>
      <c r="P1707" s="284"/>
    </row>
    <row r="1708" spans="2:30" ht="1.5" hidden="1" customHeight="1" x14ac:dyDescent="0.2"/>
    <row r="1709" spans="2:30" ht="13.5" hidden="1" customHeight="1" x14ac:dyDescent="0.2">
      <c r="P1709" s="290" t="s">
        <v>297</v>
      </c>
      <c r="Q1709" s="290"/>
      <c r="R1709" s="290"/>
      <c r="S1709" s="290"/>
      <c r="U1709" s="296">
        <v>0</v>
      </c>
      <c r="V1709" s="296"/>
      <c r="X1709" s="152">
        <v>0</v>
      </c>
      <c r="AB1709" s="296">
        <v>0</v>
      </c>
      <c r="AC1709" s="296"/>
      <c r="AD1709" s="296"/>
    </row>
    <row r="1710" spans="2:30" ht="3.75" hidden="1" customHeight="1" x14ac:dyDescent="0.2"/>
    <row r="1711" spans="2:30" ht="3" hidden="1" customHeight="1" x14ac:dyDescent="0.2">
      <c r="U1711" s="288">
        <v>0</v>
      </c>
      <c r="V1711" s="288"/>
      <c r="X1711" s="288">
        <v>0</v>
      </c>
      <c r="AB1711" s="289">
        <v>0</v>
      </c>
      <c r="AC1711" s="289"/>
      <c r="AD1711" s="289"/>
    </row>
    <row r="1712" spans="2:30" ht="6.75" hidden="1" customHeight="1" x14ac:dyDescent="0.2">
      <c r="P1712" s="290" t="s">
        <v>298</v>
      </c>
      <c r="Q1712" s="290"/>
      <c r="R1712" s="290"/>
      <c r="S1712" s="290"/>
      <c r="U1712" s="288"/>
      <c r="V1712" s="288"/>
      <c r="X1712" s="288"/>
      <c r="AB1712" s="289"/>
      <c r="AC1712" s="289"/>
      <c r="AD1712" s="289"/>
    </row>
    <row r="1713" spans="2:30" ht="6" hidden="1" customHeight="1" x14ac:dyDescent="0.2">
      <c r="P1713" s="290"/>
      <c r="Q1713" s="290"/>
      <c r="R1713" s="290"/>
      <c r="S1713" s="290"/>
    </row>
    <row r="1714" spans="2:30" ht="9" hidden="1" customHeight="1" x14ac:dyDescent="0.2">
      <c r="P1714" s="283" t="s">
        <v>299</v>
      </c>
      <c r="Q1714" s="283"/>
      <c r="R1714" s="283"/>
      <c r="S1714" s="283"/>
      <c r="U1714" s="291">
        <v>0</v>
      </c>
      <c r="V1714" s="291"/>
      <c r="X1714" s="153">
        <v>0</v>
      </c>
      <c r="AB1714" s="291">
        <v>0</v>
      </c>
      <c r="AC1714" s="291"/>
      <c r="AD1714" s="291"/>
    </row>
    <row r="1715" spans="2:30" ht="2.25" hidden="1" customHeight="1" x14ac:dyDescent="0.2"/>
    <row r="1716" spans="2:30" ht="13.5" hidden="1" customHeight="1" x14ac:dyDescent="0.2">
      <c r="B1716" s="283" t="s">
        <v>300</v>
      </c>
      <c r="C1716" s="283"/>
      <c r="G1716" s="284" t="s">
        <v>676</v>
      </c>
      <c r="H1716" s="284"/>
      <c r="I1716" s="284"/>
      <c r="J1716" s="284"/>
      <c r="K1716" s="284"/>
      <c r="U1716" s="285">
        <v>0</v>
      </c>
      <c r="V1716" s="285"/>
      <c r="X1716" s="154">
        <v>0</v>
      </c>
      <c r="AB1716" s="285">
        <v>0</v>
      </c>
      <c r="AC1716" s="285"/>
      <c r="AD1716" s="285"/>
    </row>
    <row r="1717" spans="2:30" ht="3" hidden="1" customHeight="1" x14ac:dyDescent="0.2"/>
    <row r="1718" spans="2:30" hidden="1" x14ac:dyDescent="0.2">
      <c r="B1718" s="297" t="s">
        <v>682</v>
      </c>
      <c r="C1718" s="297"/>
      <c r="D1718" s="297"/>
      <c r="E1718" s="297"/>
      <c r="F1718" s="297"/>
      <c r="G1718" s="297" t="s">
        <v>683</v>
      </c>
      <c r="H1718" s="297"/>
      <c r="I1718" s="297"/>
      <c r="J1718" s="297"/>
      <c r="K1718" s="297"/>
      <c r="L1718" s="297"/>
      <c r="M1718" s="297"/>
      <c r="N1718" s="297"/>
      <c r="O1718" s="297"/>
      <c r="P1718" s="297"/>
    </row>
    <row r="1719" spans="2:30" ht="3" hidden="1" customHeight="1" x14ac:dyDescent="0.2"/>
    <row r="1720" spans="2:30" ht="2.25" hidden="1" customHeight="1" x14ac:dyDescent="0.2"/>
    <row r="1721" spans="2:30" ht="9" hidden="1" customHeight="1" x14ac:dyDescent="0.2">
      <c r="B1721" s="284" t="s">
        <v>684</v>
      </c>
      <c r="C1721" s="284"/>
      <c r="D1721" s="284"/>
      <c r="E1721" s="284"/>
      <c r="F1721" s="284"/>
      <c r="G1721" s="284" t="s">
        <v>685</v>
      </c>
      <c r="H1721" s="284"/>
      <c r="I1721" s="284"/>
      <c r="J1721" s="284"/>
      <c r="K1721" s="284"/>
      <c r="L1721" s="284"/>
      <c r="M1721" s="284"/>
      <c r="N1721" s="284"/>
      <c r="O1721" s="284"/>
      <c r="P1721" s="284"/>
    </row>
    <row r="1722" spans="2:30" ht="1.5" hidden="1" customHeight="1" x14ac:dyDescent="0.2"/>
    <row r="1723" spans="2:30" ht="13.5" hidden="1" customHeight="1" x14ac:dyDescent="0.2">
      <c r="P1723" s="290" t="s">
        <v>297</v>
      </c>
      <c r="Q1723" s="290"/>
      <c r="R1723" s="290"/>
      <c r="S1723" s="290"/>
      <c r="U1723" s="296">
        <v>0</v>
      </c>
      <c r="V1723" s="296"/>
      <c r="X1723" s="152">
        <v>0</v>
      </c>
      <c r="AB1723" s="296">
        <v>0</v>
      </c>
      <c r="AC1723" s="296"/>
      <c r="AD1723" s="296"/>
    </row>
    <row r="1724" spans="2:30" ht="3.75" hidden="1" customHeight="1" x14ac:dyDescent="0.2"/>
    <row r="1725" spans="2:30" ht="3" hidden="1" customHeight="1" x14ac:dyDescent="0.2">
      <c r="U1725" s="288">
        <v>0</v>
      </c>
      <c r="V1725" s="288"/>
      <c r="X1725" s="288">
        <v>0</v>
      </c>
      <c r="AB1725" s="289">
        <v>0</v>
      </c>
      <c r="AC1725" s="289"/>
      <c r="AD1725" s="289"/>
    </row>
    <row r="1726" spans="2:30" ht="6.75" hidden="1" customHeight="1" x14ac:dyDescent="0.2">
      <c r="P1726" s="290" t="s">
        <v>298</v>
      </c>
      <c r="Q1726" s="290"/>
      <c r="R1726" s="290"/>
      <c r="S1726" s="290"/>
      <c r="U1726" s="288"/>
      <c r="V1726" s="288"/>
      <c r="X1726" s="288"/>
      <c r="AB1726" s="289"/>
      <c r="AC1726" s="289"/>
      <c r="AD1726" s="289"/>
    </row>
    <row r="1727" spans="2:30" ht="6" hidden="1" customHeight="1" x14ac:dyDescent="0.2">
      <c r="P1727" s="290"/>
      <c r="Q1727" s="290"/>
      <c r="R1727" s="290"/>
      <c r="S1727" s="290"/>
    </row>
    <row r="1728" spans="2:30" ht="9" hidden="1" customHeight="1" x14ac:dyDescent="0.2">
      <c r="P1728" s="283" t="s">
        <v>299</v>
      </c>
      <c r="Q1728" s="283"/>
      <c r="R1728" s="283"/>
      <c r="S1728" s="283"/>
      <c r="U1728" s="291">
        <v>0</v>
      </c>
      <c r="V1728" s="291"/>
      <c r="X1728" s="153">
        <v>0</v>
      </c>
      <c r="AB1728" s="291">
        <v>0</v>
      </c>
      <c r="AC1728" s="291"/>
      <c r="AD1728" s="291"/>
    </row>
    <row r="1729" spans="2:30" ht="2.25" hidden="1" customHeight="1" x14ac:dyDescent="0.2"/>
    <row r="1730" spans="2:30" ht="13.5" hidden="1" customHeight="1" x14ac:dyDescent="0.2">
      <c r="B1730" s="283" t="s">
        <v>300</v>
      </c>
      <c r="C1730" s="283"/>
      <c r="G1730" s="284" t="s">
        <v>682</v>
      </c>
      <c r="H1730" s="284"/>
      <c r="I1730" s="284"/>
      <c r="J1730" s="284"/>
      <c r="K1730" s="284"/>
      <c r="U1730" s="285">
        <v>0</v>
      </c>
      <c r="V1730" s="285"/>
      <c r="X1730" s="154">
        <v>0</v>
      </c>
      <c r="AB1730" s="285">
        <v>0</v>
      </c>
      <c r="AC1730" s="285"/>
      <c r="AD1730" s="285"/>
    </row>
    <row r="1731" spans="2:30" ht="3" hidden="1" customHeight="1" x14ac:dyDescent="0.2"/>
    <row r="1732" spans="2:30" hidden="1" x14ac:dyDescent="0.2">
      <c r="B1732" s="297" t="s">
        <v>686</v>
      </c>
      <c r="C1732" s="297"/>
      <c r="D1732" s="297"/>
      <c r="E1732" s="297"/>
      <c r="F1732" s="297"/>
      <c r="G1732" s="297" t="s">
        <v>687</v>
      </c>
      <c r="H1732" s="297"/>
      <c r="I1732" s="297"/>
      <c r="J1732" s="297"/>
      <c r="K1732" s="297"/>
      <c r="L1732" s="297"/>
      <c r="M1732" s="297"/>
      <c r="N1732" s="297"/>
      <c r="O1732" s="297"/>
      <c r="P1732" s="297"/>
    </row>
    <row r="1733" spans="2:30" ht="3" hidden="1" customHeight="1" x14ac:dyDescent="0.2"/>
    <row r="1734" spans="2:30" ht="2.25" hidden="1" customHeight="1" x14ac:dyDescent="0.2"/>
    <row r="1735" spans="2:30" ht="9" hidden="1" customHeight="1" x14ac:dyDescent="0.2">
      <c r="B1735" s="284" t="s">
        <v>688</v>
      </c>
      <c r="C1735" s="284"/>
      <c r="D1735" s="284"/>
      <c r="E1735" s="284"/>
      <c r="F1735" s="284"/>
      <c r="G1735" s="284" t="s">
        <v>687</v>
      </c>
      <c r="H1735" s="284"/>
      <c r="I1735" s="284"/>
      <c r="J1735" s="284"/>
      <c r="K1735" s="284"/>
      <c r="L1735" s="284"/>
      <c r="M1735" s="284"/>
      <c r="N1735" s="284"/>
      <c r="O1735" s="284"/>
      <c r="P1735" s="284"/>
    </row>
    <row r="1736" spans="2:30" ht="1.5" hidden="1" customHeight="1" x14ac:dyDescent="0.2"/>
    <row r="1737" spans="2:30" ht="13.5" hidden="1" customHeight="1" x14ac:dyDescent="0.2">
      <c r="P1737" s="290" t="s">
        <v>297</v>
      </c>
      <c r="Q1737" s="290"/>
      <c r="R1737" s="290"/>
      <c r="S1737" s="290"/>
      <c r="U1737" s="296">
        <v>0</v>
      </c>
      <c r="V1737" s="296"/>
      <c r="X1737" s="152">
        <v>0</v>
      </c>
      <c r="AB1737" s="296">
        <v>0</v>
      </c>
      <c r="AC1737" s="296"/>
      <c r="AD1737" s="296"/>
    </row>
    <row r="1738" spans="2:30" ht="3.75" hidden="1" customHeight="1" x14ac:dyDescent="0.2"/>
    <row r="1739" spans="2:30" ht="3" hidden="1" customHeight="1" x14ac:dyDescent="0.2">
      <c r="U1739" s="288">
        <v>0</v>
      </c>
      <c r="V1739" s="288"/>
      <c r="X1739" s="288">
        <v>0</v>
      </c>
      <c r="AB1739" s="289">
        <v>0</v>
      </c>
      <c r="AC1739" s="289"/>
      <c r="AD1739" s="289"/>
    </row>
    <row r="1740" spans="2:30" ht="6.75" hidden="1" customHeight="1" x14ac:dyDescent="0.2">
      <c r="P1740" s="290" t="s">
        <v>298</v>
      </c>
      <c r="Q1740" s="290"/>
      <c r="R1740" s="290"/>
      <c r="S1740" s="290"/>
      <c r="U1740" s="288"/>
      <c r="V1740" s="288"/>
      <c r="X1740" s="288"/>
      <c r="AB1740" s="289"/>
      <c r="AC1740" s="289"/>
      <c r="AD1740" s="289"/>
    </row>
    <row r="1741" spans="2:30" ht="6" hidden="1" customHeight="1" x14ac:dyDescent="0.2">
      <c r="P1741" s="290"/>
      <c r="Q1741" s="290"/>
      <c r="R1741" s="290"/>
      <c r="S1741" s="290"/>
    </row>
    <row r="1742" spans="2:30" ht="9" hidden="1" customHeight="1" x14ac:dyDescent="0.2">
      <c r="P1742" s="283" t="s">
        <v>299</v>
      </c>
      <c r="Q1742" s="283"/>
      <c r="R1742" s="283"/>
      <c r="S1742" s="283"/>
      <c r="U1742" s="291">
        <v>0</v>
      </c>
      <c r="V1742" s="291"/>
      <c r="X1742" s="153">
        <v>0</v>
      </c>
      <c r="AB1742" s="291">
        <v>0</v>
      </c>
      <c r="AC1742" s="291"/>
      <c r="AD1742" s="291"/>
    </row>
    <row r="1743" spans="2:30" ht="2.25" hidden="1" customHeight="1" x14ac:dyDescent="0.2"/>
    <row r="1744" spans="2:30" ht="13.5" hidden="1" customHeight="1" x14ac:dyDescent="0.2">
      <c r="B1744" s="283" t="s">
        <v>300</v>
      </c>
      <c r="C1744" s="283"/>
      <c r="G1744" s="284" t="s">
        <v>686</v>
      </c>
      <c r="H1744" s="284"/>
      <c r="I1744" s="284"/>
      <c r="J1744" s="284"/>
      <c r="K1744" s="284"/>
      <c r="U1744" s="285">
        <v>0</v>
      </c>
      <c r="V1744" s="285"/>
      <c r="X1744" s="154">
        <v>0</v>
      </c>
      <c r="AB1744" s="285">
        <v>0</v>
      </c>
      <c r="AC1744" s="285"/>
      <c r="AD1744" s="285"/>
    </row>
    <row r="1745" spans="2:30" ht="3" hidden="1" customHeight="1" x14ac:dyDescent="0.2"/>
    <row r="1746" spans="2:30" hidden="1" x14ac:dyDescent="0.2">
      <c r="B1746" s="297" t="s">
        <v>689</v>
      </c>
      <c r="C1746" s="297"/>
      <c r="D1746" s="297"/>
      <c r="E1746" s="297"/>
      <c r="F1746" s="297"/>
      <c r="G1746" s="297" t="s">
        <v>690</v>
      </c>
      <c r="H1746" s="297"/>
      <c r="I1746" s="297"/>
      <c r="J1746" s="297"/>
      <c r="K1746" s="297"/>
      <c r="L1746" s="297"/>
      <c r="M1746" s="297"/>
      <c r="N1746" s="297"/>
      <c r="O1746" s="297"/>
      <c r="P1746" s="297"/>
    </row>
    <row r="1747" spans="2:30" ht="3" hidden="1" customHeight="1" x14ac:dyDescent="0.2"/>
    <row r="1748" spans="2:30" ht="2.25" hidden="1" customHeight="1" x14ac:dyDescent="0.2"/>
    <row r="1749" spans="2:30" ht="9" hidden="1" customHeight="1" x14ac:dyDescent="0.2">
      <c r="B1749" s="284" t="s">
        <v>691</v>
      </c>
      <c r="C1749" s="284"/>
      <c r="D1749" s="284"/>
      <c r="E1749" s="284"/>
      <c r="F1749" s="284"/>
      <c r="G1749" s="284" t="s">
        <v>692</v>
      </c>
      <c r="H1749" s="284"/>
      <c r="I1749" s="284"/>
      <c r="J1749" s="284"/>
      <c r="K1749" s="284"/>
      <c r="L1749" s="284"/>
      <c r="M1749" s="284"/>
      <c r="N1749" s="284"/>
      <c r="O1749" s="284"/>
      <c r="P1749" s="284"/>
    </row>
    <row r="1750" spans="2:30" ht="1.5" hidden="1" customHeight="1" x14ac:dyDescent="0.2"/>
    <row r="1751" spans="2:30" ht="13.5" hidden="1" customHeight="1" x14ac:dyDescent="0.2">
      <c r="P1751" s="290" t="s">
        <v>297</v>
      </c>
      <c r="Q1751" s="290"/>
      <c r="R1751" s="290"/>
      <c r="S1751" s="290"/>
      <c r="U1751" s="296">
        <v>0</v>
      </c>
      <c r="V1751" s="296"/>
      <c r="X1751" s="152">
        <v>0</v>
      </c>
      <c r="AB1751" s="296">
        <v>0</v>
      </c>
      <c r="AC1751" s="296"/>
      <c r="AD1751" s="296"/>
    </row>
    <row r="1752" spans="2:30" ht="3" hidden="1" customHeight="1" x14ac:dyDescent="0.2">
      <c r="U1752" s="288">
        <v>0</v>
      </c>
      <c r="V1752" s="288"/>
      <c r="X1752" s="288">
        <v>0</v>
      </c>
      <c r="AB1752" s="289">
        <v>0</v>
      </c>
      <c r="AC1752" s="289"/>
      <c r="AD1752" s="289"/>
    </row>
    <row r="1753" spans="2:30" ht="6.75" hidden="1" customHeight="1" x14ac:dyDescent="0.2">
      <c r="P1753" s="290" t="s">
        <v>298</v>
      </c>
      <c r="Q1753" s="290"/>
      <c r="R1753" s="290"/>
      <c r="S1753" s="290"/>
      <c r="U1753" s="288"/>
      <c r="V1753" s="288"/>
      <c r="X1753" s="288"/>
      <c r="AB1753" s="289"/>
      <c r="AC1753" s="289"/>
      <c r="AD1753" s="289"/>
    </row>
    <row r="1754" spans="2:30" ht="6" hidden="1" customHeight="1" x14ac:dyDescent="0.2">
      <c r="P1754" s="290"/>
      <c r="Q1754" s="290"/>
      <c r="R1754" s="290"/>
      <c r="S1754" s="290"/>
    </row>
    <row r="1755" spans="2:30" ht="9" hidden="1" customHeight="1" x14ac:dyDescent="0.2">
      <c r="P1755" s="283" t="s">
        <v>299</v>
      </c>
      <c r="Q1755" s="283"/>
      <c r="R1755" s="283"/>
      <c r="S1755" s="283"/>
      <c r="U1755" s="291">
        <v>0</v>
      </c>
      <c r="V1755" s="291"/>
      <c r="X1755" s="153">
        <v>0</v>
      </c>
      <c r="AB1755" s="291">
        <v>0</v>
      </c>
      <c r="AC1755" s="291"/>
      <c r="AD1755" s="291"/>
    </row>
    <row r="1756" spans="2:30" ht="3" hidden="1" customHeight="1" x14ac:dyDescent="0.2"/>
    <row r="1757" spans="2:30" ht="2.25" hidden="1" customHeight="1" x14ac:dyDescent="0.2"/>
    <row r="1758" spans="2:30" ht="9" hidden="1" customHeight="1" x14ac:dyDescent="0.2">
      <c r="B1758" s="284" t="s">
        <v>693</v>
      </c>
      <c r="C1758" s="284"/>
      <c r="D1758" s="284"/>
      <c r="E1758" s="284"/>
      <c r="F1758" s="284"/>
      <c r="G1758" s="284" t="s">
        <v>694</v>
      </c>
      <c r="H1758" s="284"/>
      <c r="I1758" s="284"/>
      <c r="J1758" s="284"/>
      <c r="K1758" s="284"/>
      <c r="L1758" s="284"/>
      <c r="M1758" s="284"/>
      <c r="N1758" s="284"/>
      <c r="O1758" s="284"/>
      <c r="P1758" s="284"/>
    </row>
    <row r="1759" spans="2:30" ht="1.5" hidden="1" customHeight="1" x14ac:dyDescent="0.2"/>
    <row r="1760" spans="2:30" ht="13.5" hidden="1" customHeight="1" x14ac:dyDescent="0.2">
      <c r="P1760" s="290" t="s">
        <v>297</v>
      </c>
      <c r="Q1760" s="290"/>
      <c r="R1760" s="290"/>
      <c r="S1760" s="290"/>
      <c r="U1760" s="296">
        <v>0</v>
      </c>
      <c r="V1760" s="296"/>
      <c r="X1760" s="152">
        <v>0</v>
      </c>
      <c r="AB1760" s="296">
        <v>0</v>
      </c>
      <c r="AC1760" s="296"/>
      <c r="AD1760" s="296"/>
    </row>
    <row r="1761" spans="2:30" ht="3.75" hidden="1" customHeight="1" x14ac:dyDescent="0.2"/>
    <row r="1762" spans="2:30" ht="3" hidden="1" customHeight="1" x14ac:dyDescent="0.2">
      <c r="U1762" s="288">
        <v>0</v>
      </c>
      <c r="V1762" s="288"/>
      <c r="X1762" s="288">
        <v>0</v>
      </c>
      <c r="AB1762" s="289">
        <v>0</v>
      </c>
      <c r="AC1762" s="289"/>
      <c r="AD1762" s="289"/>
    </row>
    <row r="1763" spans="2:30" ht="6.75" hidden="1" customHeight="1" x14ac:dyDescent="0.2">
      <c r="P1763" s="290" t="s">
        <v>298</v>
      </c>
      <c r="Q1763" s="290"/>
      <c r="R1763" s="290"/>
      <c r="S1763" s="290"/>
      <c r="U1763" s="288"/>
      <c r="V1763" s="288"/>
      <c r="X1763" s="288"/>
      <c r="AB1763" s="289"/>
      <c r="AC1763" s="289"/>
      <c r="AD1763" s="289"/>
    </row>
    <row r="1764" spans="2:30" ht="6" hidden="1" customHeight="1" x14ac:dyDescent="0.2">
      <c r="P1764" s="290"/>
      <c r="Q1764" s="290"/>
      <c r="R1764" s="290"/>
      <c r="S1764" s="290"/>
    </row>
    <row r="1765" spans="2:30" ht="9" hidden="1" customHeight="1" x14ac:dyDescent="0.2">
      <c r="P1765" s="283" t="s">
        <v>299</v>
      </c>
      <c r="Q1765" s="283"/>
      <c r="R1765" s="283"/>
      <c r="S1765" s="283"/>
      <c r="U1765" s="291">
        <v>0</v>
      </c>
      <c r="V1765" s="291"/>
      <c r="X1765" s="153">
        <v>0</v>
      </c>
      <c r="AB1765" s="291">
        <v>0</v>
      </c>
      <c r="AC1765" s="291"/>
      <c r="AD1765" s="291"/>
    </row>
    <row r="1766" spans="2:30" ht="3" hidden="1" customHeight="1" x14ac:dyDescent="0.2"/>
    <row r="1767" spans="2:30" ht="2.25" hidden="1" customHeight="1" x14ac:dyDescent="0.2"/>
    <row r="1768" spans="2:30" ht="9" hidden="1" customHeight="1" x14ac:dyDescent="0.2">
      <c r="B1768" s="284" t="s">
        <v>695</v>
      </c>
      <c r="C1768" s="284"/>
      <c r="D1768" s="284"/>
      <c r="E1768" s="284"/>
      <c r="F1768" s="284"/>
      <c r="G1768" s="284" t="s">
        <v>696</v>
      </c>
      <c r="H1768" s="284"/>
      <c r="I1768" s="284"/>
      <c r="J1768" s="284"/>
      <c r="K1768" s="284"/>
      <c r="L1768" s="284"/>
      <c r="M1768" s="284"/>
      <c r="N1768" s="284"/>
      <c r="O1768" s="284"/>
      <c r="P1768" s="284"/>
    </row>
    <row r="1769" spans="2:30" ht="1.5" hidden="1" customHeight="1" x14ac:dyDescent="0.2"/>
    <row r="1770" spans="2:30" ht="13.5" hidden="1" customHeight="1" x14ac:dyDescent="0.2">
      <c r="P1770" s="290" t="s">
        <v>297</v>
      </c>
      <c r="Q1770" s="290"/>
      <c r="R1770" s="290"/>
      <c r="S1770" s="290"/>
      <c r="U1770" s="296">
        <v>0</v>
      </c>
      <c r="V1770" s="296"/>
      <c r="X1770" s="152">
        <v>0</v>
      </c>
      <c r="AB1770" s="296">
        <v>0</v>
      </c>
      <c r="AC1770" s="296"/>
      <c r="AD1770" s="296"/>
    </row>
    <row r="1771" spans="2:30" ht="3.75" hidden="1" customHeight="1" x14ac:dyDescent="0.2"/>
    <row r="1772" spans="2:30" ht="3" hidden="1" customHeight="1" x14ac:dyDescent="0.2">
      <c r="U1772" s="288">
        <v>0</v>
      </c>
      <c r="V1772" s="288"/>
      <c r="X1772" s="288">
        <v>0</v>
      </c>
      <c r="AB1772" s="289">
        <v>0</v>
      </c>
      <c r="AC1772" s="289"/>
      <c r="AD1772" s="289"/>
    </row>
    <row r="1773" spans="2:30" ht="6.75" hidden="1" customHeight="1" x14ac:dyDescent="0.2">
      <c r="P1773" s="290" t="s">
        <v>298</v>
      </c>
      <c r="Q1773" s="290"/>
      <c r="R1773" s="290"/>
      <c r="S1773" s="290"/>
      <c r="U1773" s="288"/>
      <c r="V1773" s="288"/>
      <c r="X1773" s="288"/>
      <c r="AB1773" s="289"/>
      <c r="AC1773" s="289"/>
      <c r="AD1773" s="289"/>
    </row>
    <row r="1774" spans="2:30" ht="6" hidden="1" customHeight="1" x14ac:dyDescent="0.2">
      <c r="P1774" s="290"/>
      <c r="Q1774" s="290"/>
      <c r="R1774" s="290"/>
      <c r="S1774" s="290"/>
    </row>
    <row r="1775" spans="2:30" ht="9" hidden="1" customHeight="1" x14ac:dyDescent="0.2">
      <c r="P1775" s="283" t="s">
        <v>299</v>
      </c>
      <c r="Q1775" s="283"/>
      <c r="R1775" s="283"/>
      <c r="S1775" s="283"/>
      <c r="U1775" s="291">
        <v>0</v>
      </c>
      <c r="V1775" s="291"/>
      <c r="X1775" s="153">
        <v>0</v>
      </c>
      <c r="AB1775" s="291">
        <v>0</v>
      </c>
      <c r="AC1775" s="291"/>
      <c r="AD1775" s="291"/>
    </row>
    <row r="1776" spans="2:30" ht="3" hidden="1" customHeight="1" x14ac:dyDescent="0.2"/>
    <row r="1777" spans="2:30" ht="2.25" hidden="1" customHeight="1" x14ac:dyDescent="0.2"/>
    <row r="1778" spans="2:30" ht="9" hidden="1" customHeight="1" x14ac:dyDescent="0.2">
      <c r="B1778" s="284" t="s">
        <v>697</v>
      </c>
      <c r="C1778" s="284"/>
      <c r="D1778" s="284"/>
      <c r="E1778" s="284"/>
      <c r="F1778" s="284"/>
      <c r="G1778" s="284" t="s">
        <v>698</v>
      </c>
      <c r="H1778" s="284"/>
      <c r="I1778" s="284"/>
      <c r="J1778" s="284"/>
      <c r="K1778" s="284"/>
      <c r="L1778" s="284"/>
      <c r="M1778" s="284"/>
      <c r="N1778" s="284"/>
      <c r="O1778" s="284"/>
      <c r="P1778" s="284"/>
    </row>
    <row r="1779" spans="2:30" ht="1.5" hidden="1" customHeight="1" x14ac:dyDescent="0.2"/>
    <row r="1780" spans="2:30" ht="13.5" hidden="1" customHeight="1" x14ac:dyDescent="0.2">
      <c r="P1780" s="290" t="s">
        <v>297</v>
      </c>
      <c r="Q1780" s="290"/>
      <c r="R1780" s="290"/>
      <c r="S1780" s="290"/>
      <c r="U1780" s="296">
        <v>0</v>
      </c>
      <c r="V1780" s="296"/>
      <c r="X1780" s="152">
        <v>0</v>
      </c>
      <c r="AB1780" s="296">
        <v>0</v>
      </c>
      <c r="AC1780" s="296"/>
      <c r="AD1780" s="296"/>
    </row>
    <row r="1781" spans="2:30" ht="3.75" hidden="1" customHeight="1" x14ac:dyDescent="0.2"/>
    <row r="1782" spans="2:30" ht="3" hidden="1" customHeight="1" x14ac:dyDescent="0.2">
      <c r="U1782" s="288">
        <v>0</v>
      </c>
      <c r="V1782" s="288"/>
      <c r="X1782" s="288">
        <v>0</v>
      </c>
      <c r="AB1782" s="289">
        <v>0</v>
      </c>
      <c r="AC1782" s="289"/>
      <c r="AD1782" s="289"/>
    </row>
    <row r="1783" spans="2:30" ht="6.75" hidden="1" customHeight="1" x14ac:dyDescent="0.2">
      <c r="P1783" s="290" t="s">
        <v>298</v>
      </c>
      <c r="Q1783" s="290"/>
      <c r="R1783" s="290"/>
      <c r="S1783" s="290"/>
      <c r="U1783" s="288"/>
      <c r="V1783" s="288"/>
      <c r="X1783" s="288"/>
      <c r="AB1783" s="289"/>
      <c r="AC1783" s="289"/>
      <c r="AD1783" s="289"/>
    </row>
    <row r="1784" spans="2:30" ht="6" hidden="1" customHeight="1" x14ac:dyDescent="0.2">
      <c r="P1784" s="290"/>
      <c r="Q1784" s="290"/>
      <c r="R1784" s="290"/>
      <c r="S1784" s="290"/>
    </row>
    <row r="1785" spans="2:30" ht="9" hidden="1" customHeight="1" x14ac:dyDescent="0.2">
      <c r="P1785" s="283" t="s">
        <v>299</v>
      </c>
      <c r="Q1785" s="283"/>
      <c r="R1785" s="283"/>
      <c r="S1785" s="283"/>
      <c r="U1785" s="291">
        <v>0</v>
      </c>
      <c r="V1785" s="291"/>
      <c r="X1785" s="153">
        <v>0</v>
      </c>
      <c r="AB1785" s="291">
        <v>0</v>
      </c>
      <c r="AC1785" s="291"/>
      <c r="AD1785" s="291"/>
    </row>
    <row r="1786" spans="2:30" ht="3" hidden="1" customHeight="1" x14ac:dyDescent="0.2"/>
    <row r="1787" spans="2:30" ht="2.25" hidden="1" customHeight="1" x14ac:dyDescent="0.2"/>
    <row r="1788" spans="2:30" ht="9" hidden="1" customHeight="1" x14ac:dyDescent="0.2">
      <c r="B1788" s="284" t="s">
        <v>699</v>
      </c>
      <c r="C1788" s="284"/>
      <c r="D1788" s="284"/>
      <c r="E1788" s="284"/>
      <c r="F1788" s="284"/>
      <c r="G1788" s="284" t="s">
        <v>700</v>
      </c>
      <c r="H1788" s="284"/>
      <c r="I1788" s="284"/>
      <c r="J1788" s="284"/>
      <c r="K1788" s="284"/>
      <c r="L1788" s="284"/>
      <c r="M1788" s="284"/>
      <c r="N1788" s="284"/>
      <c r="O1788" s="284"/>
      <c r="P1788" s="284"/>
    </row>
    <row r="1789" spans="2:30" ht="1.5" hidden="1" customHeight="1" x14ac:dyDescent="0.2"/>
    <row r="1790" spans="2:30" ht="13.5" hidden="1" customHeight="1" x14ac:dyDescent="0.2">
      <c r="P1790" s="290" t="s">
        <v>297</v>
      </c>
      <c r="Q1790" s="290"/>
      <c r="R1790" s="290"/>
      <c r="S1790" s="290"/>
      <c r="U1790" s="296">
        <v>0</v>
      </c>
      <c r="V1790" s="296"/>
      <c r="X1790" s="152">
        <v>0</v>
      </c>
      <c r="AB1790" s="296">
        <v>0</v>
      </c>
      <c r="AC1790" s="296"/>
      <c r="AD1790" s="296"/>
    </row>
    <row r="1791" spans="2:30" ht="3.75" hidden="1" customHeight="1" x14ac:dyDescent="0.2"/>
    <row r="1792" spans="2:30" ht="3" hidden="1" customHeight="1" x14ac:dyDescent="0.2">
      <c r="U1792" s="288">
        <v>0</v>
      </c>
      <c r="V1792" s="288"/>
      <c r="X1792" s="288">
        <v>0</v>
      </c>
      <c r="AB1792" s="289">
        <v>0</v>
      </c>
      <c r="AC1792" s="289"/>
      <c r="AD1792" s="289"/>
    </row>
    <row r="1793" spans="2:30" ht="6.75" hidden="1" customHeight="1" x14ac:dyDescent="0.2">
      <c r="P1793" s="290" t="s">
        <v>298</v>
      </c>
      <c r="Q1793" s="290"/>
      <c r="R1793" s="290"/>
      <c r="S1793" s="290"/>
      <c r="U1793" s="288"/>
      <c r="V1793" s="288"/>
      <c r="X1793" s="288"/>
      <c r="AB1793" s="289"/>
      <c r="AC1793" s="289"/>
      <c r="AD1793" s="289"/>
    </row>
    <row r="1794" spans="2:30" ht="6" hidden="1" customHeight="1" x14ac:dyDescent="0.2">
      <c r="P1794" s="290"/>
      <c r="Q1794" s="290"/>
      <c r="R1794" s="290"/>
      <c r="S1794" s="290"/>
    </row>
    <row r="1795" spans="2:30" ht="9" hidden="1" customHeight="1" x14ac:dyDescent="0.2">
      <c r="P1795" s="283" t="s">
        <v>299</v>
      </c>
      <c r="Q1795" s="283"/>
      <c r="R1795" s="283"/>
      <c r="S1795" s="283"/>
      <c r="U1795" s="291">
        <v>0</v>
      </c>
      <c r="V1795" s="291"/>
      <c r="X1795" s="153">
        <v>0</v>
      </c>
      <c r="AB1795" s="291">
        <v>0</v>
      </c>
      <c r="AC1795" s="291"/>
      <c r="AD1795" s="291"/>
    </row>
    <row r="1796" spans="2:30" ht="3" hidden="1" customHeight="1" x14ac:dyDescent="0.2"/>
    <row r="1797" spans="2:30" ht="2.25" hidden="1" customHeight="1" x14ac:dyDescent="0.2"/>
    <row r="1798" spans="2:30" ht="9" hidden="1" customHeight="1" x14ac:dyDescent="0.2">
      <c r="B1798" s="284" t="s">
        <v>701</v>
      </c>
      <c r="C1798" s="284"/>
      <c r="D1798" s="284"/>
      <c r="E1798" s="284"/>
      <c r="F1798" s="284"/>
      <c r="G1798" s="284" t="s">
        <v>702</v>
      </c>
      <c r="H1798" s="284"/>
      <c r="I1798" s="284"/>
      <c r="J1798" s="284"/>
      <c r="K1798" s="284"/>
      <c r="L1798" s="284"/>
      <c r="M1798" s="284"/>
      <c r="N1798" s="284"/>
      <c r="O1798" s="284"/>
      <c r="P1798" s="284"/>
    </row>
    <row r="1799" spans="2:30" ht="1.5" hidden="1" customHeight="1" x14ac:dyDescent="0.2"/>
    <row r="1800" spans="2:30" ht="13.5" hidden="1" customHeight="1" x14ac:dyDescent="0.2">
      <c r="P1800" s="290" t="s">
        <v>297</v>
      </c>
      <c r="Q1800" s="290"/>
      <c r="R1800" s="290"/>
      <c r="S1800" s="290"/>
      <c r="U1800" s="296">
        <v>0</v>
      </c>
      <c r="V1800" s="296"/>
      <c r="X1800" s="152">
        <v>0</v>
      </c>
      <c r="AB1800" s="296">
        <v>0</v>
      </c>
      <c r="AC1800" s="296"/>
      <c r="AD1800" s="296"/>
    </row>
    <row r="1801" spans="2:30" ht="3.75" hidden="1" customHeight="1" x14ac:dyDescent="0.2"/>
    <row r="1802" spans="2:30" ht="3" hidden="1" customHeight="1" x14ac:dyDescent="0.2">
      <c r="U1802" s="288">
        <v>0</v>
      </c>
      <c r="V1802" s="288"/>
      <c r="X1802" s="288">
        <v>0</v>
      </c>
      <c r="AB1802" s="289">
        <v>0</v>
      </c>
      <c r="AC1802" s="289"/>
      <c r="AD1802" s="289"/>
    </row>
    <row r="1803" spans="2:30" ht="6.75" hidden="1" customHeight="1" x14ac:dyDescent="0.2">
      <c r="P1803" s="290" t="s">
        <v>298</v>
      </c>
      <c r="Q1803" s="290"/>
      <c r="R1803" s="290"/>
      <c r="S1803" s="290"/>
      <c r="U1803" s="288"/>
      <c r="V1803" s="288"/>
      <c r="X1803" s="288"/>
      <c r="AB1803" s="289"/>
      <c r="AC1803" s="289"/>
      <c r="AD1803" s="289"/>
    </row>
    <row r="1804" spans="2:30" ht="6" hidden="1" customHeight="1" x14ac:dyDescent="0.2">
      <c r="P1804" s="290"/>
      <c r="Q1804" s="290"/>
      <c r="R1804" s="290"/>
      <c r="S1804" s="290"/>
    </row>
    <row r="1805" spans="2:30" ht="9" hidden="1" customHeight="1" x14ac:dyDescent="0.2">
      <c r="P1805" s="283" t="s">
        <v>299</v>
      </c>
      <c r="Q1805" s="283"/>
      <c r="R1805" s="283"/>
      <c r="S1805" s="283"/>
      <c r="U1805" s="291">
        <v>0</v>
      </c>
      <c r="V1805" s="291"/>
      <c r="X1805" s="153">
        <v>0</v>
      </c>
      <c r="AB1805" s="291">
        <v>0</v>
      </c>
      <c r="AC1805" s="291"/>
      <c r="AD1805" s="291"/>
    </row>
    <row r="1806" spans="2:30" ht="3" hidden="1" customHeight="1" x14ac:dyDescent="0.2"/>
    <row r="1807" spans="2:30" ht="2.25" hidden="1" customHeight="1" x14ac:dyDescent="0.2"/>
    <row r="1808" spans="2:30" ht="9" hidden="1" customHeight="1" x14ac:dyDescent="0.2">
      <c r="B1808" s="284" t="s">
        <v>703</v>
      </c>
      <c r="C1808" s="284"/>
      <c r="D1808" s="284"/>
      <c r="E1808" s="284"/>
      <c r="F1808" s="284"/>
      <c r="G1808" s="284" t="s">
        <v>704</v>
      </c>
      <c r="H1808" s="284"/>
      <c r="I1808" s="284"/>
      <c r="J1808" s="284"/>
      <c r="K1808" s="284"/>
      <c r="L1808" s="284"/>
      <c r="M1808" s="284"/>
      <c r="N1808" s="284"/>
      <c r="O1808" s="284"/>
      <c r="P1808" s="284"/>
    </row>
    <row r="1809" spans="2:30" ht="1.5" hidden="1" customHeight="1" x14ac:dyDescent="0.2"/>
    <row r="1810" spans="2:30" ht="13.5" hidden="1" customHeight="1" x14ac:dyDescent="0.2">
      <c r="P1810" s="290" t="s">
        <v>297</v>
      </c>
      <c r="Q1810" s="290"/>
      <c r="R1810" s="290"/>
      <c r="S1810" s="290"/>
      <c r="U1810" s="296">
        <v>0</v>
      </c>
      <c r="V1810" s="296"/>
      <c r="X1810" s="152">
        <v>0</v>
      </c>
      <c r="AB1810" s="296">
        <v>0</v>
      </c>
      <c r="AC1810" s="296"/>
      <c r="AD1810" s="296"/>
    </row>
    <row r="1811" spans="2:30" ht="3.75" hidden="1" customHeight="1" x14ac:dyDescent="0.2"/>
    <row r="1812" spans="2:30" ht="3" hidden="1" customHeight="1" x14ac:dyDescent="0.2">
      <c r="U1812" s="288">
        <v>0</v>
      </c>
      <c r="V1812" s="288"/>
      <c r="X1812" s="288">
        <v>0</v>
      </c>
      <c r="AB1812" s="289">
        <v>0</v>
      </c>
      <c r="AC1812" s="289"/>
      <c r="AD1812" s="289"/>
    </row>
    <row r="1813" spans="2:30" ht="6.75" hidden="1" customHeight="1" x14ac:dyDescent="0.2">
      <c r="P1813" s="290" t="s">
        <v>298</v>
      </c>
      <c r="Q1813" s="290"/>
      <c r="R1813" s="290"/>
      <c r="S1813" s="290"/>
      <c r="U1813" s="288"/>
      <c r="V1813" s="288"/>
      <c r="X1813" s="288"/>
      <c r="AB1813" s="289"/>
      <c r="AC1813" s="289"/>
      <c r="AD1813" s="289"/>
    </row>
    <row r="1814" spans="2:30" ht="6" hidden="1" customHeight="1" x14ac:dyDescent="0.2">
      <c r="P1814" s="290"/>
      <c r="Q1814" s="290"/>
      <c r="R1814" s="290"/>
      <c r="S1814" s="290"/>
    </row>
    <row r="1815" spans="2:30" ht="9" hidden="1" customHeight="1" x14ac:dyDescent="0.2">
      <c r="P1815" s="283" t="s">
        <v>299</v>
      </c>
      <c r="Q1815" s="283"/>
      <c r="R1815" s="283"/>
      <c r="S1815" s="283"/>
      <c r="U1815" s="291">
        <v>0</v>
      </c>
      <c r="V1815" s="291"/>
      <c r="X1815" s="153">
        <v>0</v>
      </c>
      <c r="AB1815" s="291">
        <v>0</v>
      </c>
      <c r="AC1815" s="291"/>
      <c r="AD1815" s="291"/>
    </row>
    <row r="1816" spans="2:30" ht="3" hidden="1" customHeight="1" x14ac:dyDescent="0.2"/>
    <row r="1817" spans="2:30" ht="2.25" hidden="1" customHeight="1" x14ac:dyDescent="0.2"/>
    <row r="1818" spans="2:30" ht="9" hidden="1" customHeight="1" x14ac:dyDescent="0.2">
      <c r="B1818" s="284" t="s">
        <v>705</v>
      </c>
      <c r="C1818" s="284"/>
      <c r="D1818" s="284"/>
      <c r="E1818" s="284"/>
      <c r="F1818" s="284"/>
      <c r="G1818" s="284" t="s">
        <v>706</v>
      </c>
      <c r="H1818" s="284"/>
      <c r="I1818" s="284"/>
      <c r="J1818" s="284"/>
      <c r="K1818" s="284"/>
      <c r="L1818" s="284"/>
      <c r="M1818" s="284"/>
      <c r="N1818" s="284"/>
      <c r="O1818" s="284"/>
      <c r="P1818" s="284"/>
    </row>
    <row r="1819" spans="2:30" ht="1.5" hidden="1" customHeight="1" x14ac:dyDescent="0.2"/>
    <row r="1820" spans="2:30" ht="13.5" hidden="1" customHeight="1" x14ac:dyDescent="0.2">
      <c r="P1820" s="290" t="s">
        <v>297</v>
      </c>
      <c r="Q1820" s="290"/>
      <c r="R1820" s="290"/>
      <c r="S1820" s="290"/>
      <c r="U1820" s="296">
        <v>0</v>
      </c>
      <c r="V1820" s="296"/>
      <c r="X1820" s="152">
        <v>0</v>
      </c>
      <c r="AB1820" s="296">
        <v>0</v>
      </c>
      <c r="AC1820" s="296"/>
      <c r="AD1820" s="296"/>
    </row>
    <row r="1821" spans="2:30" ht="3.75" hidden="1" customHeight="1" x14ac:dyDescent="0.2"/>
    <row r="1822" spans="2:30" ht="3" hidden="1" customHeight="1" x14ac:dyDescent="0.2">
      <c r="U1822" s="288">
        <v>0</v>
      </c>
      <c r="V1822" s="288"/>
      <c r="X1822" s="288">
        <v>0</v>
      </c>
      <c r="AB1822" s="289">
        <v>0</v>
      </c>
      <c r="AC1822" s="289"/>
      <c r="AD1822" s="289"/>
    </row>
    <row r="1823" spans="2:30" ht="6.75" hidden="1" customHeight="1" x14ac:dyDescent="0.2">
      <c r="P1823" s="290" t="s">
        <v>298</v>
      </c>
      <c r="Q1823" s="290"/>
      <c r="R1823" s="290"/>
      <c r="S1823" s="290"/>
      <c r="U1823" s="288"/>
      <c r="V1823" s="288"/>
      <c r="X1823" s="288"/>
      <c r="AB1823" s="289"/>
      <c r="AC1823" s="289"/>
      <c r="AD1823" s="289"/>
    </row>
    <row r="1824" spans="2:30" ht="6" hidden="1" customHeight="1" x14ac:dyDescent="0.2">
      <c r="P1824" s="290"/>
      <c r="Q1824" s="290"/>
      <c r="R1824" s="290"/>
      <c r="S1824" s="290"/>
    </row>
    <row r="1825" spans="2:30" ht="9" hidden="1" customHeight="1" x14ac:dyDescent="0.2">
      <c r="P1825" s="283" t="s">
        <v>299</v>
      </c>
      <c r="Q1825" s="283"/>
      <c r="R1825" s="283"/>
      <c r="S1825" s="283"/>
      <c r="U1825" s="291">
        <v>0</v>
      </c>
      <c r="V1825" s="291"/>
      <c r="X1825" s="153">
        <v>0</v>
      </c>
      <c r="AB1825" s="291">
        <v>0</v>
      </c>
      <c r="AC1825" s="291"/>
      <c r="AD1825" s="291"/>
    </row>
    <row r="1826" spans="2:30" ht="3" hidden="1" customHeight="1" x14ac:dyDescent="0.2"/>
    <row r="1827" spans="2:30" ht="2.25" hidden="1" customHeight="1" x14ac:dyDescent="0.2"/>
    <row r="1828" spans="2:30" ht="9" hidden="1" customHeight="1" x14ac:dyDescent="0.2">
      <c r="B1828" s="284" t="s">
        <v>707</v>
      </c>
      <c r="C1828" s="284"/>
      <c r="D1828" s="284"/>
      <c r="E1828" s="284"/>
      <c r="F1828" s="284"/>
      <c r="G1828" s="284" t="s">
        <v>708</v>
      </c>
      <c r="H1828" s="284"/>
      <c r="I1828" s="284"/>
      <c r="J1828" s="284"/>
      <c r="K1828" s="284"/>
      <c r="L1828" s="284"/>
      <c r="M1828" s="284"/>
      <c r="N1828" s="284"/>
      <c r="O1828" s="284"/>
      <c r="P1828" s="284"/>
    </row>
    <row r="1829" spans="2:30" ht="13.5" hidden="1" customHeight="1" x14ac:dyDescent="0.2">
      <c r="P1829" s="290" t="s">
        <v>297</v>
      </c>
      <c r="Q1829" s="290"/>
      <c r="R1829" s="290"/>
      <c r="S1829" s="290"/>
      <c r="U1829" s="296">
        <v>0</v>
      </c>
      <c r="V1829" s="296"/>
      <c r="X1829" s="152">
        <v>0</v>
      </c>
      <c r="AB1829" s="296">
        <v>0</v>
      </c>
      <c r="AC1829" s="296"/>
      <c r="AD1829" s="296"/>
    </row>
    <row r="1830" spans="2:30" ht="3.75" hidden="1" customHeight="1" x14ac:dyDescent="0.2"/>
    <row r="1831" spans="2:30" ht="3" hidden="1" customHeight="1" x14ac:dyDescent="0.2">
      <c r="U1831" s="288">
        <v>0</v>
      </c>
      <c r="V1831" s="288"/>
      <c r="X1831" s="288">
        <v>0</v>
      </c>
      <c r="AB1831" s="289">
        <v>0</v>
      </c>
      <c r="AC1831" s="289"/>
      <c r="AD1831" s="289"/>
    </row>
    <row r="1832" spans="2:30" ht="6.75" hidden="1" customHeight="1" x14ac:dyDescent="0.2">
      <c r="P1832" s="290" t="s">
        <v>298</v>
      </c>
      <c r="Q1832" s="290"/>
      <c r="R1832" s="290"/>
      <c r="S1832" s="290"/>
      <c r="U1832" s="288"/>
      <c r="V1832" s="288"/>
      <c r="X1832" s="288"/>
      <c r="AB1832" s="289"/>
      <c r="AC1832" s="289"/>
      <c r="AD1832" s="289"/>
    </row>
    <row r="1833" spans="2:30" ht="6" hidden="1" customHeight="1" x14ac:dyDescent="0.2">
      <c r="P1833" s="290"/>
      <c r="Q1833" s="290"/>
      <c r="R1833" s="290"/>
      <c r="S1833" s="290"/>
    </row>
    <row r="1834" spans="2:30" ht="9" hidden="1" customHeight="1" x14ac:dyDescent="0.2">
      <c r="P1834" s="283" t="s">
        <v>299</v>
      </c>
      <c r="Q1834" s="283"/>
      <c r="R1834" s="283"/>
      <c r="S1834" s="283"/>
      <c r="U1834" s="291">
        <v>0</v>
      </c>
      <c r="V1834" s="291"/>
      <c r="X1834" s="153">
        <v>0</v>
      </c>
      <c r="AB1834" s="291">
        <v>0</v>
      </c>
      <c r="AC1834" s="291"/>
      <c r="AD1834" s="291"/>
    </row>
    <row r="1835" spans="2:30" ht="3" hidden="1" customHeight="1" x14ac:dyDescent="0.2"/>
    <row r="1836" spans="2:30" ht="2.25" hidden="1" customHeight="1" x14ac:dyDescent="0.2"/>
    <row r="1837" spans="2:30" ht="9" hidden="1" customHeight="1" x14ac:dyDescent="0.2">
      <c r="B1837" s="284" t="s">
        <v>709</v>
      </c>
      <c r="C1837" s="284"/>
      <c r="D1837" s="284"/>
      <c r="E1837" s="284"/>
      <c r="F1837" s="284"/>
      <c r="G1837" s="284" t="s">
        <v>710</v>
      </c>
      <c r="H1837" s="284"/>
      <c r="I1837" s="284"/>
      <c r="J1837" s="284"/>
      <c r="K1837" s="284"/>
      <c r="L1837" s="284"/>
      <c r="M1837" s="284"/>
      <c r="N1837" s="284"/>
      <c r="O1837" s="284"/>
      <c r="P1837" s="284"/>
    </row>
    <row r="1838" spans="2:30" ht="1.5" hidden="1" customHeight="1" x14ac:dyDescent="0.2"/>
    <row r="1839" spans="2:30" ht="13.5" hidden="1" customHeight="1" x14ac:dyDescent="0.2">
      <c r="P1839" s="290" t="s">
        <v>297</v>
      </c>
      <c r="Q1839" s="290"/>
      <c r="R1839" s="290"/>
      <c r="S1839" s="290"/>
      <c r="U1839" s="296">
        <v>0</v>
      </c>
      <c r="V1839" s="296"/>
      <c r="X1839" s="152">
        <v>0</v>
      </c>
      <c r="AB1839" s="296">
        <v>0</v>
      </c>
      <c r="AC1839" s="296"/>
      <c r="AD1839" s="296"/>
    </row>
    <row r="1840" spans="2:30" ht="3.75" hidden="1" customHeight="1" x14ac:dyDescent="0.2"/>
    <row r="1841" spans="2:30" ht="3" hidden="1" customHeight="1" x14ac:dyDescent="0.2">
      <c r="U1841" s="288">
        <v>0</v>
      </c>
      <c r="V1841" s="288"/>
      <c r="X1841" s="288">
        <v>0</v>
      </c>
      <c r="AB1841" s="289">
        <v>0</v>
      </c>
      <c r="AC1841" s="289"/>
      <c r="AD1841" s="289"/>
    </row>
    <row r="1842" spans="2:30" ht="6.75" hidden="1" customHeight="1" x14ac:dyDescent="0.2">
      <c r="P1842" s="290" t="s">
        <v>298</v>
      </c>
      <c r="Q1842" s="290"/>
      <c r="R1842" s="290"/>
      <c r="S1842" s="290"/>
      <c r="U1842" s="288"/>
      <c r="V1842" s="288"/>
      <c r="X1842" s="288"/>
      <c r="AB1842" s="289"/>
      <c r="AC1842" s="289"/>
      <c r="AD1842" s="289"/>
    </row>
    <row r="1843" spans="2:30" ht="6" hidden="1" customHeight="1" x14ac:dyDescent="0.2">
      <c r="P1843" s="290"/>
      <c r="Q1843" s="290"/>
      <c r="R1843" s="290"/>
      <c r="S1843" s="290"/>
    </row>
    <row r="1844" spans="2:30" ht="9" hidden="1" customHeight="1" x14ac:dyDescent="0.2">
      <c r="P1844" s="283" t="s">
        <v>299</v>
      </c>
      <c r="Q1844" s="283"/>
      <c r="R1844" s="283"/>
      <c r="S1844" s="283"/>
      <c r="U1844" s="291">
        <v>0</v>
      </c>
      <c r="V1844" s="291"/>
      <c r="X1844" s="153">
        <v>0</v>
      </c>
      <c r="AB1844" s="291">
        <v>0</v>
      </c>
      <c r="AC1844" s="291"/>
      <c r="AD1844" s="291"/>
    </row>
    <row r="1845" spans="2:30" ht="3" hidden="1" customHeight="1" x14ac:dyDescent="0.2"/>
    <row r="1846" spans="2:30" ht="2.25" hidden="1" customHeight="1" x14ac:dyDescent="0.2"/>
    <row r="1847" spans="2:30" ht="9" hidden="1" customHeight="1" x14ac:dyDescent="0.2">
      <c r="B1847" s="284" t="s">
        <v>711</v>
      </c>
      <c r="C1847" s="284"/>
      <c r="D1847" s="284"/>
      <c r="E1847" s="284"/>
      <c r="F1847" s="284"/>
      <c r="G1847" s="284" t="s">
        <v>712</v>
      </c>
      <c r="H1847" s="284"/>
      <c r="I1847" s="284"/>
      <c r="J1847" s="284"/>
      <c r="K1847" s="284"/>
      <c r="L1847" s="284"/>
      <c r="M1847" s="284"/>
      <c r="N1847" s="284"/>
      <c r="O1847" s="284"/>
      <c r="P1847" s="284"/>
    </row>
    <row r="1848" spans="2:30" ht="1.5" hidden="1" customHeight="1" x14ac:dyDescent="0.2"/>
    <row r="1849" spans="2:30" ht="13.5" hidden="1" customHeight="1" x14ac:dyDescent="0.2">
      <c r="P1849" s="290" t="s">
        <v>297</v>
      </c>
      <c r="Q1849" s="290"/>
      <c r="R1849" s="290"/>
      <c r="S1849" s="290"/>
      <c r="U1849" s="296">
        <v>0</v>
      </c>
      <c r="V1849" s="296"/>
      <c r="X1849" s="152">
        <v>0</v>
      </c>
      <c r="AB1849" s="296">
        <v>0</v>
      </c>
      <c r="AC1849" s="296"/>
      <c r="AD1849" s="296"/>
    </row>
    <row r="1850" spans="2:30" ht="3.75" hidden="1" customHeight="1" x14ac:dyDescent="0.2"/>
    <row r="1851" spans="2:30" ht="3" hidden="1" customHeight="1" x14ac:dyDescent="0.2">
      <c r="U1851" s="288">
        <v>0</v>
      </c>
      <c r="V1851" s="288"/>
      <c r="X1851" s="288">
        <v>0</v>
      </c>
      <c r="AB1851" s="289">
        <v>0</v>
      </c>
      <c r="AC1851" s="289"/>
      <c r="AD1851" s="289"/>
    </row>
    <row r="1852" spans="2:30" ht="6.75" hidden="1" customHeight="1" x14ac:dyDescent="0.2">
      <c r="P1852" s="290" t="s">
        <v>298</v>
      </c>
      <c r="Q1852" s="290"/>
      <c r="R1852" s="290"/>
      <c r="S1852" s="290"/>
      <c r="U1852" s="288"/>
      <c r="V1852" s="288"/>
      <c r="X1852" s="288"/>
      <c r="AB1852" s="289"/>
      <c r="AC1852" s="289"/>
      <c r="AD1852" s="289"/>
    </row>
    <row r="1853" spans="2:30" ht="6" hidden="1" customHeight="1" x14ac:dyDescent="0.2">
      <c r="P1853" s="290"/>
      <c r="Q1853" s="290"/>
      <c r="R1853" s="290"/>
      <c r="S1853" s="290"/>
    </row>
    <row r="1854" spans="2:30" ht="9" hidden="1" customHeight="1" x14ac:dyDescent="0.2">
      <c r="P1854" s="283" t="s">
        <v>299</v>
      </c>
      <c r="Q1854" s="283"/>
      <c r="R1854" s="283"/>
      <c r="S1854" s="283"/>
      <c r="U1854" s="291">
        <v>0</v>
      </c>
      <c r="V1854" s="291"/>
      <c r="X1854" s="153">
        <v>0</v>
      </c>
      <c r="AB1854" s="291">
        <v>0</v>
      </c>
      <c r="AC1854" s="291"/>
      <c r="AD1854" s="291"/>
    </row>
    <row r="1855" spans="2:30" ht="3" hidden="1" customHeight="1" x14ac:dyDescent="0.2"/>
    <row r="1856" spans="2:30" ht="2.25" hidden="1" customHeight="1" x14ac:dyDescent="0.2"/>
    <row r="1857" spans="2:30" ht="9" hidden="1" customHeight="1" x14ac:dyDescent="0.2">
      <c r="B1857" s="284" t="s">
        <v>713</v>
      </c>
      <c r="C1857" s="284"/>
      <c r="D1857" s="284"/>
      <c r="E1857" s="284"/>
      <c r="F1857" s="284"/>
      <c r="G1857" s="284" t="s">
        <v>714</v>
      </c>
      <c r="H1857" s="284"/>
      <c r="I1857" s="284"/>
      <c r="J1857" s="284"/>
      <c r="K1857" s="284"/>
      <c r="L1857" s="284"/>
      <c r="M1857" s="284"/>
      <c r="N1857" s="284"/>
      <c r="O1857" s="284"/>
      <c r="P1857" s="284"/>
    </row>
    <row r="1858" spans="2:30" ht="1.5" hidden="1" customHeight="1" x14ac:dyDescent="0.2"/>
    <row r="1859" spans="2:30" ht="13.5" hidden="1" customHeight="1" x14ac:dyDescent="0.2">
      <c r="P1859" s="290" t="s">
        <v>297</v>
      </c>
      <c r="Q1859" s="290"/>
      <c r="R1859" s="290"/>
      <c r="S1859" s="290"/>
      <c r="U1859" s="296">
        <v>0</v>
      </c>
      <c r="V1859" s="296"/>
      <c r="X1859" s="152">
        <v>0</v>
      </c>
      <c r="AB1859" s="296">
        <v>0</v>
      </c>
      <c r="AC1859" s="296"/>
      <c r="AD1859" s="296"/>
    </row>
    <row r="1860" spans="2:30" ht="3.75" hidden="1" customHeight="1" x14ac:dyDescent="0.2"/>
    <row r="1861" spans="2:30" ht="3" hidden="1" customHeight="1" x14ac:dyDescent="0.2">
      <c r="U1861" s="288">
        <v>0</v>
      </c>
      <c r="V1861" s="288"/>
      <c r="X1861" s="288">
        <v>0</v>
      </c>
      <c r="AB1861" s="289">
        <v>0</v>
      </c>
      <c r="AC1861" s="289"/>
      <c r="AD1861" s="289"/>
    </row>
    <row r="1862" spans="2:30" ht="6.75" hidden="1" customHeight="1" x14ac:dyDescent="0.2">
      <c r="P1862" s="290" t="s">
        <v>298</v>
      </c>
      <c r="Q1862" s="290"/>
      <c r="R1862" s="290"/>
      <c r="S1862" s="290"/>
      <c r="U1862" s="288"/>
      <c r="V1862" s="288"/>
      <c r="X1862" s="288"/>
      <c r="AB1862" s="289"/>
      <c r="AC1862" s="289"/>
      <c r="AD1862" s="289"/>
    </row>
    <row r="1863" spans="2:30" ht="6" hidden="1" customHeight="1" x14ac:dyDescent="0.2">
      <c r="P1863" s="290"/>
      <c r="Q1863" s="290"/>
      <c r="R1863" s="290"/>
      <c r="S1863" s="290"/>
    </row>
    <row r="1864" spans="2:30" ht="9" hidden="1" customHeight="1" x14ac:dyDescent="0.2">
      <c r="P1864" s="283" t="s">
        <v>299</v>
      </c>
      <c r="Q1864" s="283"/>
      <c r="R1864" s="283"/>
      <c r="S1864" s="283"/>
      <c r="U1864" s="291">
        <v>0</v>
      </c>
      <c r="V1864" s="291"/>
      <c r="X1864" s="153">
        <v>0</v>
      </c>
      <c r="AB1864" s="291">
        <v>0</v>
      </c>
      <c r="AC1864" s="291"/>
      <c r="AD1864" s="291"/>
    </row>
    <row r="1865" spans="2:30" ht="3" hidden="1" customHeight="1" x14ac:dyDescent="0.2"/>
    <row r="1866" spans="2:30" ht="2.25" hidden="1" customHeight="1" x14ac:dyDescent="0.2"/>
    <row r="1867" spans="2:30" ht="9" hidden="1" customHeight="1" x14ac:dyDescent="0.2">
      <c r="B1867" s="284" t="s">
        <v>715</v>
      </c>
      <c r="C1867" s="284"/>
      <c r="D1867" s="284"/>
      <c r="E1867" s="284"/>
      <c r="F1867" s="284"/>
      <c r="G1867" s="284" t="s">
        <v>716</v>
      </c>
      <c r="H1867" s="284"/>
      <c r="I1867" s="284"/>
      <c r="J1867" s="284"/>
      <c r="K1867" s="284"/>
      <c r="L1867" s="284"/>
      <c r="M1867" s="284"/>
      <c r="N1867" s="284"/>
      <c r="O1867" s="284"/>
      <c r="P1867" s="284"/>
    </row>
    <row r="1868" spans="2:30" ht="1.5" hidden="1" customHeight="1" x14ac:dyDescent="0.2"/>
    <row r="1869" spans="2:30" ht="13.5" hidden="1" customHeight="1" x14ac:dyDescent="0.2">
      <c r="P1869" s="290" t="s">
        <v>297</v>
      </c>
      <c r="Q1869" s="290"/>
      <c r="R1869" s="290"/>
      <c r="S1869" s="290"/>
      <c r="U1869" s="296">
        <v>0</v>
      </c>
      <c r="V1869" s="296"/>
      <c r="X1869" s="152">
        <v>0</v>
      </c>
      <c r="AB1869" s="296">
        <v>0</v>
      </c>
      <c r="AC1869" s="296"/>
      <c r="AD1869" s="296"/>
    </row>
    <row r="1870" spans="2:30" ht="3.75" hidden="1" customHeight="1" x14ac:dyDescent="0.2"/>
    <row r="1871" spans="2:30" ht="3" hidden="1" customHeight="1" x14ac:dyDescent="0.2">
      <c r="U1871" s="288">
        <v>0</v>
      </c>
      <c r="V1871" s="288"/>
      <c r="X1871" s="288">
        <v>0</v>
      </c>
      <c r="AB1871" s="289">
        <v>0</v>
      </c>
      <c r="AC1871" s="289"/>
      <c r="AD1871" s="289"/>
    </row>
    <row r="1872" spans="2:30" ht="6.75" hidden="1" customHeight="1" x14ac:dyDescent="0.2">
      <c r="P1872" s="290" t="s">
        <v>298</v>
      </c>
      <c r="Q1872" s="290"/>
      <c r="R1872" s="290"/>
      <c r="S1872" s="290"/>
      <c r="U1872" s="288"/>
      <c r="V1872" s="288"/>
      <c r="X1872" s="288"/>
      <c r="AB1872" s="289"/>
      <c r="AC1872" s="289"/>
      <c r="AD1872" s="289"/>
    </row>
    <row r="1873" spans="2:30" ht="6" hidden="1" customHeight="1" x14ac:dyDescent="0.2">
      <c r="P1873" s="290"/>
      <c r="Q1873" s="290"/>
      <c r="R1873" s="290"/>
      <c r="S1873" s="290"/>
    </row>
    <row r="1874" spans="2:30" ht="9" hidden="1" customHeight="1" x14ac:dyDescent="0.2">
      <c r="P1874" s="283" t="s">
        <v>299</v>
      </c>
      <c r="Q1874" s="283"/>
      <c r="R1874" s="283"/>
      <c r="S1874" s="283"/>
      <c r="U1874" s="291">
        <v>0</v>
      </c>
      <c r="V1874" s="291"/>
      <c r="X1874" s="153">
        <v>0</v>
      </c>
      <c r="AB1874" s="291">
        <v>0</v>
      </c>
      <c r="AC1874" s="291"/>
      <c r="AD1874" s="291"/>
    </row>
    <row r="1875" spans="2:30" ht="3" hidden="1" customHeight="1" x14ac:dyDescent="0.2"/>
    <row r="1876" spans="2:30" ht="2.25" hidden="1" customHeight="1" x14ac:dyDescent="0.2"/>
    <row r="1877" spans="2:30" ht="9" hidden="1" customHeight="1" x14ac:dyDescent="0.2">
      <c r="B1877" s="284" t="s">
        <v>717</v>
      </c>
      <c r="C1877" s="284"/>
      <c r="D1877" s="284"/>
      <c r="E1877" s="284"/>
      <c r="F1877" s="284"/>
      <c r="G1877" s="284" t="s">
        <v>718</v>
      </c>
      <c r="H1877" s="284"/>
      <c r="I1877" s="284"/>
      <c r="J1877" s="284"/>
      <c r="K1877" s="284"/>
      <c r="L1877" s="284"/>
      <c r="M1877" s="284"/>
      <c r="N1877" s="284"/>
      <c r="O1877" s="284"/>
      <c r="P1877" s="284"/>
    </row>
    <row r="1878" spans="2:30" ht="1.5" hidden="1" customHeight="1" x14ac:dyDescent="0.2"/>
    <row r="1879" spans="2:30" ht="13.5" hidden="1" customHeight="1" x14ac:dyDescent="0.2">
      <c r="P1879" s="290" t="s">
        <v>297</v>
      </c>
      <c r="Q1879" s="290"/>
      <c r="R1879" s="290"/>
      <c r="S1879" s="290"/>
      <c r="U1879" s="296">
        <v>0</v>
      </c>
      <c r="V1879" s="296"/>
      <c r="X1879" s="152">
        <v>0</v>
      </c>
      <c r="AB1879" s="296">
        <v>0</v>
      </c>
      <c r="AC1879" s="296"/>
      <c r="AD1879" s="296"/>
    </row>
    <row r="1880" spans="2:30" ht="3.75" hidden="1" customHeight="1" x14ac:dyDescent="0.2"/>
    <row r="1881" spans="2:30" ht="3" hidden="1" customHeight="1" x14ac:dyDescent="0.2">
      <c r="U1881" s="288">
        <v>0</v>
      </c>
      <c r="V1881" s="288"/>
      <c r="X1881" s="288">
        <v>0</v>
      </c>
      <c r="AB1881" s="289">
        <v>0</v>
      </c>
      <c r="AC1881" s="289"/>
      <c r="AD1881" s="289"/>
    </row>
    <row r="1882" spans="2:30" ht="6.75" hidden="1" customHeight="1" x14ac:dyDescent="0.2">
      <c r="P1882" s="290" t="s">
        <v>298</v>
      </c>
      <c r="Q1882" s="290"/>
      <c r="R1882" s="290"/>
      <c r="S1882" s="290"/>
      <c r="U1882" s="288"/>
      <c r="V1882" s="288"/>
      <c r="X1882" s="288"/>
      <c r="AB1882" s="289"/>
      <c r="AC1882" s="289"/>
      <c r="AD1882" s="289"/>
    </row>
    <row r="1883" spans="2:30" ht="6" hidden="1" customHeight="1" x14ac:dyDescent="0.2">
      <c r="P1883" s="290"/>
      <c r="Q1883" s="290"/>
      <c r="R1883" s="290"/>
      <c r="S1883" s="290"/>
    </row>
    <row r="1884" spans="2:30" ht="9" hidden="1" customHeight="1" x14ac:dyDescent="0.2">
      <c r="P1884" s="283" t="s">
        <v>299</v>
      </c>
      <c r="Q1884" s="283"/>
      <c r="R1884" s="283"/>
      <c r="S1884" s="283"/>
      <c r="U1884" s="291">
        <v>0</v>
      </c>
      <c r="V1884" s="291"/>
      <c r="X1884" s="153">
        <v>0</v>
      </c>
      <c r="AB1884" s="291">
        <v>0</v>
      </c>
      <c r="AC1884" s="291"/>
      <c r="AD1884" s="291"/>
    </row>
    <row r="1885" spans="2:30" ht="2.25" hidden="1" customHeight="1" x14ac:dyDescent="0.2"/>
    <row r="1886" spans="2:30" ht="13.5" hidden="1" customHeight="1" x14ac:dyDescent="0.2">
      <c r="B1886" s="283" t="s">
        <v>300</v>
      </c>
      <c r="C1886" s="283"/>
      <c r="G1886" s="284" t="s">
        <v>689</v>
      </c>
      <c r="H1886" s="284"/>
      <c r="I1886" s="284"/>
      <c r="J1886" s="284"/>
      <c r="K1886" s="284"/>
      <c r="U1886" s="285">
        <v>0</v>
      </c>
      <c r="V1886" s="285"/>
      <c r="X1886" s="154">
        <v>0</v>
      </c>
      <c r="AB1886" s="285">
        <v>0</v>
      </c>
      <c r="AC1886" s="285"/>
      <c r="AD1886" s="285"/>
    </row>
    <row r="1887" spans="2:30" ht="3" hidden="1" customHeight="1" x14ac:dyDescent="0.2"/>
    <row r="1888" spans="2:30" hidden="1" x14ac:dyDescent="0.2">
      <c r="B1888" s="297" t="s">
        <v>717</v>
      </c>
      <c r="C1888" s="297"/>
      <c r="D1888" s="297"/>
      <c r="E1888" s="297"/>
      <c r="F1888" s="297"/>
      <c r="G1888" s="297" t="s">
        <v>718</v>
      </c>
      <c r="H1888" s="297"/>
      <c r="I1888" s="297"/>
      <c r="J1888" s="297"/>
      <c r="K1888" s="297"/>
      <c r="L1888" s="297"/>
      <c r="M1888" s="297"/>
      <c r="N1888" s="297"/>
      <c r="O1888" s="297"/>
      <c r="P1888" s="297"/>
    </row>
    <row r="1889" spans="2:30" ht="3" hidden="1" customHeight="1" x14ac:dyDescent="0.2"/>
    <row r="1890" spans="2:30" ht="2.25" hidden="1" customHeight="1" x14ac:dyDescent="0.2"/>
    <row r="1891" spans="2:30" ht="9" hidden="1" customHeight="1" x14ac:dyDescent="0.2">
      <c r="B1891" s="284" t="s">
        <v>719</v>
      </c>
      <c r="C1891" s="284"/>
      <c r="D1891" s="284"/>
      <c r="E1891" s="284"/>
      <c r="F1891" s="284"/>
      <c r="G1891" s="284" t="s">
        <v>720</v>
      </c>
      <c r="H1891" s="284"/>
      <c r="I1891" s="284"/>
      <c r="J1891" s="284"/>
      <c r="K1891" s="284"/>
      <c r="L1891" s="284"/>
      <c r="M1891" s="284"/>
      <c r="N1891" s="284"/>
      <c r="O1891" s="284"/>
      <c r="P1891" s="284"/>
    </row>
    <row r="1892" spans="2:30" ht="1.5" hidden="1" customHeight="1" x14ac:dyDescent="0.2"/>
    <row r="1893" spans="2:30" ht="13.5" hidden="1" customHeight="1" x14ac:dyDescent="0.2">
      <c r="P1893" s="290" t="s">
        <v>297</v>
      </c>
      <c r="Q1893" s="290"/>
      <c r="R1893" s="290"/>
      <c r="S1893" s="290"/>
      <c r="U1893" s="296">
        <v>0</v>
      </c>
      <c r="V1893" s="296"/>
      <c r="X1893" s="152">
        <v>0</v>
      </c>
      <c r="AB1893" s="296">
        <v>0</v>
      </c>
      <c r="AC1893" s="296"/>
      <c r="AD1893" s="296"/>
    </row>
    <row r="1894" spans="2:30" ht="3.75" hidden="1" customHeight="1" x14ac:dyDescent="0.2"/>
    <row r="1895" spans="2:30" ht="3" hidden="1" customHeight="1" x14ac:dyDescent="0.2">
      <c r="U1895" s="288">
        <v>0</v>
      </c>
      <c r="V1895" s="288"/>
      <c r="X1895" s="288">
        <v>0</v>
      </c>
      <c r="AB1895" s="289">
        <v>0</v>
      </c>
      <c r="AC1895" s="289"/>
      <c r="AD1895" s="289"/>
    </row>
    <row r="1896" spans="2:30" ht="6.75" hidden="1" customHeight="1" x14ac:dyDescent="0.2">
      <c r="P1896" s="290" t="s">
        <v>298</v>
      </c>
      <c r="Q1896" s="290"/>
      <c r="R1896" s="290"/>
      <c r="S1896" s="290"/>
      <c r="U1896" s="288"/>
      <c r="V1896" s="288"/>
      <c r="X1896" s="288"/>
      <c r="AB1896" s="289"/>
      <c r="AC1896" s="289"/>
      <c r="AD1896" s="289"/>
    </row>
    <row r="1897" spans="2:30" ht="6" hidden="1" customHeight="1" x14ac:dyDescent="0.2">
      <c r="P1897" s="290"/>
      <c r="Q1897" s="290"/>
      <c r="R1897" s="290"/>
      <c r="S1897" s="290"/>
    </row>
    <row r="1898" spans="2:30" ht="9" hidden="1" customHeight="1" x14ac:dyDescent="0.2">
      <c r="P1898" s="283" t="s">
        <v>299</v>
      </c>
      <c r="Q1898" s="283"/>
      <c r="R1898" s="283"/>
      <c r="S1898" s="283"/>
      <c r="U1898" s="291">
        <v>0</v>
      </c>
      <c r="V1898" s="291"/>
      <c r="X1898" s="153">
        <v>0</v>
      </c>
      <c r="AB1898" s="291">
        <v>0</v>
      </c>
      <c r="AC1898" s="291"/>
      <c r="AD1898" s="291"/>
    </row>
    <row r="1899" spans="2:30" ht="3" hidden="1" customHeight="1" x14ac:dyDescent="0.2"/>
    <row r="1900" spans="2:30" ht="2.25" hidden="1" customHeight="1" x14ac:dyDescent="0.2"/>
    <row r="1901" spans="2:30" ht="9" hidden="1" customHeight="1" x14ac:dyDescent="0.2">
      <c r="B1901" s="284" t="s">
        <v>721</v>
      </c>
      <c r="C1901" s="284"/>
      <c r="D1901" s="284"/>
      <c r="E1901" s="284"/>
      <c r="F1901" s="284"/>
      <c r="G1901" s="284" t="s">
        <v>722</v>
      </c>
      <c r="H1901" s="284"/>
      <c r="I1901" s="284"/>
      <c r="J1901" s="284"/>
      <c r="K1901" s="284"/>
      <c r="L1901" s="284"/>
      <c r="M1901" s="284"/>
      <c r="N1901" s="284"/>
      <c r="O1901" s="284"/>
      <c r="P1901" s="284"/>
    </row>
    <row r="1902" spans="2:30" ht="1.5" hidden="1" customHeight="1" x14ac:dyDescent="0.2"/>
    <row r="1903" spans="2:30" ht="13.5" hidden="1" customHeight="1" x14ac:dyDescent="0.2">
      <c r="P1903" s="290" t="s">
        <v>297</v>
      </c>
      <c r="Q1903" s="290"/>
      <c r="R1903" s="290"/>
      <c r="S1903" s="290"/>
      <c r="U1903" s="296">
        <v>0</v>
      </c>
      <c r="V1903" s="296"/>
      <c r="X1903" s="152">
        <v>0</v>
      </c>
      <c r="AB1903" s="296">
        <v>0</v>
      </c>
      <c r="AC1903" s="296"/>
      <c r="AD1903" s="296"/>
    </row>
    <row r="1904" spans="2:30" ht="3" hidden="1" customHeight="1" x14ac:dyDescent="0.2">
      <c r="U1904" s="288">
        <v>0</v>
      </c>
      <c r="V1904" s="288"/>
      <c r="X1904" s="288">
        <v>0</v>
      </c>
      <c r="AB1904" s="289">
        <v>0</v>
      </c>
      <c r="AC1904" s="289"/>
      <c r="AD1904" s="289"/>
    </row>
    <row r="1905" spans="2:30" ht="6.75" hidden="1" customHeight="1" x14ac:dyDescent="0.2">
      <c r="P1905" s="290" t="s">
        <v>298</v>
      </c>
      <c r="Q1905" s="290"/>
      <c r="R1905" s="290"/>
      <c r="S1905" s="290"/>
      <c r="U1905" s="288"/>
      <c r="V1905" s="288"/>
      <c r="X1905" s="288"/>
      <c r="AB1905" s="289"/>
      <c r="AC1905" s="289"/>
      <c r="AD1905" s="289"/>
    </row>
    <row r="1906" spans="2:30" ht="6" hidden="1" customHeight="1" x14ac:dyDescent="0.2">
      <c r="P1906" s="290"/>
      <c r="Q1906" s="290"/>
      <c r="R1906" s="290"/>
      <c r="S1906" s="290"/>
    </row>
    <row r="1907" spans="2:30" ht="9" hidden="1" customHeight="1" x14ac:dyDescent="0.2">
      <c r="P1907" s="283" t="s">
        <v>299</v>
      </c>
      <c r="Q1907" s="283"/>
      <c r="R1907" s="283"/>
      <c r="S1907" s="283"/>
      <c r="U1907" s="291">
        <v>0</v>
      </c>
      <c r="V1907" s="291"/>
      <c r="X1907" s="153">
        <v>0</v>
      </c>
      <c r="AB1907" s="291">
        <v>0</v>
      </c>
      <c r="AC1907" s="291"/>
      <c r="AD1907" s="291"/>
    </row>
    <row r="1908" spans="2:30" ht="2.25" hidden="1" customHeight="1" x14ac:dyDescent="0.2"/>
    <row r="1909" spans="2:30" ht="13.5" hidden="1" customHeight="1" x14ac:dyDescent="0.2">
      <c r="B1909" s="283" t="s">
        <v>300</v>
      </c>
      <c r="C1909" s="283"/>
      <c r="G1909" s="284" t="s">
        <v>717</v>
      </c>
      <c r="H1909" s="284"/>
      <c r="I1909" s="284"/>
      <c r="J1909" s="284"/>
      <c r="K1909" s="284"/>
      <c r="U1909" s="285">
        <v>0</v>
      </c>
      <c r="V1909" s="285"/>
      <c r="X1909" s="154">
        <v>0</v>
      </c>
      <c r="AB1909" s="285">
        <v>0</v>
      </c>
      <c r="AC1909" s="285"/>
      <c r="AD1909" s="285"/>
    </row>
    <row r="1910" spans="2:30" ht="3" hidden="1" customHeight="1" x14ac:dyDescent="0.2"/>
    <row r="1911" spans="2:30" hidden="1" x14ac:dyDescent="0.2">
      <c r="B1911" s="297" t="s">
        <v>723</v>
      </c>
      <c r="C1911" s="297"/>
      <c r="D1911" s="297"/>
      <c r="E1911" s="297"/>
      <c r="F1911" s="297"/>
      <c r="G1911" s="297" t="s">
        <v>724</v>
      </c>
      <c r="H1911" s="297"/>
      <c r="I1911" s="297"/>
      <c r="J1911" s="297"/>
      <c r="K1911" s="297"/>
      <c r="L1911" s="297"/>
      <c r="M1911" s="297"/>
      <c r="N1911" s="297"/>
      <c r="O1911" s="297"/>
      <c r="P1911" s="297"/>
    </row>
    <row r="1912" spans="2:30" ht="3" hidden="1" customHeight="1" x14ac:dyDescent="0.2"/>
    <row r="1913" spans="2:30" ht="2.25" hidden="1" customHeight="1" x14ac:dyDescent="0.2"/>
    <row r="1914" spans="2:30" ht="9" hidden="1" customHeight="1" x14ac:dyDescent="0.2">
      <c r="B1914" s="284" t="s">
        <v>725</v>
      </c>
      <c r="C1914" s="284"/>
      <c r="D1914" s="284"/>
      <c r="E1914" s="284"/>
      <c r="F1914" s="284"/>
      <c r="G1914" s="284" t="s">
        <v>726</v>
      </c>
      <c r="H1914" s="284"/>
      <c r="I1914" s="284"/>
      <c r="J1914" s="284"/>
      <c r="K1914" s="284"/>
      <c r="L1914" s="284"/>
      <c r="M1914" s="284"/>
      <c r="N1914" s="284"/>
      <c r="O1914" s="284"/>
      <c r="P1914" s="284"/>
    </row>
    <row r="1915" spans="2:30" ht="1.5" hidden="1" customHeight="1" x14ac:dyDescent="0.2"/>
    <row r="1916" spans="2:30" ht="13.5" hidden="1" customHeight="1" x14ac:dyDescent="0.2">
      <c r="P1916" s="290" t="s">
        <v>297</v>
      </c>
      <c r="Q1916" s="290"/>
      <c r="R1916" s="290"/>
      <c r="S1916" s="290"/>
      <c r="U1916" s="296">
        <v>0</v>
      </c>
      <c r="V1916" s="296"/>
      <c r="X1916" s="152">
        <v>0</v>
      </c>
      <c r="AB1916" s="296">
        <v>0</v>
      </c>
      <c r="AC1916" s="296"/>
      <c r="AD1916" s="296"/>
    </row>
    <row r="1917" spans="2:30" ht="3.75" hidden="1" customHeight="1" x14ac:dyDescent="0.2"/>
    <row r="1918" spans="2:30" ht="3" hidden="1" customHeight="1" x14ac:dyDescent="0.2">
      <c r="U1918" s="288">
        <v>0</v>
      </c>
      <c r="V1918" s="288"/>
      <c r="X1918" s="288">
        <v>0</v>
      </c>
      <c r="AB1918" s="289">
        <v>0</v>
      </c>
      <c r="AC1918" s="289"/>
      <c r="AD1918" s="289"/>
    </row>
    <row r="1919" spans="2:30" ht="6.75" hidden="1" customHeight="1" x14ac:dyDescent="0.2">
      <c r="P1919" s="290" t="s">
        <v>298</v>
      </c>
      <c r="Q1919" s="290"/>
      <c r="R1919" s="290"/>
      <c r="S1919" s="290"/>
      <c r="U1919" s="288"/>
      <c r="V1919" s="288"/>
      <c r="X1919" s="288"/>
      <c r="AB1919" s="289"/>
      <c r="AC1919" s="289"/>
      <c r="AD1919" s="289"/>
    </row>
    <row r="1920" spans="2:30" ht="6" hidden="1" customHeight="1" x14ac:dyDescent="0.2">
      <c r="P1920" s="290"/>
      <c r="Q1920" s="290"/>
      <c r="R1920" s="290"/>
      <c r="S1920" s="290"/>
    </row>
    <row r="1921" spans="2:30" ht="9" hidden="1" customHeight="1" x14ac:dyDescent="0.2">
      <c r="P1921" s="283" t="s">
        <v>299</v>
      </c>
      <c r="Q1921" s="283"/>
      <c r="R1921" s="283"/>
      <c r="S1921" s="283"/>
      <c r="U1921" s="291">
        <v>0</v>
      </c>
      <c r="V1921" s="291"/>
      <c r="X1921" s="153">
        <v>0</v>
      </c>
      <c r="AB1921" s="291">
        <v>0</v>
      </c>
      <c r="AC1921" s="291"/>
      <c r="AD1921" s="291"/>
    </row>
    <row r="1922" spans="2:30" ht="3" hidden="1" customHeight="1" x14ac:dyDescent="0.2"/>
    <row r="1923" spans="2:30" ht="2.25" hidden="1" customHeight="1" x14ac:dyDescent="0.2"/>
    <row r="1924" spans="2:30" ht="9" hidden="1" customHeight="1" x14ac:dyDescent="0.2">
      <c r="B1924" s="284" t="s">
        <v>727</v>
      </c>
      <c r="C1924" s="284"/>
      <c r="D1924" s="284"/>
      <c r="E1924" s="284"/>
      <c r="F1924" s="284"/>
      <c r="G1924" s="284" t="s">
        <v>728</v>
      </c>
      <c r="H1924" s="284"/>
      <c r="I1924" s="284"/>
      <c r="J1924" s="284"/>
      <c r="K1924" s="284"/>
      <c r="L1924" s="284"/>
      <c r="M1924" s="284"/>
      <c r="N1924" s="284"/>
      <c r="O1924" s="284"/>
      <c r="P1924" s="284"/>
    </row>
    <row r="1925" spans="2:30" ht="1.5" hidden="1" customHeight="1" x14ac:dyDescent="0.2"/>
    <row r="1926" spans="2:30" ht="13.5" hidden="1" customHeight="1" x14ac:dyDescent="0.2">
      <c r="P1926" s="290" t="s">
        <v>297</v>
      </c>
      <c r="Q1926" s="290"/>
      <c r="R1926" s="290"/>
      <c r="S1926" s="290"/>
      <c r="U1926" s="296">
        <v>0</v>
      </c>
      <c r="V1926" s="296"/>
      <c r="X1926" s="152">
        <v>0</v>
      </c>
      <c r="AB1926" s="296">
        <v>0</v>
      </c>
      <c r="AC1926" s="296"/>
      <c r="AD1926" s="296"/>
    </row>
    <row r="1927" spans="2:30" ht="3.75" hidden="1" customHeight="1" x14ac:dyDescent="0.2"/>
    <row r="1928" spans="2:30" ht="3" hidden="1" customHeight="1" x14ac:dyDescent="0.2">
      <c r="U1928" s="288">
        <v>0</v>
      </c>
      <c r="V1928" s="288"/>
      <c r="X1928" s="288">
        <v>0</v>
      </c>
      <c r="AB1928" s="289">
        <v>0</v>
      </c>
      <c r="AC1928" s="289"/>
      <c r="AD1928" s="289"/>
    </row>
    <row r="1929" spans="2:30" ht="6.75" hidden="1" customHeight="1" x14ac:dyDescent="0.2">
      <c r="P1929" s="290" t="s">
        <v>298</v>
      </c>
      <c r="Q1929" s="290"/>
      <c r="R1929" s="290"/>
      <c r="S1929" s="290"/>
      <c r="U1929" s="288"/>
      <c r="V1929" s="288"/>
      <c r="X1929" s="288"/>
      <c r="AB1929" s="289"/>
      <c r="AC1929" s="289"/>
      <c r="AD1929" s="289"/>
    </row>
    <row r="1930" spans="2:30" ht="6" hidden="1" customHeight="1" x14ac:dyDescent="0.2">
      <c r="P1930" s="290"/>
      <c r="Q1930" s="290"/>
      <c r="R1930" s="290"/>
      <c r="S1930" s="290"/>
    </row>
    <row r="1931" spans="2:30" ht="9" hidden="1" customHeight="1" x14ac:dyDescent="0.2">
      <c r="P1931" s="283" t="s">
        <v>299</v>
      </c>
      <c r="Q1931" s="283"/>
      <c r="R1931" s="283"/>
      <c r="S1931" s="283"/>
      <c r="U1931" s="291">
        <v>0</v>
      </c>
      <c r="V1931" s="291"/>
      <c r="X1931" s="153">
        <v>0</v>
      </c>
      <c r="AB1931" s="291">
        <v>0</v>
      </c>
      <c r="AC1931" s="291"/>
      <c r="AD1931" s="291"/>
    </row>
    <row r="1932" spans="2:30" ht="3" hidden="1" customHeight="1" x14ac:dyDescent="0.2"/>
    <row r="1933" spans="2:30" ht="2.25" hidden="1" customHeight="1" x14ac:dyDescent="0.2"/>
    <row r="1934" spans="2:30" ht="9" hidden="1" customHeight="1" x14ac:dyDescent="0.2">
      <c r="B1934" s="284" t="s">
        <v>729</v>
      </c>
      <c r="C1934" s="284"/>
      <c r="D1934" s="284"/>
      <c r="E1934" s="284"/>
      <c r="F1934" s="284"/>
      <c r="G1934" s="284" t="s">
        <v>730</v>
      </c>
      <c r="H1934" s="284"/>
      <c r="I1934" s="284"/>
      <c r="J1934" s="284"/>
      <c r="K1934" s="284"/>
      <c r="L1934" s="284"/>
      <c r="M1934" s="284"/>
      <c r="N1934" s="284"/>
      <c r="O1934" s="284"/>
      <c r="P1934" s="284"/>
    </row>
    <row r="1935" spans="2:30" ht="1.5" hidden="1" customHeight="1" x14ac:dyDescent="0.2"/>
    <row r="1936" spans="2:30" ht="13.5" hidden="1" customHeight="1" x14ac:dyDescent="0.2">
      <c r="P1936" s="290" t="s">
        <v>297</v>
      </c>
      <c r="Q1936" s="290"/>
      <c r="R1936" s="290"/>
      <c r="S1936" s="290"/>
      <c r="U1936" s="296">
        <v>0</v>
      </c>
      <c r="V1936" s="296"/>
      <c r="X1936" s="152">
        <v>0</v>
      </c>
      <c r="AB1936" s="296">
        <v>0</v>
      </c>
      <c r="AC1936" s="296"/>
      <c r="AD1936" s="296"/>
    </row>
    <row r="1937" spans="2:30" ht="3.75" hidden="1" customHeight="1" x14ac:dyDescent="0.2"/>
    <row r="1938" spans="2:30" ht="3" hidden="1" customHeight="1" x14ac:dyDescent="0.2">
      <c r="U1938" s="288">
        <v>0</v>
      </c>
      <c r="V1938" s="288"/>
      <c r="X1938" s="288">
        <v>0</v>
      </c>
      <c r="AB1938" s="289">
        <v>0</v>
      </c>
      <c r="AC1938" s="289"/>
      <c r="AD1938" s="289"/>
    </row>
    <row r="1939" spans="2:30" ht="6.75" hidden="1" customHeight="1" x14ac:dyDescent="0.2">
      <c r="P1939" s="290" t="s">
        <v>298</v>
      </c>
      <c r="Q1939" s="290"/>
      <c r="R1939" s="290"/>
      <c r="S1939" s="290"/>
      <c r="U1939" s="288"/>
      <c r="V1939" s="288"/>
      <c r="X1939" s="288"/>
      <c r="AB1939" s="289"/>
      <c r="AC1939" s="289"/>
      <c r="AD1939" s="289"/>
    </row>
    <row r="1940" spans="2:30" ht="6" hidden="1" customHeight="1" x14ac:dyDescent="0.2">
      <c r="P1940" s="290"/>
      <c r="Q1940" s="290"/>
      <c r="R1940" s="290"/>
      <c r="S1940" s="290"/>
    </row>
    <row r="1941" spans="2:30" ht="9" hidden="1" customHeight="1" x14ac:dyDescent="0.2">
      <c r="P1941" s="283" t="s">
        <v>299</v>
      </c>
      <c r="Q1941" s="283"/>
      <c r="R1941" s="283"/>
      <c r="S1941" s="283"/>
      <c r="U1941" s="291">
        <v>0</v>
      </c>
      <c r="V1941" s="291"/>
      <c r="X1941" s="153">
        <v>0</v>
      </c>
      <c r="AB1941" s="291">
        <v>0</v>
      </c>
      <c r="AC1941" s="291"/>
      <c r="AD1941" s="291"/>
    </row>
    <row r="1942" spans="2:30" ht="3" hidden="1" customHeight="1" x14ac:dyDescent="0.2"/>
    <row r="1943" spans="2:30" ht="2.25" hidden="1" customHeight="1" x14ac:dyDescent="0.2"/>
    <row r="1944" spans="2:30" ht="9" hidden="1" customHeight="1" x14ac:dyDescent="0.2">
      <c r="B1944" s="284" t="s">
        <v>731</v>
      </c>
      <c r="C1944" s="284"/>
      <c r="D1944" s="284"/>
      <c r="E1944" s="284"/>
      <c r="F1944" s="284"/>
      <c r="G1944" s="284" t="s">
        <v>732</v>
      </c>
      <c r="H1944" s="284"/>
      <c r="I1944" s="284"/>
      <c r="J1944" s="284"/>
      <c r="K1944" s="284"/>
      <c r="L1944" s="284"/>
      <c r="M1944" s="284"/>
      <c r="N1944" s="284"/>
      <c r="O1944" s="284"/>
      <c r="P1944" s="284"/>
    </row>
    <row r="1945" spans="2:30" ht="1.5" hidden="1" customHeight="1" x14ac:dyDescent="0.2"/>
    <row r="1946" spans="2:30" ht="13.5" hidden="1" customHeight="1" x14ac:dyDescent="0.2">
      <c r="P1946" s="290" t="s">
        <v>297</v>
      </c>
      <c r="Q1946" s="290"/>
      <c r="R1946" s="290"/>
      <c r="S1946" s="290"/>
      <c r="U1946" s="296">
        <v>0</v>
      </c>
      <c r="V1946" s="296"/>
      <c r="X1946" s="152">
        <v>0</v>
      </c>
      <c r="AB1946" s="296">
        <v>0</v>
      </c>
      <c r="AC1946" s="296"/>
      <c r="AD1946" s="296"/>
    </row>
    <row r="1947" spans="2:30" ht="3.75" hidden="1" customHeight="1" x14ac:dyDescent="0.2"/>
    <row r="1948" spans="2:30" ht="3" hidden="1" customHeight="1" x14ac:dyDescent="0.2">
      <c r="U1948" s="288">
        <v>0</v>
      </c>
      <c r="V1948" s="288"/>
      <c r="X1948" s="288">
        <v>0</v>
      </c>
      <c r="AB1948" s="289">
        <v>0</v>
      </c>
      <c r="AC1948" s="289"/>
      <c r="AD1948" s="289"/>
    </row>
    <row r="1949" spans="2:30" ht="6.75" hidden="1" customHeight="1" x14ac:dyDescent="0.2">
      <c r="P1949" s="290" t="s">
        <v>298</v>
      </c>
      <c r="Q1949" s="290"/>
      <c r="R1949" s="290"/>
      <c r="S1949" s="290"/>
      <c r="U1949" s="288"/>
      <c r="V1949" s="288"/>
      <c r="X1949" s="288"/>
      <c r="AB1949" s="289"/>
      <c r="AC1949" s="289"/>
      <c r="AD1949" s="289"/>
    </row>
    <row r="1950" spans="2:30" ht="6" hidden="1" customHeight="1" x14ac:dyDescent="0.2">
      <c r="P1950" s="290"/>
      <c r="Q1950" s="290"/>
      <c r="R1950" s="290"/>
      <c r="S1950" s="290"/>
    </row>
    <row r="1951" spans="2:30" ht="9" hidden="1" customHeight="1" x14ac:dyDescent="0.2">
      <c r="P1951" s="283" t="s">
        <v>299</v>
      </c>
      <c r="Q1951" s="283"/>
      <c r="R1951" s="283"/>
      <c r="S1951" s="283"/>
      <c r="U1951" s="291">
        <v>0</v>
      </c>
      <c r="V1951" s="291"/>
      <c r="X1951" s="153">
        <v>0</v>
      </c>
      <c r="AB1951" s="291">
        <v>0</v>
      </c>
      <c r="AC1951" s="291"/>
      <c r="AD1951" s="291"/>
    </row>
    <row r="1952" spans="2:30" ht="2.25" hidden="1" customHeight="1" x14ac:dyDescent="0.2"/>
    <row r="1953" spans="2:30" ht="13.5" hidden="1" customHeight="1" x14ac:dyDescent="0.2">
      <c r="B1953" s="283" t="s">
        <v>300</v>
      </c>
      <c r="C1953" s="283"/>
      <c r="G1953" s="284" t="s">
        <v>723</v>
      </c>
      <c r="H1953" s="284"/>
      <c r="I1953" s="284"/>
      <c r="J1953" s="284"/>
      <c r="K1953" s="284"/>
      <c r="U1953" s="285">
        <v>0</v>
      </c>
      <c r="V1953" s="285"/>
      <c r="X1953" s="154">
        <v>0</v>
      </c>
      <c r="AB1953" s="285">
        <v>0</v>
      </c>
      <c r="AC1953" s="285"/>
      <c r="AD1953" s="285"/>
    </row>
    <row r="1954" spans="2:30" ht="3" hidden="1" customHeight="1" x14ac:dyDescent="0.2"/>
    <row r="1955" spans="2:30" hidden="1" x14ac:dyDescent="0.2">
      <c r="B1955" s="297" t="s">
        <v>733</v>
      </c>
      <c r="C1955" s="297"/>
      <c r="D1955" s="297"/>
      <c r="E1955" s="297"/>
      <c r="F1955" s="297"/>
      <c r="G1955" s="297" t="s">
        <v>734</v>
      </c>
      <c r="H1955" s="297"/>
      <c r="I1955" s="297"/>
      <c r="J1955" s="297"/>
      <c r="K1955" s="297"/>
      <c r="L1955" s="297"/>
      <c r="M1955" s="297"/>
      <c r="N1955" s="297"/>
      <c r="O1955" s="297"/>
      <c r="P1955" s="297"/>
    </row>
    <row r="1956" spans="2:30" ht="3" hidden="1" customHeight="1" x14ac:dyDescent="0.2"/>
    <row r="1957" spans="2:30" ht="2.25" hidden="1" customHeight="1" x14ac:dyDescent="0.2"/>
    <row r="1958" spans="2:30" ht="9" hidden="1" customHeight="1" x14ac:dyDescent="0.2">
      <c r="B1958" s="284" t="s">
        <v>735</v>
      </c>
      <c r="C1958" s="284"/>
      <c r="D1958" s="284"/>
      <c r="E1958" s="284"/>
      <c r="F1958" s="284"/>
      <c r="G1958" s="284" t="s">
        <v>736</v>
      </c>
      <c r="H1958" s="284"/>
      <c r="I1958" s="284"/>
      <c r="J1958" s="284"/>
      <c r="K1958" s="284"/>
      <c r="L1958" s="284"/>
      <c r="M1958" s="284"/>
      <c r="N1958" s="284"/>
      <c r="O1958" s="284"/>
      <c r="P1958" s="284"/>
    </row>
    <row r="1959" spans="2:30" ht="1.5" hidden="1" customHeight="1" x14ac:dyDescent="0.2"/>
    <row r="1960" spans="2:30" ht="13.5" hidden="1" customHeight="1" x14ac:dyDescent="0.2">
      <c r="P1960" s="290" t="s">
        <v>297</v>
      </c>
      <c r="Q1960" s="290"/>
      <c r="R1960" s="290"/>
      <c r="S1960" s="290"/>
      <c r="U1960" s="296">
        <v>0</v>
      </c>
      <c r="V1960" s="296"/>
      <c r="X1960" s="152">
        <v>0</v>
      </c>
      <c r="AB1960" s="296">
        <v>0</v>
      </c>
      <c r="AC1960" s="296"/>
      <c r="AD1960" s="296"/>
    </row>
    <row r="1961" spans="2:30" ht="3.75" hidden="1" customHeight="1" x14ac:dyDescent="0.2"/>
    <row r="1962" spans="2:30" ht="3" hidden="1" customHeight="1" x14ac:dyDescent="0.2">
      <c r="U1962" s="288">
        <v>0</v>
      </c>
      <c r="V1962" s="288"/>
      <c r="X1962" s="288">
        <v>0</v>
      </c>
      <c r="AB1962" s="289">
        <v>0</v>
      </c>
      <c r="AC1962" s="289"/>
      <c r="AD1962" s="289"/>
    </row>
    <row r="1963" spans="2:30" ht="6.75" hidden="1" customHeight="1" x14ac:dyDescent="0.2">
      <c r="P1963" s="290" t="s">
        <v>298</v>
      </c>
      <c r="Q1963" s="290"/>
      <c r="R1963" s="290"/>
      <c r="S1963" s="290"/>
      <c r="U1963" s="288"/>
      <c r="V1963" s="288"/>
      <c r="X1963" s="288"/>
      <c r="AB1963" s="289"/>
      <c r="AC1963" s="289"/>
      <c r="AD1963" s="289"/>
    </row>
    <row r="1964" spans="2:30" ht="6" hidden="1" customHeight="1" x14ac:dyDescent="0.2">
      <c r="P1964" s="290"/>
      <c r="Q1964" s="290"/>
      <c r="R1964" s="290"/>
      <c r="S1964" s="290"/>
    </row>
    <row r="1965" spans="2:30" ht="9" hidden="1" customHeight="1" x14ac:dyDescent="0.2">
      <c r="P1965" s="283" t="s">
        <v>299</v>
      </c>
      <c r="Q1965" s="283"/>
      <c r="R1965" s="283"/>
      <c r="S1965" s="283"/>
      <c r="U1965" s="291">
        <v>0</v>
      </c>
      <c r="V1965" s="291"/>
      <c r="X1965" s="153">
        <v>0</v>
      </c>
      <c r="AB1965" s="291">
        <v>0</v>
      </c>
      <c r="AC1965" s="291"/>
      <c r="AD1965" s="291"/>
    </row>
    <row r="1966" spans="2:30" ht="3" hidden="1" customHeight="1" x14ac:dyDescent="0.2"/>
    <row r="1967" spans="2:30" ht="2.25" hidden="1" customHeight="1" x14ac:dyDescent="0.2"/>
    <row r="1968" spans="2:30" ht="9" hidden="1" customHeight="1" x14ac:dyDescent="0.2">
      <c r="B1968" s="284" t="s">
        <v>737</v>
      </c>
      <c r="C1968" s="284"/>
      <c r="D1968" s="284"/>
      <c r="E1968" s="284"/>
      <c r="F1968" s="284"/>
      <c r="G1968" s="284" t="s">
        <v>738</v>
      </c>
      <c r="H1968" s="284"/>
      <c r="I1968" s="284"/>
      <c r="J1968" s="284"/>
      <c r="K1968" s="284"/>
      <c r="L1968" s="284"/>
      <c r="M1968" s="284"/>
      <c r="N1968" s="284"/>
      <c r="O1968" s="284"/>
      <c r="P1968" s="284"/>
    </row>
    <row r="1969" spans="2:30" ht="1.5" hidden="1" customHeight="1" x14ac:dyDescent="0.2"/>
    <row r="1970" spans="2:30" ht="13.5" hidden="1" customHeight="1" x14ac:dyDescent="0.2">
      <c r="P1970" s="290" t="s">
        <v>297</v>
      </c>
      <c r="Q1970" s="290"/>
      <c r="R1970" s="290"/>
      <c r="S1970" s="290"/>
      <c r="U1970" s="296">
        <v>0</v>
      </c>
      <c r="V1970" s="296"/>
      <c r="X1970" s="152">
        <v>0</v>
      </c>
      <c r="AB1970" s="296">
        <v>0</v>
      </c>
      <c r="AC1970" s="296"/>
      <c r="AD1970" s="296"/>
    </row>
    <row r="1971" spans="2:30" ht="3.75" hidden="1" customHeight="1" x14ac:dyDescent="0.2"/>
    <row r="1972" spans="2:30" ht="3" hidden="1" customHeight="1" x14ac:dyDescent="0.2">
      <c r="U1972" s="288">
        <v>0</v>
      </c>
      <c r="V1972" s="288"/>
      <c r="X1972" s="288">
        <v>0</v>
      </c>
      <c r="AB1972" s="289">
        <v>0</v>
      </c>
      <c r="AC1972" s="289"/>
      <c r="AD1972" s="289"/>
    </row>
    <row r="1973" spans="2:30" ht="6.75" hidden="1" customHeight="1" x14ac:dyDescent="0.2">
      <c r="P1973" s="290" t="s">
        <v>298</v>
      </c>
      <c r="Q1973" s="290"/>
      <c r="R1973" s="290"/>
      <c r="S1973" s="290"/>
      <c r="U1973" s="288"/>
      <c r="V1973" s="288"/>
      <c r="X1973" s="288"/>
      <c r="AB1973" s="289"/>
      <c r="AC1973" s="289"/>
      <c r="AD1973" s="289"/>
    </row>
    <row r="1974" spans="2:30" ht="6" hidden="1" customHeight="1" x14ac:dyDescent="0.2">
      <c r="P1974" s="290"/>
      <c r="Q1974" s="290"/>
      <c r="R1974" s="290"/>
      <c r="S1974" s="290"/>
    </row>
    <row r="1975" spans="2:30" ht="9" hidden="1" customHeight="1" x14ac:dyDescent="0.2">
      <c r="P1975" s="283" t="s">
        <v>299</v>
      </c>
      <c r="Q1975" s="283"/>
      <c r="R1975" s="283"/>
      <c r="S1975" s="283"/>
      <c r="U1975" s="291">
        <v>0</v>
      </c>
      <c r="V1975" s="291"/>
      <c r="X1975" s="153">
        <v>0</v>
      </c>
      <c r="AB1975" s="291">
        <v>0</v>
      </c>
      <c r="AC1975" s="291"/>
      <c r="AD1975" s="291"/>
    </row>
    <row r="1976" spans="2:30" ht="3" hidden="1" customHeight="1" x14ac:dyDescent="0.2"/>
    <row r="1977" spans="2:30" ht="2.25" hidden="1" customHeight="1" x14ac:dyDescent="0.2"/>
    <row r="1978" spans="2:30" ht="9" hidden="1" customHeight="1" x14ac:dyDescent="0.2">
      <c r="B1978" s="284" t="s">
        <v>739</v>
      </c>
      <c r="C1978" s="284"/>
      <c r="D1978" s="284"/>
      <c r="E1978" s="284"/>
      <c r="F1978" s="284"/>
      <c r="G1978" s="284" t="s">
        <v>740</v>
      </c>
      <c r="H1978" s="284"/>
      <c r="I1978" s="284"/>
      <c r="J1978" s="284"/>
      <c r="K1978" s="284"/>
      <c r="L1978" s="284"/>
      <c r="M1978" s="284"/>
      <c r="N1978" s="284"/>
      <c r="O1978" s="284"/>
      <c r="P1978" s="284"/>
    </row>
    <row r="1979" spans="2:30" ht="13.5" hidden="1" customHeight="1" x14ac:dyDescent="0.2">
      <c r="P1979" s="290" t="s">
        <v>297</v>
      </c>
      <c r="Q1979" s="290"/>
      <c r="R1979" s="290"/>
      <c r="S1979" s="290"/>
      <c r="U1979" s="296">
        <v>0</v>
      </c>
      <c r="V1979" s="296"/>
      <c r="X1979" s="152">
        <v>0</v>
      </c>
      <c r="AB1979" s="296">
        <v>0</v>
      </c>
      <c r="AC1979" s="296"/>
      <c r="AD1979" s="296"/>
    </row>
    <row r="1980" spans="2:30" ht="3.75" hidden="1" customHeight="1" x14ac:dyDescent="0.2"/>
    <row r="1981" spans="2:30" ht="3" hidden="1" customHeight="1" x14ac:dyDescent="0.2">
      <c r="U1981" s="288">
        <v>0</v>
      </c>
      <c r="V1981" s="288"/>
      <c r="X1981" s="288">
        <v>0</v>
      </c>
      <c r="AB1981" s="289">
        <v>0</v>
      </c>
      <c r="AC1981" s="289"/>
      <c r="AD1981" s="289"/>
    </row>
    <row r="1982" spans="2:30" ht="6.75" hidden="1" customHeight="1" x14ac:dyDescent="0.2">
      <c r="P1982" s="290" t="s">
        <v>298</v>
      </c>
      <c r="Q1982" s="290"/>
      <c r="R1982" s="290"/>
      <c r="S1982" s="290"/>
      <c r="U1982" s="288"/>
      <c r="V1982" s="288"/>
      <c r="X1982" s="288"/>
      <c r="AB1982" s="289"/>
      <c r="AC1982" s="289"/>
      <c r="AD1982" s="289"/>
    </row>
    <row r="1983" spans="2:30" ht="6" hidden="1" customHeight="1" x14ac:dyDescent="0.2">
      <c r="P1983" s="290"/>
      <c r="Q1983" s="290"/>
      <c r="R1983" s="290"/>
      <c r="S1983" s="290"/>
    </row>
    <row r="1984" spans="2:30" ht="9" hidden="1" customHeight="1" x14ac:dyDescent="0.2">
      <c r="P1984" s="283" t="s">
        <v>299</v>
      </c>
      <c r="Q1984" s="283"/>
      <c r="R1984" s="283"/>
      <c r="S1984" s="283"/>
      <c r="U1984" s="291">
        <v>0</v>
      </c>
      <c r="V1984" s="291"/>
      <c r="X1984" s="153">
        <v>0</v>
      </c>
      <c r="AB1984" s="291">
        <v>0</v>
      </c>
      <c r="AC1984" s="291"/>
      <c r="AD1984" s="291"/>
    </row>
    <row r="1985" spans="2:30" ht="3" hidden="1" customHeight="1" x14ac:dyDescent="0.2"/>
    <row r="1986" spans="2:30" ht="2.25" hidden="1" customHeight="1" x14ac:dyDescent="0.2"/>
    <row r="1987" spans="2:30" ht="9" hidden="1" customHeight="1" x14ac:dyDescent="0.2">
      <c r="B1987" s="284" t="s">
        <v>741</v>
      </c>
      <c r="C1987" s="284"/>
      <c r="D1987" s="284"/>
      <c r="E1987" s="284"/>
      <c r="F1987" s="284"/>
      <c r="G1987" s="284" t="s">
        <v>742</v>
      </c>
      <c r="H1987" s="284"/>
      <c r="I1987" s="284"/>
      <c r="J1987" s="284"/>
      <c r="K1987" s="284"/>
      <c r="L1987" s="284"/>
      <c r="M1987" s="284"/>
      <c r="N1987" s="284"/>
      <c r="O1987" s="284"/>
      <c r="P1987" s="284"/>
    </row>
    <row r="1988" spans="2:30" ht="1.5" hidden="1" customHeight="1" x14ac:dyDescent="0.2"/>
    <row r="1989" spans="2:30" ht="13.5" hidden="1" customHeight="1" x14ac:dyDescent="0.2">
      <c r="P1989" s="290" t="s">
        <v>297</v>
      </c>
      <c r="Q1989" s="290"/>
      <c r="R1989" s="290"/>
      <c r="S1989" s="290"/>
      <c r="U1989" s="296">
        <v>0</v>
      </c>
      <c r="V1989" s="296"/>
      <c r="X1989" s="152">
        <v>0</v>
      </c>
      <c r="AB1989" s="296">
        <v>0</v>
      </c>
      <c r="AC1989" s="296"/>
      <c r="AD1989" s="296"/>
    </row>
    <row r="1990" spans="2:30" ht="3.75" hidden="1" customHeight="1" x14ac:dyDescent="0.2"/>
    <row r="1991" spans="2:30" ht="3" hidden="1" customHeight="1" x14ac:dyDescent="0.2">
      <c r="U1991" s="288">
        <v>0</v>
      </c>
      <c r="V1991" s="288"/>
      <c r="X1991" s="288">
        <v>0</v>
      </c>
      <c r="AB1991" s="289">
        <v>0</v>
      </c>
      <c r="AC1991" s="289"/>
      <c r="AD1991" s="289"/>
    </row>
    <row r="1992" spans="2:30" ht="6.75" hidden="1" customHeight="1" x14ac:dyDescent="0.2">
      <c r="P1992" s="290" t="s">
        <v>298</v>
      </c>
      <c r="Q1992" s="290"/>
      <c r="R1992" s="290"/>
      <c r="S1992" s="290"/>
      <c r="U1992" s="288"/>
      <c r="V1992" s="288"/>
      <c r="X1992" s="288"/>
      <c r="AB1992" s="289"/>
      <c r="AC1992" s="289"/>
      <c r="AD1992" s="289"/>
    </row>
    <row r="1993" spans="2:30" ht="6" hidden="1" customHeight="1" x14ac:dyDescent="0.2">
      <c r="P1993" s="290"/>
      <c r="Q1993" s="290"/>
      <c r="R1993" s="290"/>
      <c r="S1993" s="290"/>
    </row>
    <row r="1994" spans="2:30" ht="9" hidden="1" customHeight="1" x14ac:dyDescent="0.2">
      <c r="P1994" s="283" t="s">
        <v>299</v>
      </c>
      <c r="Q1994" s="283"/>
      <c r="R1994" s="283"/>
      <c r="S1994" s="283"/>
      <c r="U1994" s="291">
        <v>0</v>
      </c>
      <c r="V1994" s="291"/>
      <c r="X1994" s="153">
        <v>0</v>
      </c>
      <c r="AB1994" s="291">
        <v>0</v>
      </c>
      <c r="AC1994" s="291"/>
      <c r="AD1994" s="291"/>
    </row>
    <row r="1995" spans="2:30" ht="3" hidden="1" customHeight="1" x14ac:dyDescent="0.2"/>
    <row r="1996" spans="2:30" ht="2.25" hidden="1" customHeight="1" x14ac:dyDescent="0.2"/>
    <row r="1997" spans="2:30" ht="9" hidden="1" customHeight="1" x14ac:dyDescent="0.2">
      <c r="B1997" s="284" t="s">
        <v>743</v>
      </c>
      <c r="C1997" s="284"/>
      <c r="D1997" s="284"/>
      <c r="E1997" s="284"/>
      <c r="F1997" s="284"/>
      <c r="G1997" s="284" t="s">
        <v>744</v>
      </c>
      <c r="H1997" s="284"/>
      <c r="I1997" s="284"/>
      <c r="J1997" s="284"/>
      <c r="K1997" s="284"/>
      <c r="L1997" s="284"/>
      <c r="M1997" s="284"/>
      <c r="N1997" s="284"/>
      <c r="O1997" s="284"/>
      <c r="P1997" s="284"/>
    </row>
    <row r="1998" spans="2:30" ht="1.5" hidden="1" customHeight="1" x14ac:dyDescent="0.2"/>
    <row r="1999" spans="2:30" ht="13.5" hidden="1" customHeight="1" x14ac:dyDescent="0.2">
      <c r="P1999" s="290" t="s">
        <v>297</v>
      </c>
      <c r="Q1999" s="290"/>
      <c r="R1999" s="290"/>
      <c r="S1999" s="290"/>
      <c r="U1999" s="296">
        <v>0</v>
      </c>
      <c r="V1999" s="296"/>
      <c r="X1999" s="152">
        <v>0</v>
      </c>
      <c r="AB1999" s="296">
        <v>0</v>
      </c>
      <c r="AC1999" s="296"/>
      <c r="AD1999" s="296"/>
    </row>
    <row r="2000" spans="2:30" ht="3.75" hidden="1" customHeight="1" x14ac:dyDescent="0.2"/>
    <row r="2001" spans="2:30" ht="3" hidden="1" customHeight="1" x14ac:dyDescent="0.2">
      <c r="U2001" s="288">
        <v>0</v>
      </c>
      <c r="V2001" s="288"/>
      <c r="X2001" s="288">
        <v>0</v>
      </c>
      <c r="AB2001" s="289">
        <v>0</v>
      </c>
      <c r="AC2001" s="289"/>
      <c r="AD2001" s="289"/>
    </row>
    <row r="2002" spans="2:30" ht="6.75" hidden="1" customHeight="1" x14ac:dyDescent="0.2">
      <c r="P2002" s="290" t="s">
        <v>298</v>
      </c>
      <c r="Q2002" s="290"/>
      <c r="R2002" s="290"/>
      <c r="S2002" s="290"/>
      <c r="U2002" s="288"/>
      <c r="V2002" s="288"/>
      <c r="X2002" s="288"/>
      <c r="AB2002" s="289"/>
      <c r="AC2002" s="289"/>
      <c r="AD2002" s="289"/>
    </row>
    <row r="2003" spans="2:30" ht="6" hidden="1" customHeight="1" x14ac:dyDescent="0.2">
      <c r="P2003" s="290"/>
      <c r="Q2003" s="290"/>
      <c r="R2003" s="290"/>
      <c r="S2003" s="290"/>
    </row>
    <row r="2004" spans="2:30" ht="9" hidden="1" customHeight="1" x14ac:dyDescent="0.2">
      <c r="P2004" s="283" t="s">
        <v>299</v>
      </c>
      <c r="Q2004" s="283"/>
      <c r="R2004" s="283"/>
      <c r="S2004" s="283"/>
      <c r="U2004" s="291">
        <v>0</v>
      </c>
      <c r="V2004" s="291"/>
      <c r="X2004" s="153">
        <v>0</v>
      </c>
      <c r="AB2004" s="291">
        <v>0</v>
      </c>
      <c r="AC2004" s="291"/>
      <c r="AD2004" s="291"/>
    </row>
    <row r="2005" spans="2:30" ht="3" hidden="1" customHeight="1" x14ac:dyDescent="0.2"/>
    <row r="2006" spans="2:30" ht="2.25" hidden="1" customHeight="1" x14ac:dyDescent="0.2"/>
    <row r="2007" spans="2:30" ht="9" hidden="1" customHeight="1" x14ac:dyDescent="0.2">
      <c r="B2007" s="284" t="s">
        <v>745</v>
      </c>
      <c r="C2007" s="284"/>
      <c r="D2007" s="284"/>
      <c r="E2007" s="284"/>
      <c r="F2007" s="284"/>
      <c r="G2007" s="284" t="s">
        <v>746</v>
      </c>
      <c r="H2007" s="284"/>
      <c r="I2007" s="284"/>
      <c r="J2007" s="284"/>
      <c r="K2007" s="284"/>
      <c r="L2007" s="284"/>
      <c r="M2007" s="284"/>
      <c r="N2007" s="284"/>
      <c r="O2007" s="284"/>
      <c r="P2007" s="284"/>
    </row>
    <row r="2008" spans="2:30" ht="1.5" hidden="1" customHeight="1" x14ac:dyDescent="0.2"/>
    <row r="2009" spans="2:30" ht="13.5" hidden="1" customHeight="1" x14ac:dyDescent="0.2">
      <c r="P2009" s="290" t="s">
        <v>297</v>
      </c>
      <c r="Q2009" s="290"/>
      <c r="R2009" s="290"/>
      <c r="S2009" s="290"/>
      <c r="U2009" s="296">
        <v>0</v>
      </c>
      <c r="V2009" s="296"/>
      <c r="X2009" s="152">
        <v>0</v>
      </c>
      <c r="AB2009" s="296">
        <v>0</v>
      </c>
      <c r="AC2009" s="296"/>
      <c r="AD2009" s="296"/>
    </row>
    <row r="2010" spans="2:30" ht="3.75" hidden="1" customHeight="1" x14ac:dyDescent="0.2"/>
    <row r="2011" spans="2:30" ht="3" hidden="1" customHeight="1" x14ac:dyDescent="0.2">
      <c r="U2011" s="288">
        <v>0</v>
      </c>
      <c r="V2011" s="288"/>
      <c r="X2011" s="288">
        <v>0</v>
      </c>
      <c r="AB2011" s="289">
        <v>0</v>
      </c>
      <c r="AC2011" s="289"/>
      <c r="AD2011" s="289"/>
    </row>
    <row r="2012" spans="2:30" ht="6.75" hidden="1" customHeight="1" x14ac:dyDescent="0.2">
      <c r="P2012" s="290" t="s">
        <v>298</v>
      </c>
      <c r="Q2012" s="290"/>
      <c r="R2012" s="290"/>
      <c r="S2012" s="290"/>
      <c r="U2012" s="288"/>
      <c r="V2012" s="288"/>
      <c r="X2012" s="288"/>
      <c r="AB2012" s="289"/>
      <c r="AC2012" s="289"/>
      <c r="AD2012" s="289"/>
    </row>
    <row r="2013" spans="2:30" ht="6" hidden="1" customHeight="1" x14ac:dyDescent="0.2">
      <c r="P2013" s="290"/>
      <c r="Q2013" s="290"/>
      <c r="R2013" s="290"/>
      <c r="S2013" s="290"/>
    </row>
    <row r="2014" spans="2:30" ht="9" hidden="1" customHeight="1" x14ac:dyDescent="0.2">
      <c r="P2014" s="283" t="s">
        <v>299</v>
      </c>
      <c r="Q2014" s="283"/>
      <c r="R2014" s="283"/>
      <c r="S2014" s="283"/>
      <c r="U2014" s="291">
        <v>0</v>
      </c>
      <c r="V2014" s="291"/>
      <c r="X2014" s="153">
        <v>0</v>
      </c>
      <c r="AB2014" s="291">
        <v>0</v>
      </c>
      <c r="AC2014" s="291"/>
      <c r="AD2014" s="291"/>
    </row>
    <row r="2015" spans="2:30" ht="3" hidden="1" customHeight="1" x14ac:dyDescent="0.2"/>
    <row r="2016" spans="2:30" ht="2.25" hidden="1" customHeight="1" x14ac:dyDescent="0.2"/>
    <row r="2017" spans="2:30" ht="9" hidden="1" customHeight="1" x14ac:dyDescent="0.2">
      <c r="B2017" s="284" t="s">
        <v>747</v>
      </c>
      <c r="C2017" s="284"/>
      <c r="D2017" s="284"/>
      <c r="E2017" s="284"/>
      <c r="F2017" s="284"/>
      <c r="G2017" s="284" t="s">
        <v>748</v>
      </c>
      <c r="H2017" s="284"/>
      <c r="I2017" s="284"/>
      <c r="J2017" s="284"/>
      <c r="K2017" s="284"/>
      <c r="L2017" s="284"/>
      <c r="M2017" s="284"/>
      <c r="N2017" s="284"/>
      <c r="O2017" s="284"/>
      <c r="P2017" s="284"/>
    </row>
    <row r="2018" spans="2:30" ht="1.5" hidden="1" customHeight="1" x14ac:dyDescent="0.2"/>
    <row r="2019" spans="2:30" ht="13.5" hidden="1" customHeight="1" x14ac:dyDescent="0.2">
      <c r="P2019" s="290" t="s">
        <v>297</v>
      </c>
      <c r="Q2019" s="290"/>
      <c r="R2019" s="290"/>
      <c r="S2019" s="290"/>
      <c r="U2019" s="296">
        <v>0</v>
      </c>
      <c r="V2019" s="296"/>
      <c r="X2019" s="152">
        <v>0</v>
      </c>
      <c r="AB2019" s="296">
        <v>0</v>
      </c>
      <c r="AC2019" s="296"/>
      <c r="AD2019" s="296"/>
    </row>
    <row r="2020" spans="2:30" ht="3.75" hidden="1" customHeight="1" x14ac:dyDescent="0.2"/>
    <row r="2021" spans="2:30" ht="3" hidden="1" customHeight="1" x14ac:dyDescent="0.2">
      <c r="U2021" s="288">
        <v>0</v>
      </c>
      <c r="V2021" s="288"/>
      <c r="X2021" s="288">
        <v>0</v>
      </c>
      <c r="AB2021" s="289">
        <v>0</v>
      </c>
      <c r="AC2021" s="289"/>
      <c r="AD2021" s="289"/>
    </row>
    <row r="2022" spans="2:30" ht="6.75" hidden="1" customHeight="1" x14ac:dyDescent="0.2">
      <c r="P2022" s="290" t="s">
        <v>298</v>
      </c>
      <c r="Q2022" s="290"/>
      <c r="R2022" s="290"/>
      <c r="S2022" s="290"/>
      <c r="U2022" s="288"/>
      <c r="V2022" s="288"/>
      <c r="X2022" s="288"/>
      <c r="AB2022" s="289"/>
      <c r="AC2022" s="289"/>
      <c r="AD2022" s="289"/>
    </row>
    <row r="2023" spans="2:30" ht="6" hidden="1" customHeight="1" x14ac:dyDescent="0.2">
      <c r="P2023" s="290"/>
      <c r="Q2023" s="290"/>
      <c r="R2023" s="290"/>
      <c r="S2023" s="290"/>
    </row>
    <row r="2024" spans="2:30" ht="9" hidden="1" customHeight="1" x14ac:dyDescent="0.2">
      <c r="P2024" s="283" t="s">
        <v>299</v>
      </c>
      <c r="Q2024" s="283"/>
      <c r="R2024" s="283"/>
      <c r="S2024" s="283"/>
      <c r="U2024" s="291">
        <v>0</v>
      </c>
      <c r="V2024" s="291"/>
      <c r="X2024" s="153">
        <v>0</v>
      </c>
      <c r="AB2024" s="291">
        <v>0</v>
      </c>
      <c r="AC2024" s="291"/>
      <c r="AD2024" s="291"/>
    </row>
    <row r="2025" spans="2:30" ht="3" hidden="1" customHeight="1" x14ac:dyDescent="0.2"/>
    <row r="2026" spans="2:30" ht="2.25" hidden="1" customHeight="1" x14ac:dyDescent="0.2"/>
    <row r="2027" spans="2:30" ht="9" hidden="1" customHeight="1" x14ac:dyDescent="0.2">
      <c r="B2027" s="284" t="s">
        <v>749</v>
      </c>
      <c r="C2027" s="284"/>
      <c r="D2027" s="284"/>
      <c r="E2027" s="284"/>
      <c r="F2027" s="284"/>
      <c r="G2027" s="284" t="s">
        <v>750</v>
      </c>
      <c r="H2027" s="284"/>
      <c r="I2027" s="284"/>
      <c r="J2027" s="284"/>
      <c r="K2027" s="284"/>
      <c r="L2027" s="284"/>
      <c r="M2027" s="284"/>
      <c r="N2027" s="284"/>
      <c r="O2027" s="284"/>
      <c r="P2027" s="284"/>
    </row>
    <row r="2028" spans="2:30" ht="1.5" hidden="1" customHeight="1" x14ac:dyDescent="0.2"/>
    <row r="2029" spans="2:30" ht="13.5" hidden="1" customHeight="1" x14ac:dyDescent="0.2">
      <c r="P2029" s="290" t="s">
        <v>297</v>
      </c>
      <c r="Q2029" s="290"/>
      <c r="R2029" s="290"/>
      <c r="S2029" s="290"/>
      <c r="U2029" s="296">
        <v>0</v>
      </c>
      <c r="V2029" s="296"/>
      <c r="X2029" s="152">
        <v>0</v>
      </c>
      <c r="AB2029" s="296">
        <v>0</v>
      </c>
      <c r="AC2029" s="296"/>
      <c r="AD2029" s="296"/>
    </row>
    <row r="2030" spans="2:30" ht="3.75" hidden="1" customHeight="1" x14ac:dyDescent="0.2"/>
    <row r="2031" spans="2:30" ht="3" hidden="1" customHeight="1" x14ac:dyDescent="0.2">
      <c r="U2031" s="288">
        <v>0</v>
      </c>
      <c r="V2031" s="288"/>
      <c r="X2031" s="288">
        <v>0</v>
      </c>
      <c r="AB2031" s="289">
        <v>0</v>
      </c>
      <c r="AC2031" s="289"/>
      <c r="AD2031" s="289"/>
    </row>
    <row r="2032" spans="2:30" ht="6.75" hidden="1" customHeight="1" x14ac:dyDescent="0.2">
      <c r="P2032" s="290" t="s">
        <v>298</v>
      </c>
      <c r="Q2032" s="290"/>
      <c r="R2032" s="290"/>
      <c r="S2032" s="290"/>
      <c r="U2032" s="288"/>
      <c r="V2032" s="288"/>
      <c r="X2032" s="288"/>
      <c r="AB2032" s="289"/>
      <c r="AC2032" s="289"/>
      <c r="AD2032" s="289"/>
    </row>
    <row r="2033" spans="2:30" ht="6" hidden="1" customHeight="1" x14ac:dyDescent="0.2">
      <c r="P2033" s="290"/>
      <c r="Q2033" s="290"/>
      <c r="R2033" s="290"/>
      <c r="S2033" s="290"/>
    </row>
    <row r="2034" spans="2:30" ht="9" hidden="1" customHeight="1" x14ac:dyDescent="0.2">
      <c r="P2034" s="283" t="s">
        <v>299</v>
      </c>
      <c r="Q2034" s="283"/>
      <c r="R2034" s="283"/>
      <c r="S2034" s="283"/>
      <c r="U2034" s="291">
        <v>0</v>
      </c>
      <c r="V2034" s="291"/>
      <c r="X2034" s="153">
        <v>0</v>
      </c>
      <c r="AB2034" s="291">
        <v>0</v>
      </c>
      <c r="AC2034" s="291"/>
      <c r="AD2034" s="291"/>
    </row>
    <row r="2035" spans="2:30" ht="2.25" hidden="1" customHeight="1" x14ac:dyDescent="0.2"/>
    <row r="2036" spans="2:30" ht="13.5" hidden="1" customHeight="1" x14ac:dyDescent="0.2">
      <c r="B2036" s="283" t="s">
        <v>300</v>
      </c>
      <c r="C2036" s="283"/>
      <c r="G2036" s="284" t="s">
        <v>733</v>
      </c>
      <c r="H2036" s="284"/>
      <c r="I2036" s="284"/>
      <c r="J2036" s="284"/>
      <c r="K2036" s="284"/>
      <c r="U2036" s="285">
        <v>0</v>
      </c>
      <c r="V2036" s="285"/>
      <c r="X2036" s="154">
        <v>0</v>
      </c>
      <c r="AB2036" s="285">
        <v>0</v>
      </c>
      <c r="AC2036" s="285"/>
      <c r="AD2036" s="285"/>
    </row>
    <row r="2037" spans="2:30" ht="3" hidden="1" customHeight="1" x14ac:dyDescent="0.2"/>
    <row r="2038" spans="2:30" hidden="1" x14ac:dyDescent="0.2">
      <c r="B2038" s="297" t="s">
        <v>751</v>
      </c>
      <c r="C2038" s="297"/>
      <c r="D2038" s="297"/>
      <c r="E2038" s="297"/>
      <c r="F2038" s="297"/>
      <c r="G2038" s="297" t="s">
        <v>752</v>
      </c>
      <c r="H2038" s="297"/>
      <c r="I2038" s="297"/>
      <c r="J2038" s="297"/>
      <c r="K2038" s="297"/>
      <c r="L2038" s="297"/>
      <c r="M2038" s="297"/>
      <c r="N2038" s="297"/>
      <c r="O2038" s="297"/>
      <c r="P2038" s="297"/>
    </row>
    <row r="2039" spans="2:30" ht="3" hidden="1" customHeight="1" x14ac:dyDescent="0.2"/>
    <row r="2040" spans="2:30" ht="2.25" hidden="1" customHeight="1" x14ac:dyDescent="0.2"/>
    <row r="2041" spans="2:30" ht="9" hidden="1" customHeight="1" x14ac:dyDescent="0.2">
      <c r="B2041" s="284" t="s">
        <v>753</v>
      </c>
      <c r="C2041" s="284"/>
      <c r="D2041" s="284"/>
      <c r="E2041" s="284"/>
      <c r="F2041" s="284"/>
      <c r="G2041" s="284" t="s">
        <v>754</v>
      </c>
      <c r="H2041" s="284"/>
      <c r="I2041" s="284"/>
      <c r="J2041" s="284"/>
      <c r="K2041" s="284"/>
      <c r="L2041" s="284"/>
      <c r="M2041" s="284"/>
      <c r="N2041" s="284"/>
      <c r="O2041" s="284"/>
      <c r="P2041" s="284"/>
    </row>
    <row r="2042" spans="2:30" ht="1.5" hidden="1" customHeight="1" x14ac:dyDescent="0.2"/>
    <row r="2043" spans="2:30" ht="13.5" hidden="1" customHeight="1" x14ac:dyDescent="0.2">
      <c r="P2043" s="290" t="s">
        <v>297</v>
      </c>
      <c r="Q2043" s="290"/>
      <c r="R2043" s="290"/>
      <c r="S2043" s="290"/>
      <c r="U2043" s="296">
        <v>0</v>
      </c>
      <c r="V2043" s="296"/>
      <c r="X2043" s="152">
        <v>0</v>
      </c>
      <c r="AB2043" s="296">
        <v>0</v>
      </c>
      <c r="AC2043" s="296"/>
      <c r="AD2043" s="296"/>
    </row>
    <row r="2044" spans="2:30" ht="3.75" hidden="1" customHeight="1" x14ac:dyDescent="0.2"/>
    <row r="2045" spans="2:30" ht="3" hidden="1" customHeight="1" x14ac:dyDescent="0.2">
      <c r="U2045" s="288">
        <v>0</v>
      </c>
      <c r="V2045" s="288"/>
      <c r="X2045" s="288">
        <v>0</v>
      </c>
      <c r="AB2045" s="289">
        <v>0</v>
      </c>
      <c r="AC2045" s="289"/>
      <c r="AD2045" s="289"/>
    </row>
    <row r="2046" spans="2:30" ht="6.75" hidden="1" customHeight="1" x14ac:dyDescent="0.2">
      <c r="P2046" s="290" t="s">
        <v>298</v>
      </c>
      <c r="Q2046" s="290"/>
      <c r="R2046" s="290"/>
      <c r="S2046" s="290"/>
      <c r="U2046" s="288"/>
      <c r="V2046" s="288"/>
      <c r="X2046" s="288"/>
      <c r="AB2046" s="289"/>
      <c r="AC2046" s="289"/>
      <c r="AD2046" s="289"/>
    </row>
    <row r="2047" spans="2:30" ht="6" hidden="1" customHeight="1" x14ac:dyDescent="0.2">
      <c r="P2047" s="290"/>
      <c r="Q2047" s="290"/>
      <c r="R2047" s="290"/>
      <c r="S2047" s="290"/>
    </row>
    <row r="2048" spans="2:30" ht="9" hidden="1" customHeight="1" x14ac:dyDescent="0.2">
      <c r="P2048" s="283" t="s">
        <v>299</v>
      </c>
      <c r="Q2048" s="283"/>
      <c r="R2048" s="283"/>
      <c r="S2048" s="283"/>
      <c r="U2048" s="291">
        <v>0</v>
      </c>
      <c r="V2048" s="291"/>
      <c r="X2048" s="153">
        <v>0</v>
      </c>
      <c r="AB2048" s="291">
        <v>0</v>
      </c>
      <c r="AC2048" s="291"/>
      <c r="AD2048" s="291"/>
    </row>
    <row r="2049" spans="2:30" ht="3" hidden="1" customHeight="1" x14ac:dyDescent="0.2"/>
    <row r="2050" spans="2:30" ht="2.25" hidden="1" customHeight="1" x14ac:dyDescent="0.2"/>
    <row r="2051" spans="2:30" ht="9" hidden="1" customHeight="1" x14ac:dyDescent="0.2">
      <c r="B2051" s="284" t="s">
        <v>755</v>
      </c>
      <c r="C2051" s="284"/>
      <c r="D2051" s="284"/>
      <c r="E2051" s="284"/>
      <c r="F2051" s="284"/>
      <c r="G2051" s="284" t="s">
        <v>756</v>
      </c>
      <c r="H2051" s="284"/>
      <c r="I2051" s="284"/>
      <c r="J2051" s="284"/>
      <c r="K2051" s="284"/>
      <c r="L2051" s="284"/>
      <c r="M2051" s="284"/>
      <c r="N2051" s="284"/>
      <c r="O2051" s="284"/>
      <c r="P2051" s="284"/>
    </row>
    <row r="2052" spans="2:30" ht="1.5" hidden="1" customHeight="1" x14ac:dyDescent="0.2"/>
    <row r="2053" spans="2:30" ht="13.5" hidden="1" customHeight="1" x14ac:dyDescent="0.2">
      <c r="P2053" s="290" t="s">
        <v>297</v>
      </c>
      <c r="Q2053" s="290"/>
      <c r="R2053" s="290"/>
      <c r="S2053" s="290"/>
      <c r="U2053" s="296">
        <v>0</v>
      </c>
      <c r="V2053" s="296"/>
      <c r="X2053" s="152">
        <v>0</v>
      </c>
      <c r="AB2053" s="296">
        <v>0</v>
      </c>
      <c r="AC2053" s="296"/>
      <c r="AD2053" s="296"/>
    </row>
    <row r="2054" spans="2:30" ht="3" hidden="1" customHeight="1" x14ac:dyDescent="0.2">
      <c r="U2054" s="288">
        <v>0</v>
      </c>
      <c r="V2054" s="288"/>
      <c r="X2054" s="288">
        <v>0</v>
      </c>
      <c r="AB2054" s="289">
        <v>0</v>
      </c>
      <c r="AC2054" s="289"/>
      <c r="AD2054" s="289"/>
    </row>
    <row r="2055" spans="2:30" ht="6.75" hidden="1" customHeight="1" x14ac:dyDescent="0.2">
      <c r="P2055" s="290" t="s">
        <v>298</v>
      </c>
      <c r="Q2055" s="290"/>
      <c r="R2055" s="290"/>
      <c r="S2055" s="290"/>
      <c r="U2055" s="288"/>
      <c r="V2055" s="288"/>
      <c r="X2055" s="288"/>
      <c r="AB2055" s="289"/>
      <c r="AC2055" s="289"/>
      <c r="AD2055" s="289"/>
    </row>
    <row r="2056" spans="2:30" ht="6" hidden="1" customHeight="1" x14ac:dyDescent="0.2">
      <c r="P2056" s="290"/>
      <c r="Q2056" s="290"/>
      <c r="R2056" s="290"/>
      <c r="S2056" s="290"/>
    </row>
    <row r="2057" spans="2:30" ht="9" hidden="1" customHeight="1" x14ac:dyDescent="0.2">
      <c r="P2057" s="283" t="s">
        <v>299</v>
      </c>
      <c r="Q2057" s="283"/>
      <c r="R2057" s="283"/>
      <c r="S2057" s="283"/>
      <c r="U2057" s="291">
        <v>0</v>
      </c>
      <c r="V2057" s="291"/>
      <c r="X2057" s="153">
        <v>0</v>
      </c>
      <c r="AB2057" s="291">
        <v>0</v>
      </c>
      <c r="AC2057" s="291"/>
      <c r="AD2057" s="291"/>
    </row>
    <row r="2058" spans="2:30" ht="2.25" hidden="1" customHeight="1" x14ac:dyDescent="0.2"/>
    <row r="2059" spans="2:30" ht="13.5" hidden="1" customHeight="1" x14ac:dyDescent="0.2">
      <c r="B2059" s="283" t="s">
        <v>300</v>
      </c>
      <c r="C2059" s="283"/>
      <c r="G2059" s="284" t="s">
        <v>751</v>
      </c>
      <c r="H2059" s="284"/>
      <c r="I2059" s="284"/>
      <c r="J2059" s="284"/>
      <c r="K2059" s="284"/>
      <c r="U2059" s="285">
        <v>0</v>
      </c>
      <c r="V2059" s="285"/>
      <c r="X2059" s="154">
        <v>0</v>
      </c>
      <c r="AB2059" s="285">
        <v>0</v>
      </c>
      <c r="AC2059" s="285"/>
      <c r="AD2059" s="285"/>
    </row>
    <row r="2060" spans="2:30" ht="3" hidden="1" customHeight="1" x14ac:dyDescent="0.2"/>
    <row r="2061" spans="2:30" hidden="1" x14ac:dyDescent="0.2">
      <c r="B2061" s="297" t="s">
        <v>757</v>
      </c>
      <c r="C2061" s="297"/>
      <c r="D2061" s="297"/>
      <c r="E2061" s="297"/>
      <c r="F2061" s="297"/>
      <c r="G2061" s="297" t="s">
        <v>758</v>
      </c>
      <c r="H2061" s="297"/>
      <c r="I2061" s="297"/>
      <c r="J2061" s="297"/>
      <c r="K2061" s="297"/>
      <c r="L2061" s="297"/>
      <c r="M2061" s="297"/>
      <c r="N2061" s="297"/>
      <c r="O2061" s="297"/>
      <c r="P2061" s="297"/>
    </row>
    <row r="2062" spans="2:30" ht="3" hidden="1" customHeight="1" x14ac:dyDescent="0.2"/>
    <row r="2063" spans="2:30" ht="2.25" hidden="1" customHeight="1" x14ac:dyDescent="0.2"/>
    <row r="2064" spans="2:30" ht="9" hidden="1" customHeight="1" x14ac:dyDescent="0.2">
      <c r="B2064" s="284" t="s">
        <v>759</v>
      </c>
      <c r="C2064" s="284"/>
      <c r="D2064" s="284"/>
      <c r="E2064" s="284"/>
      <c r="F2064" s="284"/>
      <c r="G2064" s="284" t="s">
        <v>760</v>
      </c>
      <c r="H2064" s="284"/>
      <c r="I2064" s="284"/>
      <c r="J2064" s="284"/>
      <c r="K2064" s="284"/>
      <c r="L2064" s="284"/>
      <c r="M2064" s="284"/>
      <c r="N2064" s="284"/>
      <c r="O2064" s="284"/>
      <c r="P2064" s="284"/>
    </row>
    <row r="2065" spans="2:30" ht="1.5" hidden="1" customHeight="1" x14ac:dyDescent="0.2"/>
    <row r="2066" spans="2:30" ht="13.5" hidden="1" customHeight="1" x14ac:dyDescent="0.2">
      <c r="P2066" s="290" t="s">
        <v>297</v>
      </c>
      <c r="Q2066" s="290"/>
      <c r="R2066" s="290"/>
      <c r="S2066" s="290"/>
      <c r="U2066" s="296">
        <v>0</v>
      </c>
      <c r="V2066" s="296"/>
      <c r="X2066" s="152">
        <v>0</v>
      </c>
      <c r="AB2066" s="296">
        <v>0</v>
      </c>
      <c r="AC2066" s="296"/>
      <c r="AD2066" s="296"/>
    </row>
    <row r="2067" spans="2:30" ht="3.75" hidden="1" customHeight="1" x14ac:dyDescent="0.2"/>
    <row r="2068" spans="2:30" ht="3" hidden="1" customHeight="1" x14ac:dyDescent="0.2">
      <c r="U2068" s="288">
        <v>0</v>
      </c>
      <c r="V2068" s="288"/>
      <c r="X2068" s="288">
        <v>0</v>
      </c>
      <c r="AB2068" s="289">
        <v>0</v>
      </c>
      <c r="AC2068" s="289"/>
      <c r="AD2068" s="289"/>
    </row>
    <row r="2069" spans="2:30" ht="6.75" hidden="1" customHeight="1" x14ac:dyDescent="0.2">
      <c r="P2069" s="290" t="s">
        <v>298</v>
      </c>
      <c r="Q2069" s="290"/>
      <c r="R2069" s="290"/>
      <c r="S2069" s="290"/>
      <c r="U2069" s="288"/>
      <c r="V2069" s="288"/>
      <c r="X2069" s="288"/>
      <c r="AB2069" s="289"/>
      <c r="AC2069" s="289"/>
      <c r="AD2069" s="289"/>
    </row>
    <row r="2070" spans="2:30" ht="6" hidden="1" customHeight="1" x14ac:dyDescent="0.2">
      <c r="P2070" s="290"/>
      <c r="Q2070" s="290"/>
      <c r="R2070" s="290"/>
      <c r="S2070" s="290"/>
    </row>
    <row r="2071" spans="2:30" ht="9" hidden="1" customHeight="1" x14ac:dyDescent="0.2">
      <c r="P2071" s="283" t="s">
        <v>299</v>
      </c>
      <c r="Q2071" s="283"/>
      <c r="R2071" s="283"/>
      <c r="S2071" s="283"/>
      <c r="U2071" s="291">
        <v>0</v>
      </c>
      <c r="V2071" s="291"/>
      <c r="X2071" s="153">
        <v>0</v>
      </c>
      <c r="AB2071" s="291">
        <v>0</v>
      </c>
      <c r="AC2071" s="291"/>
      <c r="AD2071" s="291"/>
    </row>
    <row r="2072" spans="2:30" ht="3" hidden="1" customHeight="1" x14ac:dyDescent="0.2"/>
    <row r="2073" spans="2:30" ht="2.25" hidden="1" customHeight="1" x14ac:dyDescent="0.2"/>
    <row r="2074" spans="2:30" ht="9" hidden="1" customHeight="1" x14ac:dyDescent="0.2">
      <c r="B2074" s="284" t="s">
        <v>761</v>
      </c>
      <c r="C2074" s="284"/>
      <c r="D2074" s="284"/>
      <c r="E2074" s="284"/>
      <c r="F2074" s="284"/>
      <c r="G2074" s="284" t="s">
        <v>18</v>
      </c>
      <c r="H2074" s="284"/>
      <c r="I2074" s="284"/>
      <c r="J2074" s="284"/>
      <c r="K2074" s="284"/>
      <c r="L2074" s="284"/>
      <c r="M2074" s="284"/>
      <c r="N2074" s="284"/>
      <c r="O2074" s="284"/>
      <c r="P2074" s="284"/>
    </row>
    <row r="2075" spans="2:30" ht="1.5" hidden="1" customHeight="1" x14ac:dyDescent="0.2"/>
    <row r="2076" spans="2:30" ht="13.5" hidden="1" customHeight="1" x14ac:dyDescent="0.2">
      <c r="P2076" s="290" t="s">
        <v>297</v>
      </c>
      <c r="Q2076" s="290"/>
      <c r="R2076" s="290"/>
      <c r="S2076" s="290"/>
      <c r="U2076" s="296">
        <v>0</v>
      </c>
      <c r="V2076" s="296"/>
      <c r="X2076" s="152">
        <v>0</v>
      </c>
      <c r="AB2076" s="296">
        <v>0</v>
      </c>
      <c r="AC2076" s="296"/>
      <c r="AD2076" s="296"/>
    </row>
    <row r="2077" spans="2:30" ht="3.75" hidden="1" customHeight="1" x14ac:dyDescent="0.2"/>
    <row r="2078" spans="2:30" ht="3" hidden="1" customHeight="1" x14ac:dyDescent="0.2">
      <c r="U2078" s="288">
        <v>0</v>
      </c>
      <c r="V2078" s="288"/>
      <c r="X2078" s="288">
        <v>0</v>
      </c>
      <c r="AB2078" s="289">
        <v>0</v>
      </c>
      <c r="AC2078" s="289"/>
      <c r="AD2078" s="289"/>
    </row>
    <row r="2079" spans="2:30" ht="6.75" hidden="1" customHeight="1" x14ac:dyDescent="0.2">
      <c r="P2079" s="290" t="s">
        <v>298</v>
      </c>
      <c r="Q2079" s="290"/>
      <c r="R2079" s="290"/>
      <c r="S2079" s="290"/>
      <c r="U2079" s="288"/>
      <c r="V2079" s="288"/>
      <c r="X2079" s="288"/>
      <c r="AB2079" s="289"/>
      <c r="AC2079" s="289"/>
      <c r="AD2079" s="289"/>
    </row>
    <row r="2080" spans="2:30" ht="6" hidden="1" customHeight="1" x14ac:dyDescent="0.2">
      <c r="P2080" s="290"/>
      <c r="Q2080" s="290"/>
      <c r="R2080" s="290"/>
      <c r="S2080" s="290"/>
    </row>
    <row r="2081" spans="2:30" ht="9" hidden="1" customHeight="1" x14ac:dyDescent="0.2">
      <c r="P2081" s="283" t="s">
        <v>299</v>
      </c>
      <c r="Q2081" s="283"/>
      <c r="R2081" s="283"/>
      <c r="S2081" s="283"/>
      <c r="U2081" s="291">
        <v>0</v>
      </c>
      <c r="V2081" s="291"/>
      <c r="X2081" s="153">
        <v>0</v>
      </c>
      <c r="AB2081" s="291">
        <v>0</v>
      </c>
      <c r="AC2081" s="291"/>
      <c r="AD2081" s="291"/>
    </row>
    <row r="2082" spans="2:30" ht="3" hidden="1" customHeight="1" x14ac:dyDescent="0.2"/>
    <row r="2083" spans="2:30" ht="2.25" hidden="1" customHeight="1" x14ac:dyDescent="0.2"/>
    <row r="2084" spans="2:30" ht="9" hidden="1" customHeight="1" x14ac:dyDescent="0.2">
      <c r="B2084" s="284" t="s">
        <v>762</v>
      </c>
      <c r="C2084" s="284"/>
      <c r="D2084" s="284"/>
      <c r="E2084" s="284"/>
      <c r="F2084" s="284"/>
      <c r="G2084" s="284" t="s">
        <v>763</v>
      </c>
      <c r="H2084" s="284"/>
      <c r="I2084" s="284"/>
      <c r="J2084" s="284"/>
      <c r="K2084" s="284"/>
      <c r="L2084" s="284"/>
      <c r="M2084" s="284"/>
      <c r="N2084" s="284"/>
      <c r="O2084" s="284"/>
      <c r="P2084" s="284"/>
    </row>
    <row r="2085" spans="2:30" ht="1.5" hidden="1" customHeight="1" x14ac:dyDescent="0.2"/>
    <row r="2086" spans="2:30" ht="13.5" hidden="1" customHeight="1" x14ac:dyDescent="0.2">
      <c r="P2086" s="290" t="s">
        <v>297</v>
      </c>
      <c r="Q2086" s="290"/>
      <c r="R2086" s="290"/>
      <c r="S2086" s="290"/>
      <c r="U2086" s="296">
        <v>0</v>
      </c>
      <c r="V2086" s="296"/>
      <c r="X2086" s="152">
        <v>0</v>
      </c>
      <c r="AB2086" s="296">
        <v>0</v>
      </c>
      <c r="AC2086" s="296"/>
      <c r="AD2086" s="296"/>
    </row>
    <row r="2087" spans="2:30" ht="3.75" hidden="1" customHeight="1" x14ac:dyDescent="0.2"/>
    <row r="2088" spans="2:30" ht="3" hidden="1" customHeight="1" x14ac:dyDescent="0.2">
      <c r="U2088" s="288">
        <v>0</v>
      </c>
      <c r="V2088" s="288"/>
      <c r="X2088" s="288">
        <v>0</v>
      </c>
      <c r="AB2088" s="289">
        <v>0</v>
      </c>
      <c r="AC2088" s="289"/>
      <c r="AD2088" s="289"/>
    </row>
    <row r="2089" spans="2:30" ht="6.75" hidden="1" customHeight="1" x14ac:dyDescent="0.2">
      <c r="P2089" s="290" t="s">
        <v>298</v>
      </c>
      <c r="Q2089" s="290"/>
      <c r="R2089" s="290"/>
      <c r="S2089" s="290"/>
      <c r="U2089" s="288"/>
      <c r="V2089" s="288"/>
      <c r="X2089" s="288"/>
      <c r="AB2089" s="289"/>
      <c r="AC2089" s="289"/>
      <c r="AD2089" s="289"/>
    </row>
    <row r="2090" spans="2:30" ht="6" hidden="1" customHeight="1" x14ac:dyDescent="0.2">
      <c r="P2090" s="290"/>
      <c r="Q2090" s="290"/>
      <c r="R2090" s="290"/>
      <c r="S2090" s="290"/>
    </row>
    <row r="2091" spans="2:30" ht="9" hidden="1" customHeight="1" x14ac:dyDescent="0.2">
      <c r="P2091" s="283" t="s">
        <v>299</v>
      </c>
      <c r="Q2091" s="283"/>
      <c r="R2091" s="283"/>
      <c r="S2091" s="283"/>
      <c r="U2091" s="291">
        <v>0</v>
      </c>
      <c r="V2091" s="291"/>
      <c r="X2091" s="153">
        <v>0</v>
      </c>
      <c r="AB2091" s="291">
        <v>0</v>
      </c>
      <c r="AC2091" s="291"/>
      <c r="AD2091" s="291"/>
    </row>
    <row r="2092" spans="2:30" ht="3" hidden="1" customHeight="1" x14ac:dyDescent="0.2"/>
    <row r="2093" spans="2:30" ht="2.25" hidden="1" customHeight="1" x14ac:dyDescent="0.2"/>
    <row r="2094" spans="2:30" ht="9" hidden="1" customHeight="1" x14ac:dyDescent="0.2">
      <c r="B2094" s="284" t="s">
        <v>764</v>
      </c>
      <c r="C2094" s="284"/>
      <c r="D2094" s="284"/>
      <c r="E2094" s="284"/>
      <c r="F2094" s="284"/>
      <c r="G2094" s="284" t="s">
        <v>765</v>
      </c>
      <c r="H2094" s="284"/>
      <c r="I2094" s="284"/>
      <c r="J2094" s="284"/>
      <c r="K2094" s="284"/>
      <c r="L2094" s="284"/>
      <c r="M2094" s="284"/>
      <c r="N2094" s="284"/>
      <c r="O2094" s="284"/>
      <c r="P2094" s="284"/>
    </row>
    <row r="2095" spans="2:30" ht="1.5" hidden="1" customHeight="1" x14ac:dyDescent="0.2"/>
    <row r="2096" spans="2:30" ht="13.5" hidden="1" customHeight="1" x14ac:dyDescent="0.2">
      <c r="P2096" s="290" t="s">
        <v>297</v>
      </c>
      <c r="Q2096" s="290"/>
      <c r="R2096" s="290"/>
      <c r="S2096" s="290"/>
      <c r="U2096" s="296">
        <v>0</v>
      </c>
      <c r="V2096" s="296"/>
      <c r="X2096" s="152">
        <v>0</v>
      </c>
      <c r="AB2096" s="296">
        <v>0</v>
      </c>
      <c r="AC2096" s="296"/>
      <c r="AD2096" s="296"/>
    </row>
    <row r="2097" spans="2:30" ht="3.75" hidden="1" customHeight="1" x14ac:dyDescent="0.2"/>
    <row r="2098" spans="2:30" ht="3" hidden="1" customHeight="1" x14ac:dyDescent="0.2">
      <c r="U2098" s="288">
        <v>0</v>
      </c>
      <c r="V2098" s="288"/>
      <c r="X2098" s="288">
        <v>0</v>
      </c>
      <c r="AB2098" s="289">
        <v>0</v>
      </c>
      <c r="AC2098" s="289"/>
      <c r="AD2098" s="289"/>
    </row>
    <row r="2099" spans="2:30" ht="6.75" hidden="1" customHeight="1" x14ac:dyDescent="0.2">
      <c r="P2099" s="290" t="s">
        <v>298</v>
      </c>
      <c r="Q2099" s="290"/>
      <c r="R2099" s="290"/>
      <c r="S2099" s="290"/>
      <c r="U2099" s="288"/>
      <c r="V2099" s="288"/>
      <c r="X2099" s="288"/>
      <c r="AB2099" s="289"/>
      <c r="AC2099" s="289"/>
      <c r="AD2099" s="289"/>
    </row>
    <row r="2100" spans="2:30" ht="6" hidden="1" customHeight="1" x14ac:dyDescent="0.2">
      <c r="P2100" s="290"/>
      <c r="Q2100" s="290"/>
      <c r="R2100" s="290"/>
      <c r="S2100" s="290"/>
    </row>
    <row r="2101" spans="2:30" ht="9" hidden="1" customHeight="1" x14ac:dyDescent="0.2">
      <c r="P2101" s="283" t="s">
        <v>299</v>
      </c>
      <c r="Q2101" s="283"/>
      <c r="R2101" s="283"/>
      <c r="S2101" s="283"/>
      <c r="U2101" s="291">
        <v>0</v>
      </c>
      <c r="V2101" s="291"/>
      <c r="X2101" s="153">
        <v>0</v>
      </c>
      <c r="AB2101" s="291">
        <v>0</v>
      </c>
      <c r="AC2101" s="291"/>
      <c r="AD2101" s="291"/>
    </row>
    <row r="2102" spans="2:30" ht="3" hidden="1" customHeight="1" x14ac:dyDescent="0.2"/>
    <row r="2103" spans="2:30" ht="2.25" hidden="1" customHeight="1" x14ac:dyDescent="0.2"/>
    <row r="2104" spans="2:30" ht="9" hidden="1" customHeight="1" x14ac:dyDescent="0.2">
      <c r="B2104" s="284" t="s">
        <v>766</v>
      </c>
      <c r="C2104" s="284"/>
      <c r="D2104" s="284"/>
      <c r="E2104" s="284"/>
      <c r="F2104" s="284"/>
      <c r="G2104" s="284" t="s">
        <v>767</v>
      </c>
      <c r="H2104" s="284"/>
      <c r="I2104" s="284"/>
      <c r="J2104" s="284"/>
      <c r="K2104" s="284"/>
      <c r="L2104" s="284"/>
      <c r="M2104" s="284"/>
      <c r="N2104" s="284"/>
      <c r="O2104" s="284"/>
      <c r="P2104" s="284"/>
    </row>
    <row r="2105" spans="2:30" ht="1.5" hidden="1" customHeight="1" x14ac:dyDescent="0.2"/>
    <row r="2106" spans="2:30" ht="13.5" hidden="1" customHeight="1" x14ac:dyDescent="0.2">
      <c r="P2106" s="290" t="s">
        <v>297</v>
      </c>
      <c r="Q2106" s="290"/>
      <c r="R2106" s="290"/>
      <c r="S2106" s="290"/>
      <c r="U2106" s="296">
        <v>0</v>
      </c>
      <c r="V2106" s="296"/>
      <c r="X2106" s="152">
        <v>0</v>
      </c>
      <c r="AB2106" s="296">
        <v>0</v>
      </c>
      <c r="AC2106" s="296"/>
      <c r="AD2106" s="296"/>
    </row>
    <row r="2107" spans="2:30" ht="3.75" hidden="1" customHeight="1" x14ac:dyDescent="0.2"/>
    <row r="2108" spans="2:30" ht="3" hidden="1" customHeight="1" x14ac:dyDescent="0.2">
      <c r="U2108" s="288">
        <v>0</v>
      </c>
      <c r="V2108" s="288"/>
      <c r="X2108" s="288">
        <v>0</v>
      </c>
      <c r="AB2108" s="289">
        <v>0</v>
      </c>
      <c r="AC2108" s="289"/>
      <c r="AD2108" s="289"/>
    </row>
    <row r="2109" spans="2:30" ht="6.75" hidden="1" customHeight="1" x14ac:dyDescent="0.2">
      <c r="P2109" s="290" t="s">
        <v>298</v>
      </c>
      <c r="Q2109" s="290"/>
      <c r="R2109" s="290"/>
      <c r="S2109" s="290"/>
      <c r="U2109" s="288"/>
      <c r="V2109" s="288"/>
      <c r="X2109" s="288"/>
      <c r="AB2109" s="289"/>
      <c r="AC2109" s="289"/>
      <c r="AD2109" s="289"/>
    </row>
    <row r="2110" spans="2:30" ht="6" hidden="1" customHeight="1" x14ac:dyDescent="0.2">
      <c r="P2110" s="290"/>
      <c r="Q2110" s="290"/>
      <c r="R2110" s="290"/>
      <c r="S2110" s="290"/>
    </row>
    <row r="2111" spans="2:30" ht="9" hidden="1" customHeight="1" x14ac:dyDescent="0.2">
      <c r="P2111" s="283" t="s">
        <v>299</v>
      </c>
      <c r="Q2111" s="283"/>
      <c r="R2111" s="283"/>
      <c r="S2111" s="283"/>
      <c r="U2111" s="291">
        <v>0</v>
      </c>
      <c r="V2111" s="291"/>
      <c r="X2111" s="153">
        <v>0</v>
      </c>
      <c r="AB2111" s="291">
        <v>0</v>
      </c>
      <c r="AC2111" s="291"/>
      <c r="AD2111" s="291"/>
    </row>
    <row r="2112" spans="2:30" ht="3" hidden="1" customHeight="1" x14ac:dyDescent="0.2"/>
    <row r="2113" spans="2:30" ht="2.25" hidden="1" customHeight="1" x14ac:dyDescent="0.2"/>
    <row r="2114" spans="2:30" ht="9" hidden="1" customHeight="1" x14ac:dyDescent="0.2">
      <c r="B2114" s="284" t="s">
        <v>768</v>
      </c>
      <c r="C2114" s="284"/>
      <c r="D2114" s="284"/>
      <c r="E2114" s="284"/>
      <c r="F2114" s="284"/>
      <c r="G2114" s="284" t="s">
        <v>769</v>
      </c>
      <c r="H2114" s="284"/>
      <c r="I2114" s="284"/>
      <c r="J2114" s="284"/>
      <c r="K2114" s="284"/>
      <c r="L2114" s="284"/>
      <c r="M2114" s="284"/>
      <c r="N2114" s="284"/>
      <c r="O2114" s="284"/>
      <c r="P2114" s="284"/>
    </row>
    <row r="2115" spans="2:30" ht="1.5" hidden="1" customHeight="1" x14ac:dyDescent="0.2"/>
    <row r="2116" spans="2:30" ht="13.5" hidden="1" customHeight="1" x14ac:dyDescent="0.2">
      <c r="P2116" s="290" t="s">
        <v>297</v>
      </c>
      <c r="Q2116" s="290"/>
      <c r="R2116" s="290"/>
      <c r="S2116" s="290"/>
      <c r="U2116" s="296">
        <v>0</v>
      </c>
      <c r="V2116" s="296"/>
      <c r="X2116" s="152">
        <v>0</v>
      </c>
      <c r="AB2116" s="296">
        <v>0</v>
      </c>
      <c r="AC2116" s="296"/>
      <c r="AD2116" s="296"/>
    </row>
    <row r="2117" spans="2:30" ht="3.75" hidden="1" customHeight="1" x14ac:dyDescent="0.2"/>
    <row r="2118" spans="2:30" ht="3" hidden="1" customHeight="1" x14ac:dyDescent="0.2">
      <c r="U2118" s="288">
        <v>0</v>
      </c>
      <c r="V2118" s="288"/>
      <c r="X2118" s="288">
        <v>0</v>
      </c>
      <c r="AB2118" s="289">
        <v>0</v>
      </c>
      <c r="AC2118" s="289"/>
      <c r="AD2118" s="289"/>
    </row>
    <row r="2119" spans="2:30" ht="6.75" hidden="1" customHeight="1" x14ac:dyDescent="0.2">
      <c r="P2119" s="290" t="s">
        <v>298</v>
      </c>
      <c r="Q2119" s="290"/>
      <c r="R2119" s="290"/>
      <c r="S2119" s="290"/>
      <c r="U2119" s="288"/>
      <c r="V2119" s="288"/>
      <c r="X2119" s="288"/>
      <c r="AB2119" s="289"/>
      <c r="AC2119" s="289"/>
      <c r="AD2119" s="289"/>
    </row>
    <row r="2120" spans="2:30" ht="6" hidden="1" customHeight="1" x14ac:dyDescent="0.2">
      <c r="P2120" s="290"/>
      <c r="Q2120" s="290"/>
      <c r="R2120" s="290"/>
      <c r="S2120" s="290"/>
    </row>
    <row r="2121" spans="2:30" ht="9" hidden="1" customHeight="1" x14ac:dyDescent="0.2">
      <c r="P2121" s="283" t="s">
        <v>299</v>
      </c>
      <c r="Q2121" s="283"/>
      <c r="R2121" s="283"/>
      <c r="S2121" s="283"/>
      <c r="U2121" s="291">
        <v>0</v>
      </c>
      <c r="V2121" s="291"/>
      <c r="X2121" s="153">
        <v>0</v>
      </c>
      <c r="AB2121" s="291">
        <v>0</v>
      </c>
      <c r="AC2121" s="291"/>
      <c r="AD2121" s="291"/>
    </row>
    <row r="2122" spans="2:30" ht="2.25" hidden="1" customHeight="1" x14ac:dyDescent="0.2"/>
    <row r="2123" spans="2:30" ht="13.5" hidden="1" customHeight="1" x14ac:dyDescent="0.2">
      <c r="B2123" s="283" t="s">
        <v>300</v>
      </c>
      <c r="C2123" s="283"/>
      <c r="G2123" s="284" t="s">
        <v>757</v>
      </c>
      <c r="H2123" s="284"/>
      <c r="I2123" s="284"/>
      <c r="J2123" s="284"/>
      <c r="K2123" s="284"/>
      <c r="U2123" s="285">
        <v>0</v>
      </c>
      <c r="V2123" s="285"/>
      <c r="X2123" s="154">
        <v>0</v>
      </c>
      <c r="AB2123" s="285">
        <v>0</v>
      </c>
      <c r="AC2123" s="285"/>
      <c r="AD2123" s="285"/>
    </row>
    <row r="2124" spans="2:30" ht="3" hidden="1" customHeight="1" x14ac:dyDescent="0.2"/>
    <row r="2125" spans="2:30" hidden="1" x14ac:dyDescent="0.2">
      <c r="B2125" s="297" t="s">
        <v>768</v>
      </c>
      <c r="C2125" s="297"/>
      <c r="D2125" s="297"/>
      <c r="E2125" s="297"/>
      <c r="F2125" s="297"/>
      <c r="G2125" s="297" t="s">
        <v>769</v>
      </c>
      <c r="H2125" s="297"/>
      <c r="I2125" s="297"/>
      <c r="J2125" s="297"/>
      <c r="K2125" s="297"/>
      <c r="L2125" s="297"/>
      <c r="M2125" s="297"/>
      <c r="N2125" s="297"/>
      <c r="O2125" s="297"/>
      <c r="P2125" s="297"/>
    </row>
    <row r="2126" spans="2:30" ht="3" hidden="1" customHeight="1" x14ac:dyDescent="0.2"/>
    <row r="2127" spans="2:30" ht="2.25" hidden="1" customHeight="1" x14ac:dyDescent="0.2"/>
    <row r="2128" spans="2:30" ht="9" hidden="1" customHeight="1" x14ac:dyDescent="0.2">
      <c r="B2128" s="284" t="s">
        <v>770</v>
      </c>
      <c r="C2128" s="284"/>
      <c r="D2128" s="284"/>
      <c r="E2128" s="284"/>
      <c r="F2128" s="284"/>
      <c r="G2128" s="284" t="s">
        <v>771</v>
      </c>
      <c r="H2128" s="284"/>
      <c r="I2128" s="284"/>
      <c r="J2128" s="284"/>
      <c r="K2128" s="284"/>
      <c r="L2128" s="284"/>
      <c r="M2128" s="284"/>
      <c r="N2128" s="284"/>
      <c r="O2128" s="284"/>
      <c r="P2128" s="284"/>
    </row>
    <row r="2129" spans="2:30" ht="13.5" hidden="1" customHeight="1" x14ac:dyDescent="0.2">
      <c r="P2129" s="290" t="s">
        <v>297</v>
      </c>
      <c r="Q2129" s="290"/>
      <c r="R2129" s="290"/>
      <c r="S2129" s="290"/>
      <c r="U2129" s="296">
        <v>0</v>
      </c>
      <c r="V2129" s="296"/>
      <c r="X2129" s="152">
        <v>0</v>
      </c>
      <c r="AB2129" s="296">
        <v>0</v>
      </c>
      <c r="AC2129" s="296"/>
      <c r="AD2129" s="296"/>
    </row>
    <row r="2130" spans="2:30" ht="3.75" hidden="1" customHeight="1" x14ac:dyDescent="0.2"/>
    <row r="2131" spans="2:30" ht="3" hidden="1" customHeight="1" x14ac:dyDescent="0.2">
      <c r="U2131" s="288">
        <v>0</v>
      </c>
      <c r="V2131" s="288"/>
      <c r="X2131" s="288">
        <v>0</v>
      </c>
      <c r="AB2131" s="289">
        <v>0</v>
      </c>
      <c r="AC2131" s="289"/>
      <c r="AD2131" s="289"/>
    </row>
    <row r="2132" spans="2:30" ht="6.75" hidden="1" customHeight="1" x14ac:dyDescent="0.2">
      <c r="P2132" s="290" t="s">
        <v>298</v>
      </c>
      <c r="Q2132" s="290"/>
      <c r="R2132" s="290"/>
      <c r="S2132" s="290"/>
      <c r="U2132" s="288"/>
      <c r="V2132" s="288"/>
      <c r="X2132" s="288"/>
      <c r="AB2132" s="289"/>
      <c r="AC2132" s="289"/>
      <c r="AD2132" s="289"/>
    </row>
    <row r="2133" spans="2:30" ht="6" hidden="1" customHeight="1" x14ac:dyDescent="0.2">
      <c r="P2133" s="290"/>
      <c r="Q2133" s="290"/>
      <c r="R2133" s="290"/>
      <c r="S2133" s="290"/>
    </row>
    <row r="2134" spans="2:30" ht="9" hidden="1" customHeight="1" x14ac:dyDescent="0.2">
      <c r="P2134" s="283" t="s">
        <v>299</v>
      </c>
      <c r="Q2134" s="283"/>
      <c r="R2134" s="283"/>
      <c r="S2134" s="283"/>
      <c r="U2134" s="291">
        <v>0</v>
      </c>
      <c r="V2134" s="291"/>
      <c r="X2134" s="153">
        <v>0</v>
      </c>
      <c r="AB2134" s="291">
        <v>0</v>
      </c>
      <c r="AC2134" s="291"/>
      <c r="AD2134" s="291"/>
    </row>
    <row r="2135" spans="2:30" ht="3" hidden="1" customHeight="1" x14ac:dyDescent="0.2"/>
    <row r="2136" spans="2:30" ht="2.25" hidden="1" customHeight="1" x14ac:dyDescent="0.2"/>
    <row r="2137" spans="2:30" ht="9" hidden="1" customHeight="1" x14ac:dyDescent="0.2">
      <c r="B2137" s="284" t="s">
        <v>772</v>
      </c>
      <c r="C2137" s="284"/>
      <c r="D2137" s="284"/>
      <c r="E2137" s="284"/>
      <c r="F2137" s="284"/>
      <c r="G2137" s="284" t="s">
        <v>773</v>
      </c>
      <c r="H2137" s="284"/>
      <c r="I2137" s="284"/>
      <c r="J2137" s="284"/>
      <c r="K2137" s="284"/>
      <c r="L2137" s="284"/>
      <c r="M2137" s="284"/>
      <c r="N2137" s="284"/>
      <c r="O2137" s="284"/>
      <c r="P2137" s="284"/>
    </row>
    <row r="2138" spans="2:30" ht="1.5" hidden="1" customHeight="1" x14ac:dyDescent="0.2"/>
    <row r="2139" spans="2:30" ht="13.5" hidden="1" customHeight="1" x14ac:dyDescent="0.2">
      <c r="P2139" s="290" t="s">
        <v>297</v>
      </c>
      <c r="Q2139" s="290"/>
      <c r="R2139" s="290"/>
      <c r="S2139" s="290"/>
      <c r="U2139" s="296">
        <v>0</v>
      </c>
      <c r="V2139" s="296"/>
      <c r="X2139" s="152">
        <v>0</v>
      </c>
      <c r="AB2139" s="296">
        <v>0</v>
      </c>
      <c r="AC2139" s="296"/>
      <c r="AD2139" s="296"/>
    </row>
    <row r="2140" spans="2:30" ht="3.75" hidden="1" customHeight="1" x14ac:dyDescent="0.2"/>
    <row r="2141" spans="2:30" ht="3" hidden="1" customHeight="1" x14ac:dyDescent="0.2">
      <c r="U2141" s="288">
        <v>0</v>
      </c>
      <c r="V2141" s="288"/>
      <c r="X2141" s="288">
        <v>0</v>
      </c>
      <c r="AB2141" s="289">
        <v>0</v>
      </c>
      <c r="AC2141" s="289"/>
      <c r="AD2141" s="289"/>
    </row>
    <row r="2142" spans="2:30" ht="6.75" hidden="1" customHeight="1" x14ac:dyDescent="0.2">
      <c r="P2142" s="290" t="s">
        <v>298</v>
      </c>
      <c r="Q2142" s="290"/>
      <c r="R2142" s="290"/>
      <c r="S2142" s="290"/>
      <c r="U2142" s="288"/>
      <c r="V2142" s="288"/>
      <c r="X2142" s="288"/>
      <c r="AB2142" s="289"/>
      <c r="AC2142" s="289"/>
      <c r="AD2142" s="289"/>
    </row>
    <row r="2143" spans="2:30" ht="6" hidden="1" customHeight="1" x14ac:dyDescent="0.2">
      <c r="P2143" s="290"/>
      <c r="Q2143" s="290"/>
      <c r="R2143" s="290"/>
      <c r="S2143" s="290"/>
    </row>
    <row r="2144" spans="2:30" ht="9" hidden="1" customHeight="1" x14ac:dyDescent="0.2">
      <c r="P2144" s="283" t="s">
        <v>299</v>
      </c>
      <c r="Q2144" s="283"/>
      <c r="R2144" s="283"/>
      <c r="S2144" s="283"/>
      <c r="U2144" s="291">
        <v>0</v>
      </c>
      <c r="V2144" s="291"/>
      <c r="X2144" s="153">
        <v>0</v>
      </c>
      <c r="AB2144" s="291">
        <v>0</v>
      </c>
      <c r="AC2144" s="291"/>
      <c r="AD2144" s="291"/>
    </row>
    <row r="2145" spans="2:30" ht="3" hidden="1" customHeight="1" x14ac:dyDescent="0.2"/>
    <row r="2146" spans="2:30" ht="2.25" hidden="1" customHeight="1" x14ac:dyDescent="0.2"/>
    <row r="2147" spans="2:30" ht="9" hidden="1" customHeight="1" x14ac:dyDescent="0.2">
      <c r="B2147" s="284" t="s">
        <v>774</v>
      </c>
      <c r="C2147" s="284"/>
      <c r="D2147" s="284"/>
      <c r="E2147" s="284"/>
      <c r="F2147" s="284"/>
      <c r="G2147" s="284" t="s">
        <v>775</v>
      </c>
      <c r="H2147" s="284"/>
      <c r="I2147" s="284"/>
      <c r="J2147" s="284"/>
      <c r="K2147" s="284"/>
      <c r="L2147" s="284"/>
      <c r="M2147" s="284"/>
      <c r="N2147" s="284"/>
      <c r="O2147" s="284"/>
      <c r="P2147" s="284"/>
    </row>
    <row r="2148" spans="2:30" ht="1.5" hidden="1" customHeight="1" x14ac:dyDescent="0.2"/>
    <row r="2149" spans="2:30" ht="13.5" hidden="1" customHeight="1" x14ac:dyDescent="0.2">
      <c r="P2149" s="290" t="s">
        <v>297</v>
      </c>
      <c r="Q2149" s="290"/>
      <c r="R2149" s="290"/>
      <c r="S2149" s="290"/>
      <c r="U2149" s="296">
        <v>0</v>
      </c>
      <c r="V2149" s="296"/>
      <c r="X2149" s="152">
        <v>0</v>
      </c>
      <c r="AB2149" s="296">
        <v>0</v>
      </c>
      <c r="AC2149" s="296"/>
      <c r="AD2149" s="296"/>
    </row>
    <row r="2150" spans="2:30" ht="3.75" hidden="1" customHeight="1" x14ac:dyDescent="0.2"/>
    <row r="2151" spans="2:30" ht="3" hidden="1" customHeight="1" x14ac:dyDescent="0.2">
      <c r="U2151" s="288">
        <v>0</v>
      </c>
      <c r="V2151" s="288"/>
      <c r="X2151" s="288">
        <v>0</v>
      </c>
      <c r="AB2151" s="289">
        <v>0</v>
      </c>
      <c r="AC2151" s="289"/>
      <c r="AD2151" s="289"/>
    </row>
    <row r="2152" spans="2:30" ht="6.75" hidden="1" customHeight="1" x14ac:dyDescent="0.2">
      <c r="P2152" s="290" t="s">
        <v>298</v>
      </c>
      <c r="Q2152" s="290"/>
      <c r="R2152" s="290"/>
      <c r="S2152" s="290"/>
      <c r="U2152" s="288"/>
      <c r="V2152" s="288"/>
      <c r="X2152" s="288"/>
      <c r="AB2152" s="289"/>
      <c r="AC2152" s="289"/>
      <c r="AD2152" s="289"/>
    </row>
    <row r="2153" spans="2:30" ht="6" hidden="1" customHeight="1" x14ac:dyDescent="0.2">
      <c r="P2153" s="290"/>
      <c r="Q2153" s="290"/>
      <c r="R2153" s="290"/>
      <c r="S2153" s="290"/>
    </row>
    <row r="2154" spans="2:30" ht="9" hidden="1" customHeight="1" x14ac:dyDescent="0.2">
      <c r="P2154" s="283" t="s">
        <v>299</v>
      </c>
      <c r="Q2154" s="283"/>
      <c r="R2154" s="283"/>
      <c r="S2154" s="283"/>
      <c r="U2154" s="291">
        <v>0</v>
      </c>
      <c r="V2154" s="291"/>
      <c r="X2154" s="153">
        <v>0</v>
      </c>
      <c r="AB2154" s="291">
        <v>0</v>
      </c>
      <c r="AC2154" s="291"/>
      <c r="AD2154" s="291"/>
    </row>
    <row r="2155" spans="2:30" ht="3" hidden="1" customHeight="1" x14ac:dyDescent="0.2"/>
    <row r="2156" spans="2:30" ht="2.25" hidden="1" customHeight="1" x14ac:dyDescent="0.2"/>
    <row r="2157" spans="2:30" ht="9" hidden="1" customHeight="1" x14ac:dyDescent="0.2">
      <c r="B2157" s="284" t="s">
        <v>776</v>
      </c>
      <c r="C2157" s="284"/>
      <c r="D2157" s="284"/>
      <c r="E2157" s="284"/>
      <c r="F2157" s="284"/>
      <c r="G2157" s="284" t="s">
        <v>777</v>
      </c>
      <c r="H2157" s="284"/>
      <c r="I2157" s="284"/>
      <c r="J2157" s="284"/>
      <c r="K2157" s="284"/>
      <c r="L2157" s="284"/>
      <c r="M2157" s="284"/>
      <c r="N2157" s="284"/>
      <c r="O2157" s="284"/>
      <c r="P2157" s="284"/>
    </row>
    <row r="2158" spans="2:30" ht="1.5" hidden="1" customHeight="1" x14ac:dyDescent="0.2"/>
    <row r="2159" spans="2:30" ht="13.5" hidden="1" customHeight="1" x14ac:dyDescent="0.2">
      <c r="P2159" s="290" t="s">
        <v>297</v>
      </c>
      <c r="Q2159" s="290"/>
      <c r="R2159" s="290"/>
      <c r="S2159" s="290"/>
      <c r="U2159" s="296">
        <v>0</v>
      </c>
      <c r="V2159" s="296"/>
      <c r="X2159" s="152">
        <v>0</v>
      </c>
      <c r="AB2159" s="296">
        <v>0</v>
      </c>
      <c r="AC2159" s="296"/>
      <c r="AD2159" s="296"/>
    </row>
    <row r="2160" spans="2:30" ht="3.75" hidden="1" customHeight="1" x14ac:dyDescent="0.2"/>
    <row r="2161" spans="2:30" ht="3" hidden="1" customHeight="1" x14ac:dyDescent="0.2">
      <c r="U2161" s="288">
        <v>0</v>
      </c>
      <c r="V2161" s="288"/>
      <c r="X2161" s="288">
        <v>0</v>
      </c>
      <c r="AB2161" s="289">
        <v>0</v>
      </c>
      <c r="AC2161" s="289"/>
      <c r="AD2161" s="289"/>
    </row>
    <row r="2162" spans="2:30" ht="6.75" hidden="1" customHeight="1" x14ac:dyDescent="0.2">
      <c r="P2162" s="290" t="s">
        <v>298</v>
      </c>
      <c r="Q2162" s="290"/>
      <c r="R2162" s="290"/>
      <c r="S2162" s="290"/>
      <c r="U2162" s="288"/>
      <c r="V2162" s="288"/>
      <c r="X2162" s="288"/>
      <c r="AB2162" s="289"/>
      <c r="AC2162" s="289"/>
      <c r="AD2162" s="289"/>
    </row>
    <row r="2163" spans="2:30" ht="6" hidden="1" customHeight="1" x14ac:dyDescent="0.2">
      <c r="P2163" s="290"/>
      <c r="Q2163" s="290"/>
      <c r="R2163" s="290"/>
      <c r="S2163" s="290"/>
    </row>
    <row r="2164" spans="2:30" ht="9" hidden="1" customHeight="1" x14ac:dyDescent="0.2">
      <c r="P2164" s="283" t="s">
        <v>299</v>
      </c>
      <c r="Q2164" s="283"/>
      <c r="R2164" s="283"/>
      <c r="S2164" s="283"/>
      <c r="U2164" s="291">
        <v>0</v>
      </c>
      <c r="V2164" s="291"/>
      <c r="X2164" s="153">
        <v>0</v>
      </c>
      <c r="AB2164" s="291">
        <v>0</v>
      </c>
      <c r="AC2164" s="291"/>
      <c r="AD2164" s="291"/>
    </row>
    <row r="2165" spans="2:30" ht="2.25" hidden="1" customHeight="1" x14ac:dyDescent="0.2"/>
    <row r="2166" spans="2:30" ht="13.5" hidden="1" customHeight="1" x14ac:dyDescent="0.2">
      <c r="B2166" s="283" t="s">
        <v>300</v>
      </c>
      <c r="C2166" s="283"/>
      <c r="G2166" s="284" t="s">
        <v>768</v>
      </c>
      <c r="H2166" s="284"/>
      <c r="I2166" s="284"/>
      <c r="J2166" s="284"/>
      <c r="K2166" s="284"/>
      <c r="U2166" s="285">
        <v>0</v>
      </c>
      <c r="V2166" s="285"/>
      <c r="X2166" s="154">
        <v>0</v>
      </c>
      <c r="AB2166" s="285">
        <v>0</v>
      </c>
      <c r="AC2166" s="285"/>
      <c r="AD2166" s="285"/>
    </row>
    <row r="2167" spans="2:30" ht="3" hidden="1" customHeight="1" x14ac:dyDescent="0.2"/>
    <row r="2168" spans="2:30" hidden="1" x14ac:dyDescent="0.2">
      <c r="B2168" s="297" t="s">
        <v>778</v>
      </c>
      <c r="C2168" s="297"/>
      <c r="D2168" s="297"/>
      <c r="E2168" s="297"/>
      <c r="F2168" s="297"/>
      <c r="G2168" s="297" t="s">
        <v>779</v>
      </c>
      <c r="H2168" s="297"/>
      <c r="I2168" s="297"/>
      <c r="J2168" s="297"/>
      <c r="K2168" s="297"/>
      <c r="L2168" s="297"/>
      <c r="M2168" s="297"/>
      <c r="N2168" s="297"/>
      <c r="O2168" s="297"/>
      <c r="P2168" s="297"/>
    </row>
    <row r="2169" spans="2:30" ht="3" hidden="1" customHeight="1" x14ac:dyDescent="0.2"/>
    <row r="2170" spans="2:30" ht="2.25" hidden="1" customHeight="1" x14ac:dyDescent="0.2"/>
    <row r="2171" spans="2:30" ht="9" hidden="1" customHeight="1" x14ac:dyDescent="0.2">
      <c r="B2171" s="284" t="s">
        <v>780</v>
      </c>
      <c r="C2171" s="284"/>
      <c r="D2171" s="284"/>
      <c r="E2171" s="284"/>
      <c r="F2171" s="284"/>
      <c r="G2171" s="284" t="s">
        <v>781</v>
      </c>
      <c r="H2171" s="284"/>
      <c r="I2171" s="284"/>
      <c r="J2171" s="284"/>
      <c r="K2171" s="284"/>
      <c r="L2171" s="284"/>
      <c r="M2171" s="284"/>
      <c r="N2171" s="284"/>
      <c r="O2171" s="284"/>
      <c r="P2171" s="284"/>
    </row>
    <row r="2172" spans="2:30" ht="1.5" hidden="1" customHeight="1" x14ac:dyDescent="0.2"/>
    <row r="2173" spans="2:30" ht="13.5" hidden="1" customHeight="1" x14ac:dyDescent="0.2">
      <c r="P2173" s="290" t="s">
        <v>297</v>
      </c>
      <c r="Q2173" s="290"/>
      <c r="R2173" s="290"/>
      <c r="S2173" s="290"/>
      <c r="U2173" s="296">
        <v>0</v>
      </c>
      <c r="V2173" s="296"/>
      <c r="X2173" s="152">
        <v>0</v>
      </c>
      <c r="AB2173" s="296">
        <v>0</v>
      </c>
      <c r="AC2173" s="296"/>
      <c r="AD2173" s="296"/>
    </row>
    <row r="2174" spans="2:30" ht="3.75" hidden="1" customHeight="1" x14ac:dyDescent="0.2"/>
    <row r="2175" spans="2:30" ht="3" hidden="1" customHeight="1" x14ac:dyDescent="0.2">
      <c r="U2175" s="288">
        <v>0</v>
      </c>
      <c r="V2175" s="288"/>
      <c r="X2175" s="288">
        <v>0</v>
      </c>
      <c r="AB2175" s="289">
        <v>0</v>
      </c>
      <c r="AC2175" s="289"/>
      <c r="AD2175" s="289"/>
    </row>
    <row r="2176" spans="2:30" ht="6.75" hidden="1" customHeight="1" x14ac:dyDescent="0.2">
      <c r="P2176" s="290" t="s">
        <v>298</v>
      </c>
      <c r="Q2176" s="290"/>
      <c r="R2176" s="290"/>
      <c r="S2176" s="290"/>
      <c r="U2176" s="288"/>
      <c r="V2176" s="288"/>
      <c r="X2176" s="288"/>
      <c r="AB2176" s="289"/>
      <c r="AC2176" s="289"/>
      <c r="AD2176" s="289"/>
    </row>
    <row r="2177" spans="2:30" ht="6" hidden="1" customHeight="1" x14ac:dyDescent="0.2">
      <c r="P2177" s="290"/>
      <c r="Q2177" s="290"/>
      <c r="R2177" s="290"/>
      <c r="S2177" s="290"/>
    </row>
    <row r="2178" spans="2:30" ht="9" hidden="1" customHeight="1" x14ac:dyDescent="0.2">
      <c r="P2178" s="283" t="s">
        <v>299</v>
      </c>
      <c r="Q2178" s="283"/>
      <c r="R2178" s="283"/>
      <c r="S2178" s="283"/>
      <c r="U2178" s="291">
        <v>0</v>
      </c>
      <c r="V2178" s="291"/>
      <c r="X2178" s="153">
        <v>0</v>
      </c>
      <c r="AB2178" s="291">
        <v>0</v>
      </c>
      <c r="AC2178" s="291"/>
      <c r="AD2178" s="291"/>
    </row>
    <row r="2179" spans="2:30" ht="2.25" hidden="1" customHeight="1" x14ac:dyDescent="0.2"/>
    <row r="2180" spans="2:30" ht="13.5" hidden="1" customHeight="1" x14ac:dyDescent="0.2">
      <c r="B2180" s="283" t="s">
        <v>300</v>
      </c>
      <c r="C2180" s="283"/>
      <c r="G2180" s="284" t="s">
        <v>778</v>
      </c>
      <c r="H2180" s="284"/>
      <c r="I2180" s="284"/>
      <c r="J2180" s="284"/>
      <c r="K2180" s="284"/>
      <c r="U2180" s="285">
        <v>0</v>
      </c>
      <c r="V2180" s="285"/>
      <c r="X2180" s="154">
        <v>0</v>
      </c>
      <c r="AB2180" s="285">
        <v>0</v>
      </c>
      <c r="AC2180" s="285"/>
      <c r="AD2180" s="285"/>
    </row>
    <row r="2181" spans="2:30" ht="3" hidden="1" customHeight="1" x14ac:dyDescent="0.2"/>
    <row r="2182" spans="2:30" hidden="1" x14ac:dyDescent="0.2">
      <c r="B2182" s="297" t="s">
        <v>782</v>
      </c>
      <c r="C2182" s="297"/>
      <c r="D2182" s="297"/>
      <c r="E2182" s="297"/>
      <c r="F2182" s="297"/>
      <c r="G2182" s="297" t="s">
        <v>783</v>
      </c>
      <c r="H2182" s="297"/>
      <c r="I2182" s="297"/>
      <c r="J2182" s="297"/>
      <c r="K2182" s="297"/>
      <c r="L2182" s="297"/>
      <c r="M2182" s="297"/>
      <c r="N2182" s="297"/>
      <c r="O2182" s="297"/>
      <c r="P2182" s="297"/>
    </row>
    <row r="2183" spans="2:30" ht="3" hidden="1" customHeight="1" x14ac:dyDescent="0.2"/>
    <row r="2184" spans="2:30" ht="2.25" hidden="1" customHeight="1" x14ac:dyDescent="0.2"/>
    <row r="2185" spans="2:30" ht="9" hidden="1" customHeight="1" x14ac:dyDescent="0.2">
      <c r="B2185" s="284" t="s">
        <v>784</v>
      </c>
      <c r="C2185" s="284"/>
      <c r="D2185" s="284"/>
      <c r="E2185" s="284"/>
      <c r="F2185" s="284"/>
      <c r="G2185" s="284" t="s">
        <v>785</v>
      </c>
      <c r="H2185" s="284"/>
      <c r="I2185" s="284"/>
      <c r="J2185" s="284"/>
      <c r="K2185" s="284"/>
      <c r="L2185" s="284"/>
      <c r="M2185" s="284"/>
      <c r="N2185" s="284"/>
      <c r="O2185" s="284"/>
      <c r="P2185" s="284"/>
    </row>
    <row r="2186" spans="2:30" ht="1.5" hidden="1" customHeight="1" x14ac:dyDescent="0.2"/>
    <row r="2187" spans="2:30" ht="13.5" hidden="1" customHeight="1" x14ac:dyDescent="0.2">
      <c r="P2187" s="290" t="s">
        <v>297</v>
      </c>
      <c r="Q2187" s="290"/>
      <c r="R2187" s="290"/>
      <c r="S2187" s="290"/>
      <c r="U2187" s="296">
        <v>0</v>
      </c>
      <c r="V2187" s="296"/>
      <c r="X2187" s="152">
        <v>0</v>
      </c>
      <c r="AB2187" s="296">
        <v>0</v>
      </c>
      <c r="AC2187" s="296"/>
      <c r="AD2187" s="296"/>
    </row>
    <row r="2188" spans="2:30" ht="3.75" hidden="1" customHeight="1" x14ac:dyDescent="0.2"/>
    <row r="2189" spans="2:30" ht="3" hidden="1" customHeight="1" x14ac:dyDescent="0.2">
      <c r="U2189" s="288">
        <v>0</v>
      </c>
      <c r="V2189" s="288"/>
      <c r="X2189" s="288">
        <v>0</v>
      </c>
      <c r="AB2189" s="289">
        <v>0</v>
      </c>
      <c r="AC2189" s="289"/>
      <c r="AD2189" s="289"/>
    </row>
    <row r="2190" spans="2:30" ht="6.75" hidden="1" customHeight="1" x14ac:dyDescent="0.2">
      <c r="P2190" s="290" t="s">
        <v>298</v>
      </c>
      <c r="Q2190" s="290"/>
      <c r="R2190" s="290"/>
      <c r="S2190" s="290"/>
      <c r="U2190" s="288"/>
      <c r="V2190" s="288"/>
      <c r="X2190" s="288"/>
      <c r="AB2190" s="289"/>
      <c r="AC2190" s="289"/>
      <c r="AD2190" s="289"/>
    </row>
    <row r="2191" spans="2:30" ht="6" hidden="1" customHeight="1" x14ac:dyDescent="0.2">
      <c r="P2191" s="290"/>
      <c r="Q2191" s="290"/>
      <c r="R2191" s="290"/>
      <c r="S2191" s="290"/>
    </row>
    <row r="2192" spans="2:30" ht="9" hidden="1" customHeight="1" x14ac:dyDescent="0.2">
      <c r="P2192" s="283" t="s">
        <v>299</v>
      </c>
      <c r="Q2192" s="283"/>
      <c r="R2192" s="283"/>
      <c r="S2192" s="283"/>
      <c r="U2192" s="291">
        <v>0</v>
      </c>
      <c r="V2192" s="291"/>
      <c r="X2192" s="153">
        <v>0</v>
      </c>
      <c r="AB2192" s="291">
        <v>0</v>
      </c>
      <c r="AC2192" s="291"/>
      <c r="AD2192" s="291"/>
    </row>
    <row r="2193" spans="2:30" ht="2.25" hidden="1" customHeight="1" x14ac:dyDescent="0.2"/>
    <row r="2194" spans="2:30" ht="13.5" hidden="1" customHeight="1" x14ac:dyDescent="0.2">
      <c r="B2194" s="283" t="s">
        <v>300</v>
      </c>
      <c r="C2194" s="283"/>
      <c r="G2194" s="284" t="s">
        <v>782</v>
      </c>
      <c r="H2194" s="284"/>
      <c r="I2194" s="284"/>
      <c r="J2194" s="284"/>
      <c r="K2194" s="284"/>
      <c r="U2194" s="285">
        <v>0</v>
      </c>
      <c r="V2194" s="285"/>
      <c r="X2194" s="154">
        <v>0</v>
      </c>
      <c r="AB2194" s="285">
        <v>0</v>
      </c>
      <c r="AC2194" s="285"/>
      <c r="AD2194" s="285"/>
    </row>
    <row r="2195" spans="2:30" ht="3" customHeight="1" x14ac:dyDescent="0.2"/>
    <row r="2196" spans="2:30" x14ac:dyDescent="0.2">
      <c r="B2196" s="297" t="s">
        <v>786</v>
      </c>
      <c r="C2196" s="297"/>
      <c r="D2196" s="297"/>
      <c r="E2196" s="297"/>
      <c r="F2196" s="297"/>
      <c r="G2196" s="297" t="s">
        <v>787</v>
      </c>
      <c r="H2196" s="297"/>
      <c r="I2196" s="297"/>
      <c r="J2196" s="297"/>
      <c r="K2196" s="297"/>
      <c r="L2196" s="297"/>
      <c r="M2196" s="297"/>
      <c r="N2196" s="297"/>
      <c r="O2196" s="297"/>
      <c r="P2196" s="297"/>
    </row>
    <row r="2197" spans="2:30" ht="3" customHeight="1" x14ac:dyDescent="0.2"/>
    <row r="2198" spans="2:30" ht="2.25" customHeight="1" x14ac:dyDescent="0.2"/>
    <row r="2199" spans="2:30" ht="9" customHeight="1" x14ac:dyDescent="0.2">
      <c r="B2199" s="284" t="s">
        <v>788</v>
      </c>
      <c r="C2199" s="284"/>
      <c r="D2199" s="284"/>
      <c r="E2199" s="284"/>
      <c r="F2199" s="284"/>
      <c r="G2199" s="284" t="s">
        <v>789</v>
      </c>
      <c r="H2199" s="284"/>
      <c r="I2199" s="284"/>
      <c r="J2199" s="284"/>
      <c r="K2199" s="284"/>
      <c r="L2199" s="284"/>
      <c r="M2199" s="284"/>
      <c r="N2199" s="284"/>
      <c r="O2199" s="284"/>
      <c r="P2199" s="284"/>
    </row>
    <row r="2200" spans="2:30" ht="13.5" customHeight="1" x14ac:dyDescent="0.2">
      <c r="P2200" s="290" t="s">
        <v>297</v>
      </c>
      <c r="Q2200" s="290"/>
      <c r="R2200" s="290"/>
      <c r="S2200" s="290"/>
      <c r="U2200" s="296">
        <v>0</v>
      </c>
      <c r="V2200" s="296"/>
      <c r="X2200" s="152">
        <v>0</v>
      </c>
      <c r="AB2200" s="296">
        <v>0</v>
      </c>
      <c r="AC2200" s="296"/>
      <c r="AD2200" s="296"/>
    </row>
    <row r="2201" spans="2:30" x14ac:dyDescent="0.2">
      <c r="B2201" s="292">
        <v>44957</v>
      </c>
      <c r="C2201" s="292"/>
      <c r="G2201" s="293">
        <v>8</v>
      </c>
      <c r="H2201" s="293"/>
      <c r="J2201" s="294" t="s">
        <v>307</v>
      </c>
      <c r="K2201" s="294"/>
      <c r="L2201" s="294"/>
      <c r="N2201" s="145">
        <v>1</v>
      </c>
      <c r="P2201" s="295" t="s">
        <v>789</v>
      </c>
      <c r="Q2201" s="295"/>
      <c r="R2201" s="295"/>
      <c r="S2201" s="295"/>
      <c r="U2201" s="296">
        <v>1812280</v>
      </c>
      <c r="V2201" s="296"/>
      <c r="X2201" s="152">
        <v>0</v>
      </c>
      <c r="AB2201" s="296">
        <v>1812280</v>
      </c>
      <c r="AC2201" s="296"/>
      <c r="AD2201" s="296"/>
    </row>
    <row r="2202" spans="2:30" x14ac:dyDescent="0.2">
      <c r="B2202" s="292">
        <v>44985</v>
      </c>
      <c r="C2202" s="292"/>
      <c r="G2202" s="293">
        <v>54</v>
      </c>
      <c r="H2202" s="293"/>
      <c r="J2202" s="294" t="s">
        <v>307</v>
      </c>
      <c r="K2202" s="294"/>
      <c r="L2202" s="294"/>
      <c r="N2202" s="145">
        <v>1</v>
      </c>
      <c r="P2202" s="295" t="s">
        <v>789</v>
      </c>
      <c r="Q2202" s="295"/>
      <c r="R2202" s="295"/>
      <c r="S2202" s="295"/>
      <c r="U2202" s="296">
        <v>1764352</v>
      </c>
      <c r="V2202" s="296"/>
      <c r="X2202" s="152">
        <v>0</v>
      </c>
      <c r="AB2202" s="296">
        <v>3576632</v>
      </c>
      <c r="AC2202" s="296"/>
      <c r="AD2202" s="296"/>
    </row>
    <row r="2203" spans="2:30" x14ac:dyDescent="0.2">
      <c r="B2203" s="292">
        <v>44985</v>
      </c>
      <c r="C2203" s="292"/>
      <c r="G2203" s="293">
        <v>54</v>
      </c>
      <c r="H2203" s="293"/>
      <c r="J2203" s="294" t="s">
        <v>307</v>
      </c>
      <c r="K2203" s="294"/>
      <c r="L2203" s="294"/>
      <c r="N2203" s="145">
        <v>2</v>
      </c>
      <c r="P2203" s="295" t="s">
        <v>790</v>
      </c>
      <c r="Q2203" s="295"/>
      <c r="R2203" s="295"/>
      <c r="S2203" s="295"/>
      <c r="U2203" s="296">
        <v>97554</v>
      </c>
      <c r="V2203" s="296"/>
      <c r="X2203" s="152">
        <v>0</v>
      </c>
      <c r="AB2203" s="296">
        <v>3674186</v>
      </c>
      <c r="AC2203" s="296"/>
      <c r="AD2203" s="296"/>
    </row>
    <row r="2204" spans="2:30" x14ac:dyDescent="0.2">
      <c r="B2204" s="292">
        <v>45016</v>
      </c>
      <c r="C2204" s="292"/>
      <c r="G2204" s="293">
        <v>89</v>
      </c>
      <c r="H2204" s="293"/>
      <c r="J2204" s="294" t="s">
        <v>307</v>
      </c>
      <c r="K2204" s="294"/>
      <c r="L2204" s="294"/>
      <c r="N2204" s="145">
        <v>18</v>
      </c>
      <c r="P2204" s="295" t="s">
        <v>789</v>
      </c>
      <c r="Q2204" s="295"/>
      <c r="R2204" s="295"/>
      <c r="S2204" s="295"/>
      <c r="U2204" s="296">
        <v>1231690</v>
      </c>
      <c r="V2204" s="296"/>
      <c r="X2204" s="152">
        <v>0</v>
      </c>
      <c r="AB2204" s="296">
        <v>4905876</v>
      </c>
      <c r="AC2204" s="296"/>
      <c r="AD2204" s="296"/>
    </row>
    <row r="2205" spans="2:30" x14ac:dyDescent="0.2">
      <c r="B2205" s="292">
        <v>45046</v>
      </c>
      <c r="C2205" s="292"/>
      <c r="G2205" s="293">
        <v>125</v>
      </c>
      <c r="H2205" s="293"/>
      <c r="J2205" s="294" t="s">
        <v>307</v>
      </c>
      <c r="K2205" s="294"/>
      <c r="L2205" s="294"/>
      <c r="N2205" s="145">
        <v>1</v>
      </c>
      <c r="P2205" s="295" t="s">
        <v>789</v>
      </c>
      <c r="Q2205" s="295"/>
      <c r="R2205" s="295"/>
      <c r="S2205" s="295"/>
      <c r="U2205" s="296">
        <v>1959460</v>
      </c>
      <c r="V2205" s="296"/>
      <c r="X2205" s="152">
        <v>0</v>
      </c>
      <c r="AB2205" s="296">
        <v>6865336</v>
      </c>
      <c r="AC2205" s="296"/>
      <c r="AD2205" s="296"/>
    </row>
    <row r="2206" spans="2:30" x14ac:dyDescent="0.2">
      <c r="B2206" s="292">
        <v>45077</v>
      </c>
      <c r="C2206" s="292"/>
      <c r="G2206" s="293">
        <v>147</v>
      </c>
      <c r="H2206" s="293"/>
      <c r="J2206" s="294" t="s">
        <v>307</v>
      </c>
      <c r="K2206" s="294"/>
      <c r="L2206" s="294"/>
      <c r="N2206" s="145">
        <v>1</v>
      </c>
      <c r="P2206" s="295" t="s">
        <v>789</v>
      </c>
      <c r="Q2206" s="295"/>
      <c r="R2206" s="295"/>
      <c r="S2206" s="295"/>
      <c r="U2206" s="296">
        <v>1959460</v>
      </c>
      <c r="V2206" s="296"/>
      <c r="X2206" s="152">
        <v>0</v>
      </c>
      <c r="AB2206" s="296">
        <v>8824796</v>
      </c>
      <c r="AC2206" s="296"/>
      <c r="AD2206" s="296"/>
    </row>
    <row r="2207" spans="2:30" x14ac:dyDescent="0.2">
      <c r="B2207" s="292">
        <v>45107</v>
      </c>
      <c r="C2207" s="292"/>
      <c r="G2207" s="293">
        <v>180</v>
      </c>
      <c r="H2207" s="293"/>
      <c r="J2207" s="294" t="s">
        <v>307</v>
      </c>
      <c r="K2207" s="294"/>
      <c r="L2207" s="294"/>
      <c r="N2207" s="145">
        <v>1</v>
      </c>
      <c r="P2207" s="295" t="s">
        <v>789</v>
      </c>
      <c r="Q2207" s="295"/>
      <c r="R2207" s="295"/>
      <c r="S2207" s="295"/>
      <c r="U2207" s="296">
        <v>1959460</v>
      </c>
      <c r="V2207" s="296"/>
      <c r="X2207" s="152">
        <v>0</v>
      </c>
      <c r="AB2207" s="296">
        <v>10784256</v>
      </c>
      <c r="AC2207" s="296"/>
      <c r="AD2207" s="296"/>
    </row>
    <row r="2208" spans="2:30" x14ac:dyDescent="0.2">
      <c r="B2208" s="292">
        <v>45138</v>
      </c>
      <c r="C2208" s="292"/>
      <c r="G2208" s="293">
        <v>278</v>
      </c>
      <c r="H2208" s="293"/>
      <c r="J2208" s="294" t="s">
        <v>307</v>
      </c>
      <c r="K2208" s="294"/>
      <c r="L2208" s="294"/>
      <c r="N2208" s="145">
        <v>1</v>
      </c>
      <c r="P2208" s="295" t="s">
        <v>789</v>
      </c>
      <c r="Q2208" s="295"/>
      <c r="R2208" s="295"/>
      <c r="S2208" s="295"/>
      <c r="U2208" s="296">
        <v>1959460</v>
      </c>
      <c r="V2208" s="296"/>
      <c r="X2208" s="152">
        <v>0</v>
      </c>
      <c r="AB2208" s="296">
        <v>12743716</v>
      </c>
      <c r="AC2208" s="296"/>
      <c r="AD2208" s="296"/>
    </row>
    <row r="2209" spans="2:30" x14ac:dyDescent="0.2">
      <c r="B2209" s="292">
        <v>45169</v>
      </c>
      <c r="C2209" s="292"/>
      <c r="G2209" s="293">
        <v>322</v>
      </c>
      <c r="H2209" s="293"/>
      <c r="J2209" s="294" t="s">
        <v>307</v>
      </c>
      <c r="K2209" s="294"/>
      <c r="L2209" s="294"/>
      <c r="N2209" s="145">
        <v>1</v>
      </c>
      <c r="P2209" s="295" t="s">
        <v>789</v>
      </c>
      <c r="Q2209" s="295"/>
      <c r="R2209" s="295"/>
      <c r="S2209" s="295"/>
      <c r="U2209" s="296">
        <v>1384208</v>
      </c>
      <c r="V2209" s="296"/>
      <c r="X2209" s="152">
        <v>0</v>
      </c>
      <c r="AB2209" s="296">
        <v>14127924</v>
      </c>
      <c r="AC2209" s="296"/>
      <c r="AD2209" s="296"/>
    </row>
    <row r="2210" spans="2:30" x14ac:dyDescent="0.2">
      <c r="B2210" s="292">
        <v>45199</v>
      </c>
      <c r="C2210" s="292"/>
      <c r="G2210" s="293">
        <v>398</v>
      </c>
      <c r="H2210" s="293"/>
      <c r="J2210" s="294" t="s">
        <v>307</v>
      </c>
      <c r="K2210" s="294"/>
      <c r="L2210" s="294"/>
      <c r="N2210" s="145">
        <v>1</v>
      </c>
      <c r="P2210" s="295" t="s">
        <v>789</v>
      </c>
      <c r="Q2210" s="295"/>
      <c r="R2210" s="295"/>
      <c r="S2210" s="295"/>
      <c r="U2210" s="296">
        <v>1471690</v>
      </c>
      <c r="V2210" s="296"/>
      <c r="X2210" s="152">
        <v>0</v>
      </c>
      <c r="AB2210" s="296">
        <v>15599614</v>
      </c>
      <c r="AC2210" s="296"/>
      <c r="AD2210" s="296"/>
    </row>
    <row r="2211" spans="2:30" x14ac:dyDescent="0.2">
      <c r="B2211" s="292">
        <v>45230</v>
      </c>
      <c r="C2211" s="292"/>
      <c r="G2211" s="293">
        <v>656</v>
      </c>
      <c r="H2211" s="293"/>
      <c r="J2211" s="294" t="s">
        <v>307</v>
      </c>
      <c r="K2211" s="294"/>
      <c r="L2211" s="294"/>
      <c r="N2211" s="145">
        <v>1</v>
      </c>
      <c r="P2211" s="295" t="s">
        <v>789</v>
      </c>
      <c r="Q2211" s="295"/>
      <c r="R2211" s="295"/>
      <c r="S2211" s="295"/>
      <c r="U2211" s="296">
        <v>1471690</v>
      </c>
      <c r="V2211" s="296"/>
      <c r="X2211" s="152">
        <v>0</v>
      </c>
      <c r="AB2211" s="296">
        <v>17071304</v>
      </c>
      <c r="AC2211" s="296"/>
      <c r="AD2211" s="296"/>
    </row>
    <row r="2212" spans="2:30" x14ac:dyDescent="0.2">
      <c r="B2212" s="292">
        <v>45260</v>
      </c>
      <c r="C2212" s="292"/>
      <c r="G2212" s="293">
        <v>479</v>
      </c>
      <c r="H2212" s="293"/>
      <c r="J2212" s="294" t="s">
        <v>307</v>
      </c>
      <c r="K2212" s="294"/>
      <c r="L2212" s="294"/>
      <c r="N2212" s="145">
        <v>1</v>
      </c>
      <c r="P2212" s="295" t="s">
        <v>789</v>
      </c>
      <c r="Q2212" s="295"/>
      <c r="R2212" s="295"/>
      <c r="S2212" s="295"/>
      <c r="U2212" s="296">
        <v>1931690</v>
      </c>
      <c r="V2212" s="296"/>
      <c r="X2212" s="152">
        <v>0</v>
      </c>
      <c r="AB2212" s="296">
        <v>19002994</v>
      </c>
      <c r="AC2212" s="296"/>
      <c r="AD2212" s="296"/>
    </row>
    <row r="2213" spans="2:30" x14ac:dyDescent="0.2">
      <c r="B2213" s="292">
        <v>45291</v>
      </c>
      <c r="C2213" s="292"/>
      <c r="G2213" s="293">
        <v>543</v>
      </c>
      <c r="H2213" s="293"/>
      <c r="J2213" s="294" t="s">
        <v>307</v>
      </c>
      <c r="K2213" s="294"/>
      <c r="L2213" s="294"/>
      <c r="N2213" s="145">
        <v>1</v>
      </c>
      <c r="P2213" s="295" t="s">
        <v>789</v>
      </c>
      <c r="Q2213" s="295"/>
      <c r="R2213" s="295"/>
      <c r="S2213" s="295"/>
      <c r="U2213" s="296">
        <v>1991690</v>
      </c>
      <c r="V2213" s="296"/>
      <c r="X2213" s="152">
        <v>0</v>
      </c>
      <c r="AB2213" s="296">
        <v>20994684</v>
      </c>
      <c r="AC2213" s="296"/>
      <c r="AD2213" s="296"/>
    </row>
    <row r="2214" spans="2:30" ht="3.75" customHeight="1" x14ac:dyDescent="0.2"/>
    <row r="2215" spans="2:30" ht="3" customHeight="1" x14ac:dyDescent="0.2">
      <c r="U2215" s="288">
        <v>20994684</v>
      </c>
      <c r="V2215" s="288"/>
      <c r="X2215" s="288">
        <v>0</v>
      </c>
      <c r="AB2215" s="289">
        <v>20994684</v>
      </c>
      <c r="AC2215" s="289"/>
      <c r="AD2215" s="289"/>
    </row>
    <row r="2216" spans="2:30" ht="6.75" customHeight="1" x14ac:dyDescent="0.2">
      <c r="P2216" s="290" t="s">
        <v>298</v>
      </c>
      <c r="Q2216" s="290"/>
      <c r="R2216" s="290"/>
      <c r="S2216" s="290"/>
      <c r="U2216" s="288"/>
      <c r="V2216" s="288"/>
      <c r="X2216" s="288"/>
      <c r="AB2216" s="289"/>
      <c r="AC2216" s="289"/>
      <c r="AD2216" s="289"/>
    </row>
    <row r="2217" spans="2:30" ht="6" customHeight="1" x14ac:dyDescent="0.2">
      <c r="P2217" s="290"/>
      <c r="Q2217" s="290"/>
      <c r="R2217" s="290"/>
      <c r="S2217" s="290"/>
    </row>
    <row r="2218" spans="2:30" ht="9" customHeight="1" x14ac:dyDescent="0.2">
      <c r="P2218" s="283" t="s">
        <v>299</v>
      </c>
      <c r="Q2218" s="283"/>
      <c r="R2218" s="283"/>
      <c r="S2218" s="283"/>
      <c r="U2218" s="291">
        <v>20994684</v>
      </c>
      <c r="V2218" s="291"/>
      <c r="X2218" s="153">
        <v>0</v>
      </c>
      <c r="AB2218" s="291">
        <v>20994684</v>
      </c>
      <c r="AC2218" s="291"/>
      <c r="AD2218" s="291"/>
    </row>
    <row r="2219" spans="2:30" ht="3" customHeight="1" x14ac:dyDescent="0.2"/>
    <row r="2220" spans="2:30" ht="2.25" customHeight="1" x14ac:dyDescent="0.2"/>
    <row r="2221" spans="2:30" ht="9" customHeight="1" x14ac:dyDescent="0.2">
      <c r="B2221" s="284" t="s">
        <v>791</v>
      </c>
      <c r="C2221" s="284"/>
      <c r="D2221" s="284"/>
      <c r="E2221" s="284"/>
      <c r="F2221" s="284"/>
      <c r="G2221" s="284" t="s">
        <v>22</v>
      </c>
      <c r="H2221" s="284"/>
      <c r="I2221" s="284"/>
      <c r="J2221" s="284"/>
      <c r="K2221" s="284"/>
      <c r="L2221" s="284"/>
      <c r="M2221" s="284"/>
      <c r="N2221" s="284"/>
      <c r="O2221" s="284"/>
      <c r="P2221" s="284"/>
    </row>
    <row r="2222" spans="2:30" ht="1.5" customHeight="1" x14ac:dyDescent="0.2"/>
    <row r="2223" spans="2:30" ht="13.5" customHeight="1" x14ac:dyDescent="0.2">
      <c r="P2223" s="290" t="s">
        <v>297</v>
      </c>
      <c r="Q2223" s="290"/>
      <c r="R2223" s="290"/>
      <c r="S2223" s="290"/>
      <c r="U2223" s="296">
        <v>0</v>
      </c>
      <c r="V2223" s="296"/>
      <c r="X2223" s="152">
        <v>0</v>
      </c>
      <c r="AB2223" s="296">
        <v>0</v>
      </c>
      <c r="AC2223" s="296"/>
      <c r="AD2223" s="296"/>
    </row>
    <row r="2224" spans="2:30" x14ac:dyDescent="0.2">
      <c r="B2224" s="292">
        <v>44957</v>
      </c>
      <c r="C2224" s="292"/>
      <c r="G2224" s="293">
        <v>8</v>
      </c>
      <c r="H2224" s="293"/>
      <c r="J2224" s="294" t="s">
        <v>307</v>
      </c>
      <c r="K2224" s="294"/>
      <c r="L2224" s="294"/>
      <c r="N2224" s="145">
        <v>2</v>
      </c>
      <c r="P2224" s="295" t="s">
        <v>792</v>
      </c>
      <c r="Q2224" s="295"/>
      <c r="R2224" s="295"/>
      <c r="S2224" s="295"/>
      <c r="U2224" s="296">
        <v>22800</v>
      </c>
      <c r="V2224" s="296"/>
      <c r="X2224" s="152">
        <v>0</v>
      </c>
      <c r="AB2224" s="296">
        <v>22800</v>
      </c>
      <c r="AC2224" s="296"/>
      <c r="AD2224" s="296"/>
    </row>
    <row r="2225" spans="2:30" x14ac:dyDescent="0.2">
      <c r="B2225" s="292">
        <v>44957</v>
      </c>
      <c r="C2225" s="292"/>
      <c r="G2225" s="293">
        <v>8</v>
      </c>
      <c r="H2225" s="293"/>
      <c r="J2225" s="294" t="s">
        <v>307</v>
      </c>
      <c r="K2225" s="294"/>
      <c r="L2225" s="294"/>
      <c r="N2225" s="145">
        <v>4</v>
      </c>
      <c r="P2225" s="295" t="s">
        <v>793</v>
      </c>
      <c r="Q2225" s="295"/>
      <c r="R2225" s="295"/>
      <c r="S2225" s="295"/>
      <c r="U2225" s="296">
        <v>41501</v>
      </c>
      <c r="V2225" s="296"/>
      <c r="X2225" s="152">
        <v>0</v>
      </c>
      <c r="AB2225" s="296">
        <v>64301</v>
      </c>
      <c r="AC2225" s="296"/>
      <c r="AD2225" s="296"/>
    </row>
    <row r="2226" spans="2:30" x14ac:dyDescent="0.2">
      <c r="B2226" s="292">
        <v>44985</v>
      </c>
      <c r="C2226" s="292"/>
      <c r="G2226" s="293">
        <v>54</v>
      </c>
      <c r="H2226" s="293"/>
      <c r="J2226" s="294" t="s">
        <v>307</v>
      </c>
      <c r="K2226" s="294"/>
      <c r="L2226" s="294"/>
      <c r="N2226" s="145">
        <v>8</v>
      </c>
      <c r="P2226" s="295" t="s">
        <v>792</v>
      </c>
      <c r="Q2226" s="295"/>
      <c r="R2226" s="295"/>
      <c r="S2226" s="295"/>
      <c r="U2226" s="296">
        <v>33776</v>
      </c>
      <c r="V2226" s="296"/>
      <c r="X2226" s="152">
        <v>0</v>
      </c>
      <c r="AB2226" s="296">
        <v>98077</v>
      </c>
      <c r="AC2226" s="296"/>
      <c r="AD2226" s="296"/>
    </row>
    <row r="2227" spans="2:30" x14ac:dyDescent="0.2">
      <c r="B2227" s="292">
        <v>44985</v>
      </c>
      <c r="C2227" s="292"/>
      <c r="G2227" s="293">
        <v>54</v>
      </c>
      <c r="H2227" s="293"/>
      <c r="J2227" s="294" t="s">
        <v>307</v>
      </c>
      <c r="K2227" s="294"/>
      <c r="L2227" s="294"/>
      <c r="N2227" s="145">
        <v>10</v>
      </c>
      <c r="P2227" s="295" t="s">
        <v>793</v>
      </c>
      <c r="Q2227" s="295"/>
      <c r="R2227" s="295"/>
      <c r="S2227" s="295"/>
      <c r="U2227" s="296">
        <v>56765</v>
      </c>
      <c r="V2227" s="296"/>
      <c r="X2227" s="152">
        <v>0</v>
      </c>
      <c r="AB2227" s="296">
        <v>154842</v>
      </c>
      <c r="AC2227" s="296"/>
      <c r="AD2227" s="296"/>
    </row>
    <row r="2228" spans="2:30" x14ac:dyDescent="0.2">
      <c r="B2228" s="292">
        <v>45016</v>
      </c>
      <c r="C2228" s="292"/>
      <c r="G2228" s="293">
        <v>89</v>
      </c>
      <c r="H2228" s="293"/>
      <c r="J2228" s="294" t="s">
        <v>307</v>
      </c>
      <c r="K2228" s="294"/>
      <c r="L2228" s="294"/>
      <c r="N2228" s="145">
        <v>3</v>
      </c>
      <c r="P2228" s="295" t="s">
        <v>792</v>
      </c>
      <c r="Q2228" s="295"/>
      <c r="R2228" s="295"/>
      <c r="S2228" s="295"/>
      <c r="U2228" s="296">
        <v>28294</v>
      </c>
      <c r="V2228" s="296"/>
      <c r="X2228" s="152">
        <v>0</v>
      </c>
      <c r="AB2228" s="296">
        <v>183136</v>
      </c>
      <c r="AC2228" s="296"/>
      <c r="AD2228" s="296"/>
    </row>
    <row r="2229" spans="2:30" x14ac:dyDescent="0.2">
      <c r="B2229" s="292">
        <v>45016</v>
      </c>
      <c r="C2229" s="292"/>
      <c r="G2229" s="293">
        <v>89</v>
      </c>
      <c r="H2229" s="293"/>
      <c r="J2229" s="294" t="s">
        <v>307</v>
      </c>
      <c r="K2229" s="294"/>
      <c r="L2229" s="294"/>
      <c r="N2229" s="145">
        <v>5</v>
      </c>
      <c r="P2229" s="295" t="s">
        <v>793</v>
      </c>
      <c r="Q2229" s="295"/>
      <c r="R2229" s="295"/>
      <c r="S2229" s="295"/>
      <c r="U2229" s="296">
        <v>42818</v>
      </c>
      <c r="V2229" s="296"/>
      <c r="X2229" s="152">
        <v>0</v>
      </c>
      <c r="AB2229" s="296">
        <v>225954</v>
      </c>
      <c r="AC2229" s="296"/>
      <c r="AD2229" s="296"/>
    </row>
    <row r="2230" spans="2:30" x14ac:dyDescent="0.2">
      <c r="B2230" s="292">
        <v>45046</v>
      </c>
      <c r="C2230" s="292"/>
      <c r="G2230" s="293">
        <v>125</v>
      </c>
      <c r="H2230" s="293"/>
      <c r="J2230" s="294" t="s">
        <v>307</v>
      </c>
      <c r="K2230" s="294"/>
      <c r="L2230" s="294"/>
      <c r="N2230" s="145">
        <v>6</v>
      </c>
      <c r="P2230" s="295" t="s">
        <v>792</v>
      </c>
      <c r="Q2230" s="295"/>
      <c r="R2230" s="295"/>
      <c r="S2230" s="295"/>
      <c r="U2230" s="296">
        <v>26629</v>
      </c>
      <c r="V2230" s="296"/>
      <c r="X2230" s="152">
        <v>0</v>
      </c>
      <c r="AB2230" s="296">
        <v>252583</v>
      </c>
      <c r="AC2230" s="296"/>
      <c r="AD2230" s="296"/>
    </row>
    <row r="2231" spans="2:30" x14ac:dyDescent="0.2">
      <c r="B2231" s="292">
        <v>45046</v>
      </c>
      <c r="C2231" s="292"/>
      <c r="G2231" s="293">
        <v>125</v>
      </c>
      <c r="H2231" s="293"/>
      <c r="J2231" s="294" t="s">
        <v>307</v>
      </c>
      <c r="K2231" s="294"/>
      <c r="L2231" s="294"/>
      <c r="N2231" s="145">
        <v>8</v>
      </c>
      <c r="P2231" s="295" t="s">
        <v>793</v>
      </c>
      <c r="Q2231" s="295"/>
      <c r="R2231" s="295"/>
      <c r="S2231" s="295"/>
      <c r="U2231" s="296">
        <v>46668</v>
      </c>
      <c r="V2231" s="296"/>
      <c r="X2231" s="152">
        <v>0</v>
      </c>
      <c r="AB2231" s="296">
        <v>299251</v>
      </c>
      <c r="AC2231" s="296"/>
      <c r="AD2231" s="296"/>
    </row>
    <row r="2232" spans="2:30" x14ac:dyDescent="0.2">
      <c r="B2232" s="292">
        <v>45077</v>
      </c>
      <c r="C2232" s="292"/>
      <c r="G2232" s="293">
        <v>147</v>
      </c>
      <c r="H2232" s="293"/>
      <c r="J2232" s="294" t="s">
        <v>307</v>
      </c>
      <c r="K2232" s="294"/>
      <c r="L2232" s="294"/>
      <c r="N2232" s="145">
        <v>5</v>
      </c>
      <c r="P2232" s="295" t="s">
        <v>792</v>
      </c>
      <c r="Q2232" s="295"/>
      <c r="R2232" s="295"/>
      <c r="S2232" s="295"/>
      <c r="U2232" s="296">
        <v>25696</v>
      </c>
      <c r="V2232" s="296"/>
      <c r="X2232" s="152">
        <v>0</v>
      </c>
      <c r="AB2232" s="296">
        <v>324947</v>
      </c>
      <c r="AC2232" s="296"/>
      <c r="AD2232" s="296"/>
    </row>
    <row r="2233" spans="2:30" x14ac:dyDescent="0.2">
      <c r="B2233" s="292">
        <v>45077</v>
      </c>
      <c r="C2233" s="292"/>
      <c r="G2233" s="293">
        <v>147</v>
      </c>
      <c r="H2233" s="293"/>
      <c r="J2233" s="294" t="s">
        <v>307</v>
      </c>
      <c r="K2233" s="294"/>
      <c r="L2233" s="294"/>
      <c r="N2233" s="145">
        <v>7</v>
      </c>
      <c r="P2233" s="295" t="s">
        <v>793</v>
      </c>
      <c r="Q2233" s="295"/>
      <c r="R2233" s="295"/>
      <c r="S2233" s="295"/>
      <c r="U2233" s="296">
        <v>57847</v>
      </c>
      <c r="V2233" s="296"/>
      <c r="X2233" s="152">
        <v>0</v>
      </c>
      <c r="AB2233" s="296">
        <v>382794</v>
      </c>
      <c r="AC2233" s="296"/>
      <c r="AD2233" s="296"/>
    </row>
    <row r="2234" spans="2:30" x14ac:dyDescent="0.2">
      <c r="B2234" s="292">
        <v>45107</v>
      </c>
      <c r="C2234" s="292"/>
      <c r="G2234" s="293">
        <v>180</v>
      </c>
      <c r="H2234" s="293"/>
      <c r="J2234" s="294" t="s">
        <v>307</v>
      </c>
      <c r="K2234" s="294"/>
      <c r="L2234" s="294"/>
      <c r="N2234" s="145">
        <v>11</v>
      </c>
      <c r="P2234" s="295" t="s">
        <v>793</v>
      </c>
      <c r="Q2234" s="295"/>
      <c r="R2234" s="295"/>
      <c r="S2234" s="295"/>
      <c r="U2234" s="296">
        <v>46795</v>
      </c>
      <c r="V2234" s="296"/>
      <c r="X2234" s="152">
        <v>0</v>
      </c>
      <c r="AB2234" s="296">
        <v>429589</v>
      </c>
      <c r="AC2234" s="296"/>
      <c r="AD2234" s="296"/>
    </row>
    <row r="2235" spans="2:30" x14ac:dyDescent="0.2">
      <c r="B2235" s="292">
        <v>45107</v>
      </c>
      <c r="C2235" s="292"/>
      <c r="G2235" s="293">
        <v>180</v>
      </c>
      <c r="H2235" s="293"/>
      <c r="J2235" s="294" t="s">
        <v>307</v>
      </c>
      <c r="K2235" s="294"/>
      <c r="L2235" s="294"/>
      <c r="N2235" s="145">
        <v>13</v>
      </c>
      <c r="P2235" s="295" t="s">
        <v>792</v>
      </c>
      <c r="Q2235" s="295"/>
      <c r="R2235" s="295"/>
      <c r="S2235" s="295"/>
      <c r="U2235" s="296">
        <v>26074</v>
      </c>
      <c r="V2235" s="296"/>
      <c r="X2235" s="152">
        <v>0</v>
      </c>
      <c r="AB2235" s="296">
        <v>455663</v>
      </c>
      <c r="AC2235" s="296"/>
      <c r="AD2235" s="296"/>
    </row>
    <row r="2236" spans="2:30" x14ac:dyDescent="0.2">
      <c r="B2236" s="292">
        <v>45138</v>
      </c>
      <c r="C2236" s="292"/>
      <c r="G2236" s="293">
        <v>278</v>
      </c>
      <c r="H2236" s="293"/>
      <c r="J2236" s="294" t="s">
        <v>307</v>
      </c>
      <c r="K2236" s="294"/>
      <c r="L2236" s="294"/>
      <c r="N2236" s="145">
        <v>11</v>
      </c>
      <c r="P2236" s="295" t="s">
        <v>793</v>
      </c>
      <c r="Q2236" s="295"/>
      <c r="R2236" s="295"/>
      <c r="S2236" s="295"/>
      <c r="U2236" s="296">
        <v>45376</v>
      </c>
      <c r="V2236" s="296"/>
      <c r="X2236" s="152">
        <v>0</v>
      </c>
      <c r="AB2236" s="296">
        <v>501039</v>
      </c>
      <c r="AC2236" s="296"/>
      <c r="AD2236" s="296"/>
    </row>
    <row r="2237" spans="2:30" x14ac:dyDescent="0.2">
      <c r="B2237" s="292">
        <v>45138</v>
      </c>
      <c r="C2237" s="292"/>
      <c r="G2237" s="293">
        <v>278</v>
      </c>
      <c r="H2237" s="293"/>
      <c r="J2237" s="294" t="s">
        <v>307</v>
      </c>
      <c r="K2237" s="294"/>
      <c r="L2237" s="294"/>
      <c r="N2237" s="145">
        <v>13</v>
      </c>
      <c r="P2237" s="295" t="s">
        <v>792</v>
      </c>
      <c r="Q2237" s="295"/>
      <c r="R2237" s="295"/>
      <c r="S2237" s="295"/>
      <c r="U2237" s="296">
        <v>30034</v>
      </c>
      <c r="V2237" s="296"/>
      <c r="X2237" s="152">
        <v>0</v>
      </c>
      <c r="AB2237" s="296">
        <v>531073</v>
      </c>
      <c r="AC2237" s="296"/>
      <c r="AD2237" s="296"/>
    </row>
    <row r="2238" spans="2:30" x14ac:dyDescent="0.2">
      <c r="B2238" s="292">
        <v>45169</v>
      </c>
      <c r="C2238" s="292"/>
      <c r="G2238" s="293">
        <v>322</v>
      </c>
      <c r="H2238" s="293"/>
      <c r="J2238" s="294" t="s">
        <v>307</v>
      </c>
      <c r="K2238" s="294"/>
      <c r="L2238" s="294"/>
      <c r="N2238" s="145">
        <v>11</v>
      </c>
      <c r="P2238" s="295" t="s">
        <v>793</v>
      </c>
      <c r="Q2238" s="295"/>
      <c r="R2238" s="295"/>
      <c r="S2238" s="295"/>
      <c r="U2238" s="296">
        <v>33997</v>
      </c>
      <c r="V2238" s="296"/>
      <c r="X2238" s="152">
        <v>0</v>
      </c>
      <c r="AB2238" s="296">
        <v>565070</v>
      </c>
      <c r="AC2238" s="296"/>
      <c r="AD2238" s="296"/>
    </row>
    <row r="2239" spans="2:30" x14ac:dyDescent="0.2">
      <c r="B2239" s="292">
        <v>45169</v>
      </c>
      <c r="C2239" s="292"/>
      <c r="G2239" s="293">
        <v>322</v>
      </c>
      <c r="H2239" s="293"/>
      <c r="J2239" s="294" t="s">
        <v>307</v>
      </c>
      <c r="K2239" s="294"/>
      <c r="L2239" s="294"/>
      <c r="N2239" s="145">
        <v>13</v>
      </c>
      <c r="P2239" s="295" t="s">
        <v>792</v>
      </c>
      <c r="Q2239" s="295"/>
      <c r="R2239" s="295"/>
      <c r="S2239" s="295"/>
      <c r="U2239" s="296">
        <v>23385</v>
      </c>
      <c r="V2239" s="296"/>
      <c r="X2239" s="152">
        <v>0</v>
      </c>
      <c r="AB2239" s="296">
        <v>588455</v>
      </c>
      <c r="AC2239" s="296"/>
      <c r="AD2239" s="296"/>
    </row>
    <row r="2240" spans="2:30" x14ac:dyDescent="0.2">
      <c r="B2240" s="292">
        <v>45199</v>
      </c>
      <c r="C2240" s="292"/>
      <c r="G2240" s="293">
        <v>398</v>
      </c>
      <c r="H2240" s="293"/>
      <c r="J2240" s="294" t="s">
        <v>307</v>
      </c>
      <c r="K2240" s="294"/>
      <c r="L2240" s="294"/>
      <c r="N2240" s="145">
        <v>13</v>
      </c>
      <c r="P2240" s="295" t="s">
        <v>793</v>
      </c>
      <c r="Q2240" s="295"/>
      <c r="R2240" s="295"/>
      <c r="S2240" s="295"/>
      <c r="U2240" s="296">
        <v>39644</v>
      </c>
      <c r="V2240" s="296"/>
      <c r="X2240" s="152">
        <v>0</v>
      </c>
      <c r="AB2240" s="296">
        <v>628099</v>
      </c>
      <c r="AC2240" s="296"/>
      <c r="AD2240" s="296"/>
    </row>
    <row r="2241" spans="2:30" x14ac:dyDescent="0.2">
      <c r="B2241" s="292">
        <v>45199</v>
      </c>
      <c r="C2241" s="292"/>
      <c r="G2241" s="293">
        <v>398</v>
      </c>
      <c r="H2241" s="293"/>
      <c r="J2241" s="294" t="s">
        <v>307</v>
      </c>
      <c r="K2241" s="294"/>
      <c r="L2241" s="294"/>
      <c r="N2241" s="145">
        <v>15</v>
      </c>
      <c r="P2241" s="295" t="s">
        <v>792</v>
      </c>
      <c r="Q2241" s="295"/>
      <c r="R2241" s="295"/>
      <c r="S2241" s="295"/>
      <c r="U2241" s="296">
        <v>24110</v>
      </c>
      <c r="V2241" s="296"/>
      <c r="X2241" s="152">
        <v>0</v>
      </c>
      <c r="AB2241" s="296">
        <v>652209</v>
      </c>
      <c r="AC2241" s="296"/>
      <c r="AD2241" s="296"/>
    </row>
    <row r="2242" spans="2:30" x14ac:dyDescent="0.2">
      <c r="B2242" s="292">
        <v>45230</v>
      </c>
      <c r="C2242" s="292"/>
      <c r="G2242" s="293">
        <v>656</v>
      </c>
      <c r="H2242" s="293"/>
      <c r="J2242" s="294" t="s">
        <v>307</v>
      </c>
      <c r="K2242" s="294"/>
      <c r="L2242" s="294"/>
      <c r="N2242" s="145">
        <v>15</v>
      </c>
      <c r="P2242" s="295" t="s">
        <v>793</v>
      </c>
      <c r="Q2242" s="295"/>
      <c r="R2242" s="295"/>
      <c r="S2242" s="295"/>
      <c r="U2242" s="296">
        <v>44266</v>
      </c>
      <c r="V2242" s="296"/>
      <c r="X2242" s="152">
        <v>0</v>
      </c>
      <c r="AB2242" s="296">
        <v>696475</v>
      </c>
      <c r="AC2242" s="296"/>
      <c r="AD2242" s="296"/>
    </row>
    <row r="2243" spans="2:30" x14ac:dyDescent="0.2">
      <c r="B2243" s="292">
        <v>45230</v>
      </c>
      <c r="C2243" s="292"/>
      <c r="G2243" s="293">
        <v>656</v>
      </c>
      <c r="H2243" s="293"/>
      <c r="J2243" s="294" t="s">
        <v>307</v>
      </c>
      <c r="K2243" s="294"/>
      <c r="L2243" s="294"/>
      <c r="N2243" s="145">
        <v>17</v>
      </c>
      <c r="P2243" s="295" t="s">
        <v>792</v>
      </c>
      <c r="Q2243" s="295"/>
      <c r="R2243" s="295"/>
      <c r="S2243" s="295"/>
      <c r="U2243" s="296">
        <v>21445</v>
      </c>
      <c r="V2243" s="296"/>
      <c r="X2243" s="152">
        <v>0</v>
      </c>
      <c r="AB2243" s="296">
        <v>717920</v>
      </c>
      <c r="AC2243" s="296"/>
      <c r="AD2243" s="296"/>
    </row>
    <row r="2244" spans="2:30" x14ac:dyDescent="0.2">
      <c r="B2244" s="292">
        <v>45260</v>
      </c>
      <c r="C2244" s="292"/>
      <c r="G2244" s="293">
        <v>479</v>
      </c>
      <c r="H2244" s="293"/>
      <c r="J2244" s="294" t="s">
        <v>307</v>
      </c>
      <c r="K2244" s="294"/>
      <c r="L2244" s="294"/>
      <c r="N2244" s="145">
        <v>12</v>
      </c>
      <c r="P2244" s="295" t="s">
        <v>793</v>
      </c>
      <c r="Q2244" s="295"/>
      <c r="R2244" s="295"/>
      <c r="S2244" s="295"/>
      <c r="U2244" s="296">
        <v>44236</v>
      </c>
      <c r="V2244" s="296"/>
      <c r="X2244" s="152">
        <v>0</v>
      </c>
      <c r="AB2244" s="296">
        <v>762156</v>
      </c>
      <c r="AC2244" s="296"/>
      <c r="AD2244" s="296"/>
    </row>
    <row r="2245" spans="2:30" x14ac:dyDescent="0.2">
      <c r="B2245" s="292">
        <v>45260</v>
      </c>
      <c r="C2245" s="292"/>
      <c r="G2245" s="293">
        <v>479</v>
      </c>
      <c r="H2245" s="293"/>
      <c r="J2245" s="294" t="s">
        <v>307</v>
      </c>
      <c r="K2245" s="294"/>
      <c r="L2245" s="294"/>
      <c r="N2245" s="145">
        <v>14</v>
      </c>
      <c r="P2245" s="295" t="s">
        <v>792</v>
      </c>
      <c r="Q2245" s="295"/>
      <c r="R2245" s="295"/>
      <c r="S2245" s="295"/>
      <c r="U2245" s="296">
        <v>22752</v>
      </c>
      <c r="V2245" s="296"/>
      <c r="X2245" s="152">
        <v>0</v>
      </c>
      <c r="AB2245" s="296">
        <v>784908</v>
      </c>
      <c r="AC2245" s="296"/>
      <c r="AD2245" s="296"/>
    </row>
    <row r="2246" spans="2:30" x14ac:dyDescent="0.2">
      <c r="B2246" s="292">
        <v>45291</v>
      </c>
      <c r="C2246" s="292"/>
      <c r="G2246" s="293">
        <v>543</v>
      </c>
      <c r="H2246" s="293"/>
      <c r="J2246" s="294" t="s">
        <v>307</v>
      </c>
      <c r="K2246" s="294"/>
      <c r="L2246" s="294"/>
      <c r="N2246" s="145">
        <v>14</v>
      </c>
      <c r="P2246" s="295" t="s">
        <v>793</v>
      </c>
      <c r="Q2246" s="295"/>
      <c r="R2246" s="295"/>
      <c r="S2246" s="295"/>
      <c r="U2246" s="296">
        <v>56220</v>
      </c>
      <c r="V2246" s="296"/>
      <c r="X2246" s="152">
        <v>0</v>
      </c>
      <c r="AB2246" s="296">
        <v>841128</v>
      </c>
      <c r="AC2246" s="296"/>
      <c r="AD2246" s="296"/>
    </row>
    <row r="2247" spans="2:30" x14ac:dyDescent="0.2">
      <c r="B2247" s="292">
        <v>45291</v>
      </c>
      <c r="C2247" s="292"/>
      <c r="G2247" s="293">
        <v>543</v>
      </c>
      <c r="H2247" s="293"/>
      <c r="J2247" s="294" t="s">
        <v>307</v>
      </c>
      <c r="K2247" s="294"/>
      <c r="L2247" s="294"/>
      <c r="N2247" s="145">
        <v>16</v>
      </c>
      <c r="P2247" s="295" t="s">
        <v>792</v>
      </c>
      <c r="Q2247" s="295"/>
      <c r="R2247" s="295"/>
      <c r="S2247" s="295"/>
      <c r="U2247" s="296">
        <v>30952</v>
      </c>
      <c r="V2247" s="296"/>
      <c r="X2247" s="152">
        <v>0</v>
      </c>
      <c r="AB2247" s="296">
        <v>872080</v>
      </c>
      <c r="AC2247" s="296"/>
      <c r="AD2247" s="296"/>
    </row>
    <row r="2248" spans="2:30" ht="3.75" customHeight="1" x14ac:dyDescent="0.2"/>
    <row r="2249" spans="2:30" ht="3" customHeight="1" x14ac:dyDescent="0.2">
      <c r="U2249" s="288">
        <v>872080</v>
      </c>
      <c r="V2249" s="288"/>
      <c r="X2249" s="288">
        <v>0</v>
      </c>
      <c r="AB2249" s="289">
        <v>872080</v>
      </c>
      <c r="AC2249" s="289"/>
      <c r="AD2249" s="289"/>
    </row>
    <row r="2250" spans="2:30" ht="6.75" customHeight="1" x14ac:dyDescent="0.2">
      <c r="P2250" s="290" t="s">
        <v>298</v>
      </c>
      <c r="Q2250" s="290"/>
      <c r="R2250" s="290"/>
      <c r="S2250" s="290"/>
      <c r="U2250" s="288"/>
      <c r="V2250" s="288"/>
      <c r="X2250" s="288"/>
      <c r="AB2250" s="289"/>
      <c r="AC2250" s="289"/>
      <c r="AD2250" s="289"/>
    </row>
    <row r="2251" spans="2:30" ht="6" customHeight="1" x14ac:dyDescent="0.2">
      <c r="P2251" s="290"/>
      <c r="Q2251" s="290"/>
      <c r="R2251" s="290"/>
      <c r="S2251" s="290"/>
    </row>
    <row r="2252" spans="2:30" ht="9" customHeight="1" x14ac:dyDescent="0.2">
      <c r="P2252" s="283" t="s">
        <v>299</v>
      </c>
      <c r="Q2252" s="283"/>
      <c r="R2252" s="283"/>
      <c r="S2252" s="283"/>
      <c r="U2252" s="291">
        <v>872080</v>
      </c>
      <c r="V2252" s="291"/>
      <c r="X2252" s="153">
        <v>0</v>
      </c>
      <c r="AB2252" s="291">
        <v>872080</v>
      </c>
      <c r="AC2252" s="291"/>
      <c r="AD2252" s="291"/>
    </row>
    <row r="2253" spans="2:30" ht="3" customHeight="1" x14ac:dyDescent="0.2"/>
    <row r="2254" spans="2:30" ht="2.25" customHeight="1" x14ac:dyDescent="0.2"/>
    <row r="2255" spans="2:30" ht="9" customHeight="1" x14ac:dyDescent="0.2">
      <c r="B2255" s="284" t="s">
        <v>794</v>
      </c>
      <c r="C2255" s="284"/>
      <c r="D2255" s="284"/>
      <c r="E2255" s="284"/>
      <c r="F2255" s="284"/>
      <c r="G2255" s="284" t="s">
        <v>795</v>
      </c>
      <c r="H2255" s="284"/>
      <c r="I2255" s="284"/>
      <c r="J2255" s="284"/>
      <c r="K2255" s="284"/>
      <c r="L2255" s="284"/>
      <c r="M2255" s="284"/>
      <c r="N2255" s="284"/>
      <c r="O2255" s="284"/>
      <c r="P2255" s="284"/>
    </row>
    <row r="2256" spans="2:30" ht="1.5" customHeight="1" x14ac:dyDescent="0.2"/>
    <row r="2257" spans="2:30" ht="13.5" customHeight="1" x14ac:dyDescent="0.2">
      <c r="P2257" s="290" t="s">
        <v>297</v>
      </c>
      <c r="Q2257" s="290"/>
      <c r="R2257" s="290"/>
      <c r="S2257" s="290"/>
      <c r="U2257" s="296">
        <v>0</v>
      </c>
      <c r="V2257" s="296"/>
      <c r="X2257" s="152">
        <v>0</v>
      </c>
      <c r="AB2257" s="296">
        <v>0</v>
      </c>
      <c r="AC2257" s="296"/>
      <c r="AD2257" s="296"/>
    </row>
    <row r="2258" spans="2:30" ht="3.75" customHeight="1" x14ac:dyDescent="0.2"/>
    <row r="2259" spans="2:30" ht="3" customHeight="1" x14ac:dyDescent="0.2">
      <c r="U2259" s="288">
        <v>0</v>
      </c>
      <c r="V2259" s="288"/>
      <c r="X2259" s="288">
        <v>0</v>
      </c>
      <c r="AB2259" s="289">
        <v>0</v>
      </c>
      <c r="AC2259" s="289"/>
      <c r="AD2259" s="289"/>
    </row>
    <row r="2260" spans="2:30" ht="6.75" customHeight="1" x14ac:dyDescent="0.2">
      <c r="P2260" s="290" t="s">
        <v>298</v>
      </c>
      <c r="Q2260" s="290"/>
      <c r="R2260" s="290"/>
      <c r="S2260" s="290"/>
      <c r="U2260" s="288"/>
      <c r="V2260" s="288"/>
      <c r="X2260" s="288"/>
      <c r="AB2260" s="289"/>
      <c r="AC2260" s="289"/>
      <c r="AD2260" s="289"/>
    </row>
    <row r="2261" spans="2:30" ht="6" customHeight="1" x14ac:dyDescent="0.2">
      <c r="P2261" s="290"/>
      <c r="Q2261" s="290"/>
      <c r="R2261" s="290"/>
      <c r="S2261" s="290"/>
    </row>
    <row r="2262" spans="2:30" ht="9" customHeight="1" x14ac:dyDescent="0.2">
      <c r="P2262" s="283" t="s">
        <v>299</v>
      </c>
      <c r="Q2262" s="283"/>
      <c r="R2262" s="283"/>
      <c r="S2262" s="283"/>
      <c r="U2262" s="291">
        <v>0</v>
      </c>
      <c r="V2262" s="291"/>
      <c r="X2262" s="153">
        <v>0</v>
      </c>
      <c r="AB2262" s="291">
        <v>0</v>
      </c>
      <c r="AC2262" s="291"/>
      <c r="AD2262" s="291"/>
    </row>
    <row r="2263" spans="2:30" ht="3" customHeight="1" x14ac:dyDescent="0.2"/>
    <row r="2264" spans="2:30" ht="2.25" customHeight="1" x14ac:dyDescent="0.2"/>
    <row r="2265" spans="2:30" ht="9" customHeight="1" x14ac:dyDescent="0.2">
      <c r="B2265" s="284" t="s">
        <v>796</v>
      </c>
      <c r="C2265" s="284"/>
      <c r="D2265" s="284"/>
      <c r="E2265" s="284"/>
      <c r="F2265" s="284"/>
      <c r="G2265" s="284" t="s">
        <v>797</v>
      </c>
      <c r="H2265" s="284"/>
      <c r="I2265" s="284"/>
      <c r="J2265" s="284"/>
      <c r="K2265" s="284"/>
      <c r="L2265" s="284"/>
      <c r="M2265" s="284"/>
      <c r="N2265" s="284"/>
      <c r="O2265" s="284"/>
      <c r="P2265" s="284"/>
    </row>
    <row r="2266" spans="2:30" ht="1.5" customHeight="1" x14ac:dyDescent="0.2"/>
    <row r="2267" spans="2:30" ht="13.5" customHeight="1" x14ac:dyDescent="0.2">
      <c r="P2267" s="290" t="s">
        <v>297</v>
      </c>
      <c r="Q2267" s="290"/>
      <c r="R2267" s="290"/>
      <c r="S2267" s="290"/>
      <c r="U2267" s="296">
        <v>0</v>
      </c>
      <c r="V2267" s="296"/>
      <c r="X2267" s="152">
        <v>0</v>
      </c>
      <c r="AB2267" s="296">
        <v>0</v>
      </c>
      <c r="AC2267" s="296"/>
      <c r="AD2267" s="296"/>
    </row>
    <row r="2268" spans="2:30" x14ac:dyDescent="0.2">
      <c r="B2268" s="292">
        <v>44957</v>
      </c>
      <c r="C2268" s="292"/>
      <c r="G2268" s="293">
        <v>8</v>
      </c>
      <c r="H2268" s="293"/>
      <c r="J2268" s="294" t="s">
        <v>307</v>
      </c>
      <c r="K2268" s="294"/>
      <c r="L2268" s="294"/>
      <c r="N2268" s="145">
        <v>10</v>
      </c>
      <c r="P2268" s="295" t="s">
        <v>798</v>
      </c>
      <c r="Q2268" s="295"/>
      <c r="R2268" s="295"/>
      <c r="S2268" s="295"/>
      <c r="U2268" s="296">
        <v>30736</v>
      </c>
      <c r="V2268" s="296"/>
      <c r="X2268" s="152">
        <v>0</v>
      </c>
      <c r="AB2268" s="296">
        <v>30736</v>
      </c>
      <c r="AC2268" s="296"/>
      <c r="AD2268" s="296"/>
    </row>
    <row r="2269" spans="2:30" x14ac:dyDescent="0.2">
      <c r="B2269" s="292">
        <v>44957</v>
      </c>
      <c r="C2269" s="292"/>
      <c r="G2269" s="293">
        <v>8</v>
      </c>
      <c r="H2269" s="293"/>
      <c r="J2269" s="294" t="s">
        <v>307</v>
      </c>
      <c r="K2269" s="294"/>
      <c r="L2269" s="294"/>
      <c r="N2269" s="145">
        <v>12</v>
      </c>
      <c r="P2269" s="295" t="s">
        <v>799</v>
      </c>
      <c r="Q2269" s="295"/>
      <c r="R2269" s="295"/>
      <c r="S2269" s="295"/>
      <c r="U2269" s="296">
        <v>8168</v>
      </c>
      <c r="V2269" s="296"/>
      <c r="X2269" s="152">
        <v>0</v>
      </c>
      <c r="AB2269" s="296">
        <v>38904</v>
      </c>
      <c r="AC2269" s="296"/>
      <c r="AD2269" s="296"/>
    </row>
    <row r="2270" spans="2:30" x14ac:dyDescent="0.2">
      <c r="B2270" s="292">
        <v>44985</v>
      </c>
      <c r="C2270" s="292"/>
      <c r="G2270" s="293">
        <v>54</v>
      </c>
      <c r="H2270" s="293"/>
      <c r="J2270" s="294" t="s">
        <v>307</v>
      </c>
      <c r="K2270" s="294"/>
      <c r="L2270" s="294"/>
      <c r="N2270" s="145">
        <v>16</v>
      </c>
      <c r="P2270" s="295" t="s">
        <v>798</v>
      </c>
      <c r="Q2270" s="295"/>
      <c r="R2270" s="295"/>
      <c r="S2270" s="295"/>
      <c r="U2270" s="296">
        <v>42065</v>
      </c>
      <c r="V2270" s="296"/>
      <c r="X2270" s="152">
        <v>0</v>
      </c>
      <c r="AB2270" s="296">
        <v>80969</v>
      </c>
      <c r="AC2270" s="296"/>
      <c r="AD2270" s="296"/>
    </row>
    <row r="2271" spans="2:30" x14ac:dyDescent="0.2">
      <c r="B2271" s="292">
        <v>44985</v>
      </c>
      <c r="C2271" s="292"/>
      <c r="G2271" s="293">
        <v>54</v>
      </c>
      <c r="H2271" s="293"/>
      <c r="J2271" s="294" t="s">
        <v>307</v>
      </c>
      <c r="K2271" s="294"/>
      <c r="L2271" s="294"/>
      <c r="N2271" s="145">
        <v>18</v>
      </c>
      <c r="P2271" s="295" t="s">
        <v>799</v>
      </c>
      <c r="Q2271" s="295"/>
      <c r="R2271" s="295"/>
      <c r="S2271" s="295"/>
      <c r="U2271" s="296">
        <v>13833</v>
      </c>
      <c r="V2271" s="296"/>
      <c r="X2271" s="152">
        <v>0</v>
      </c>
      <c r="AB2271" s="296">
        <v>94802</v>
      </c>
      <c r="AC2271" s="296"/>
      <c r="AD2271" s="296"/>
    </row>
    <row r="2272" spans="2:30" x14ac:dyDescent="0.2">
      <c r="B2272" s="292">
        <v>45016</v>
      </c>
      <c r="C2272" s="292"/>
      <c r="G2272" s="293">
        <v>89</v>
      </c>
      <c r="H2272" s="293"/>
      <c r="J2272" s="294" t="s">
        <v>307</v>
      </c>
      <c r="K2272" s="294"/>
      <c r="L2272" s="294"/>
      <c r="N2272" s="145">
        <v>11</v>
      </c>
      <c r="P2272" s="295" t="s">
        <v>798</v>
      </c>
      <c r="Q2272" s="295"/>
      <c r="R2272" s="295"/>
      <c r="S2272" s="295"/>
      <c r="U2272" s="296">
        <v>33526</v>
      </c>
      <c r="V2272" s="296"/>
      <c r="X2272" s="152">
        <v>0</v>
      </c>
      <c r="AB2272" s="296">
        <v>128328</v>
      </c>
      <c r="AC2272" s="296"/>
      <c r="AD2272" s="296"/>
    </row>
    <row r="2273" spans="2:30" x14ac:dyDescent="0.2">
      <c r="B2273" s="292">
        <v>45016</v>
      </c>
      <c r="C2273" s="292"/>
      <c r="G2273" s="293">
        <v>89</v>
      </c>
      <c r="H2273" s="293"/>
      <c r="J2273" s="294" t="s">
        <v>307</v>
      </c>
      <c r="K2273" s="294"/>
      <c r="L2273" s="294"/>
      <c r="N2273" s="145">
        <v>13</v>
      </c>
      <c r="P2273" s="295" t="s">
        <v>799</v>
      </c>
      <c r="Q2273" s="295"/>
      <c r="R2273" s="295"/>
      <c r="S2273" s="295"/>
      <c r="U2273" s="296">
        <v>12444</v>
      </c>
      <c r="V2273" s="296"/>
      <c r="X2273" s="152">
        <v>0</v>
      </c>
      <c r="AB2273" s="296">
        <v>140772</v>
      </c>
      <c r="AC2273" s="296"/>
      <c r="AD2273" s="296"/>
    </row>
    <row r="2274" spans="2:30" x14ac:dyDescent="0.2">
      <c r="B2274" s="292">
        <v>45046</v>
      </c>
      <c r="C2274" s="292"/>
      <c r="G2274" s="293">
        <v>125</v>
      </c>
      <c r="H2274" s="293"/>
      <c r="J2274" s="294" t="s">
        <v>307</v>
      </c>
      <c r="K2274" s="294"/>
      <c r="L2274" s="294"/>
      <c r="N2274" s="145">
        <v>14</v>
      </c>
      <c r="P2274" s="295" t="s">
        <v>798</v>
      </c>
      <c r="Q2274" s="295"/>
      <c r="R2274" s="295"/>
      <c r="S2274" s="295"/>
      <c r="U2274" s="296">
        <v>33663</v>
      </c>
      <c r="V2274" s="296"/>
      <c r="X2274" s="152">
        <v>0</v>
      </c>
      <c r="AB2274" s="296">
        <v>174435</v>
      </c>
      <c r="AC2274" s="296"/>
      <c r="AD2274" s="296"/>
    </row>
    <row r="2275" spans="2:30" x14ac:dyDescent="0.2">
      <c r="B2275" s="292">
        <v>45046</v>
      </c>
      <c r="C2275" s="292"/>
      <c r="G2275" s="293">
        <v>125</v>
      </c>
      <c r="H2275" s="293"/>
      <c r="J2275" s="294" t="s">
        <v>307</v>
      </c>
      <c r="K2275" s="294"/>
      <c r="L2275" s="294"/>
      <c r="N2275" s="145">
        <v>16</v>
      </c>
      <c r="P2275" s="295" t="s">
        <v>799</v>
      </c>
      <c r="Q2275" s="295"/>
      <c r="R2275" s="295"/>
      <c r="S2275" s="295"/>
      <c r="U2275" s="296">
        <v>9632</v>
      </c>
      <c r="V2275" s="296"/>
      <c r="X2275" s="152">
        <v>0</v>
      </c>
      <c r="AB2275" s="296">
        <v>184067</v>
      </c>
      <c r="AC2275" s="296"/>
      <c r="AD2275" s="296"/>
    </row>
    <row r="2276" spans="2:30" x14ac:dyDescent="0.2">
      <c r="B2276" s="292">
        <v>45077</v>
      </c>
      <c r="C2276" s="292"/>
      <c r="G2276" s="293">
        <v>147</v>
      </c>
      <c r="H2276" s="293"/>
      <c r="J2276" s="294" t="s">
        <v>307</v>
      </c>
      <c r="K2276" s="294"/>
      <c r="L2276" s="294"/>
      <c r="N2276" s="145">
        <v>13</v>
      </c>
      <c r="P2276" s="295" t="s">
        <v>798</v>
      </c>
      <c r="Q2276" s="295"/>
      <c r="R2276" s="295"/>
      <c r="S2276" s="295"/>
      <c r="U2276" s="296">
        <v>32982</v>
      </c>
      <c r="V2276" s="296"/>
      <c r="X2276" s="152">
        <v>0</v>
      </c>
      <c r="AB2276" s="296">
        <v>217049</v>
      </c>
      <c r="AC2276" s="296"/>
      <c r="AD2276" s="296"/>
    </row>
    <row r="2277" spans="2:30" x14ac:dyDescent="0.2">
      <c r="B2277" s="292">
        <v>45077</v>
      </c>
      <c r="C2277" s="292"/>
      <c r="G2277" s="293">
        <v>147</v>
      </c>
      <c r="H2277" s="293"/>
      <c r="J2277" s="294" t="s">
        <v>307</v>
      </c>
      <c r="K2277" s="294"/>
      <c r="L2277" s="294"/>
      <c r="N2277" s="145">
        <v>15</v>
      </c>
      <c r="P2277" s="295" t="s">
        <v>799</v>
      </c>
      <c r="Q2277" s="295"/>
      <c r="R2277" s="295"/>
      <c r="S2277" s="295"/>
      <c r="U2277" s="296">
        <v>9045</v>
      </c>
      <c r="V2277" s="296"/>
      <c r="X2277" s="152">
        <v>0</v>
      </c>
      <c r="AB2277" s="296">
        <v>226094</v>
      </c>
      <c r="AC2277" s="296"/>
      <c r="AD2277" s="296"/>
    </row>
    <row r="2278" spans="2:30" x14ac:dyDescent="0.2">
      <c r="B2278" s="292">
        <v>45107</v>
      </c>
      <c r="C2278" s="292"/>
      <c r="G2278" s="293">
        <v>180</v>
      </c>
      <c r="H2278" s="293"/>
      <c r="J2278" s="294" t="s">
        <v>307</v>
      </c>
      <c r="K2278" s="294"/>
      <c r="L2278" s="294"/>
      <c r="N2278" s="145">
        <v>15</v>
      </c>
      <c r="P2278" s="295" t="s">
        <v>798</v>
      </c>
      <c r="Q2278" s="295"/>
      <c r="R2278" s="295"/>
      <c r="S2278" s="295"/>
      <c r="U2278" s="296">
        <v>29032</v>
      </c>
      <c r="V2278" s="296"/>
      <c r="X2278" s="152">
        <v>0</v>
      </c>
      <c r="AB2278" s="296">
        <v>255126</v>
      </c>
      <c r="AC2278" s="296"/>
      <c r="AD2278" s="296"/>
    </row>
    <row r="2279" spans="2:30" x14ac:dyDescent="0.2">
      <c r="B2279" s="292">
        <v>45107</v>
      </c>
      <c r="C2279" s="292"/>
      <c r="G2279" s="293">
        <v>180</v>
      </c>
      <c r="H2279" s="293"/>
      <c r="J2279" s="294" t="s">
        <v>307</v>
      </c>
      <c r="K2279" s="294"/>
      <c r="L2279" s="294"/>
      <c r="N2279" s="145">
        <v>17</v>
      </c>
      <c r="P2279" s="295" t="s">
        <v>799</v>
      </c>
      <c r="Q2279" s="295"/>
      <c r="R2279" s="295"/>
      <c r="S2279" s="295"/>
      <c r="U2279" s="296">
        <v>11396</v>
      </c>
      <c r="V2279" s="296"/>
      <c r="X2279" s="152">
        <v>0</v>
      </c>
      <c r="AB2279" s="296">
        <v>266522</v>
      </c>
      <c r="AC2279" s="296"/>
      <c r="AD2279" s="296"/>
    </row>
    <row r="2280" spans="2:30" x14ac:dyDescent="0.2">
      <c r="B2280" s="292">
        <v>45138</v>
      </c>
      <c r="C2280" s="292"/>
      <c r="G2280" s="293">
        <v>278</v>
      </c>
      <c r="H2280" s="293"/>
      <c r="J2280" s="294" t="s">
        <v>307</v>
      </c>
      <c r="K2280" s="294"/>
      <c r="L2280" s="294"/>
      <c r="N2280" s="145">
        <v>15</v>
      </c>
      <c r="P2280" s="295" t="s">
        <v>798</v>
      </c>
      <c r="Q2280" s="295"/>
      <c r="R2280" s="295"/>
      <c r="S2280" s="295"/>
      <c r="U2280" s="296">
        <v>25560</v>
      </c>
      <c r="V2280" s="296"/>
      <c r="X2280" s="152">
        <v>0</v>
      </c>
      <c r="AB2280" s="296">
        <v>292082</v>
      </c>
      <c r="AC2280" s="296"/>
      <c r="AD2280" s="296"/>
    </row>
    <row r="2281" spans="2:30" x14ac:dyDescent="0.2">
      <c r="B2281" s="292">
        <v>45138</v>
      </c>
      <c r="C2281" s="292"/>
      <c r="G2281" s="293">
        <v>278</v>
      </c>
      <c r="H2281" s="293"/>
      <c r="J2281" s="294" t="s">
        <v>307</v>
      </c>
      <c r="K2281" s="294"/>
      <c r="L2281" s="294"/>
      <c r="N2281" s="145">
        <v>17</v>
      </c>
      <c r="P2281" s="295" t="s">
        <v>799</v>
      </c>
      <c r="Q2281" s="295"/>
      <c r="R2281" s="295"/>
      <c r="S2281" s="295"/>
      <c r="U2281" s="296">
        <v>12780</v>
      </c>
      <c r="V2281" s="296"/>
      <c r="X2281" s="152">
        <v>0</v>
      </c>
      <c r="AB2281" s="296">
        <v>304862</v>
      </c>
      <c r="AC2281" s="296"/>
      <c r="AD2281" s="296"/>
    </row>
    <row r="2282" spans="2:30" x14ac:dyDescent="0.2">
      <c r="B2282" s="292">
        <v>45169</v>
      </c>
      <c r="C2282" s="292"/>
      <c r="G2282" s="293">
        <v>322</v>
      </c>
      <c r="H2282" s="293"/>
      <c r="J2282" s="294" t="s">
        <v>307</v>
      </c>
      <c r="K2282" s="294"/>
      <c r="L2282" s="294"/>
      <c r="N2282" s="145">
        <v>15</v>
      </c>
      <c r="P2282" s="295" t="s">
        <v>798</v>
      </c>
      <c r="Q2282" s="295"/>
      <c r="R2282" s="295"/>
      <c r="S2282" s="295"/>
      <c r="U2282" s="296">
        <v>19902</v>
      </c>
      <c r="V2282" s="296"/>
      <c r="X2282" s="152">
        <v>0</v>
      </c>
      <c r="AB2282" s="296">
        <v>324764</v>
      </c>
      <c r="AC2282" s="296"/>
      <c r="AD2282" s="296"/>
    </row>
    <row r="2283" spans="2:30" x14ac:dyDescent="0.2">
      <c r="B2283" s="292">
        <v>45169</v>
      </c>
      <c r="C2283" s="292"/>
      <c r="G2283" s="293">
        <v>322</v>
      </c>
      <c r="H2283" s="293"/>
      <c r="J2283" s="294" t="s">
        <v>307</v>
      </c>
      <c r="K2283" s="294"/>
      <c r="L2283" s="294"/>
      <c r="N2283" s="145">
        <v>17</v>
      </c>
      <c r="P2283" s="295" t="s">
        <v>799</v>
      </c>
      <c r="Q2283" s="295"/>
      <c r="R2283" s="295"/>
      <c r="S2283" s="295"/>
      <c r="U2283" s="296">
        <v>9950</v>
      </c>
      <c r="V2283" s="296"/>
      <c r="X2283" s="152">
        <v>0</v>
      </c>
      <c r="AB2283" s="296">
        <v>334714</v>
      </c>
      <c r="AC2283" s="296"/>
      <c r="AD2283" s="296"/>
    </row>
    <row r="2284" spans="2:30" x14ac:dyDescent="0.2">
      <c r="B2284" s="292">
        <v>45199</v>
      </c>
      <c r="C2284" s="292"/>
      <c r="G2284" s="293">
        <v>398</v>
      </c>
      <c r="H2284" s="293"/>
      <c r="J2284" s="294" t="s">
        <v>307</v>
      </c>
      <c r="K2284" s="294"/>
      <c r="L2284" s="294"/>
      <c r="N2284" s="145">
        <v>17</v>
      </c>
      <c r="P2284" s="295" t="s">
        <v>798</v>
      </c>
      <c r="Q2284" s="295"/>
      <c r="R2284" s="295"/>
      <c r="S2284" s="295"/>
      <c r="U2284" s="296">
        <v>20519</v>
      </c>
      <c r="V2284" s="296"/>
      <c r="X2284" s="152">
        <v>0</v>
      </c>
      <c r="AB2284" s="296">
        <v>355233</v>
      </c>
      <c r="AC2284" s="296"/>
      <c r="AD2284" s="296"/>
    </row>
    <row r="2285" spans="2:30" x14ac:dyDescent="0.2">
      <c r="B2285" s="292">
        <v>45199</v>
      </c>
      <c r="C2285" s="292"/>
      <c r="G2285" s="293">
        <v>398</v>
      </c>
      <c r="H2285" s="293"/>
      <c r="J2285" s="294" t="s">
        <v>307</v>
      </c>
      <c r="K2285" s="294"/>
      <c r="L2285" s="294"/>
      <c r="N2285" s="145">
        <v>19</v>
      </c>
      <c r="P2285" s="295" t="s">
        <v>799</v>
      </c>
      <c r="Q2285" s="295"/>
      <c r="R2285" s="295"/>
      <c r="S2285" s="295"/>
      <c r="U2285" s="296">
        <v>10259</v>
      </c>
      <c r="V2285" s="296"/>
      <c r="X2285" s="152">
        <v>0</v>
      </c>
      <c r="AB2285" s="296">
        <v>365492</v>
      </c>
      <c r="AC2285" s="296"/>
      <c r="AD2285" s="296"/>
    </row>
    <row r="2286" spans="2:30" x14ac:dyDescent="0.2">
      <c r="B2286" s="292">
        <v>45230</v>
      </c>
      <c r="C2286" s="292"/>
      <c r="G2286" s="293">
        <v>656</v>
      </c>
      <c r="H2286" s="293"/>
      <c r="J2286" s="294" t="s">
        <v>307</v>
      </c>
      <c r="K2286" s="294"/>
      <c r="L2286" s="294"/>
      <c r="N2286" s="145">
        <v>19</v>
      </c>
      <c r="P2286" s="295" t="s">
        <v>798</v>
      </c>
      <c r="Q2286" s="295"/>
      <c r="R2286" s="295"/>
      <c r="S2286" s="295"/>
      <c r="U2286" s="296">
        <v>23341</v>
      </c>
      <c r="V2286" s="296"/>
      <c r="X2286" s="152">
        <v>0</v>
      </c>
      <c r="AB2286" s="296">
        <v>388833</v>
      </c>
      <c r="AC2286" s="296"/>
      <c r="AD2286" s="296"/>
    </row>
    <row r="2287" spans="2:30" x14ac:dyDescent="0.2">
      <c r="B2287" s="292">
        <v>45230</v>
      </c>
      <c r="C2287" s="292"/>
      <c r="G2287" s="293">
        <v>656</v>
      </c>
      <c r="H2287" s="293"/>
      <c r="J2287" s="294" t="s">
        <v>307</v>
      </c>
      <c r="K2287" s="294"/>
      <c r="L2287" s="294"/>
      <c r="N2287" s="145">
        <v>21</v>
      </c>
      <c r="P2287" s="295" t="s">
        <v>799</v>
      </c>
      <c r="Q2287" s="295"/>
      <c r="R2287" s="295"/>
      <c r="S2287" s="295"/>
      <c r="U2287" s="296">
        <v>11671</v>
      </c>
      <c r="V2287" s="296"/>
      <c r="X2287" s="152">
        <v>0</v>
      </c>
      <c r="AB2287" s="296">
        <v>400504</v>
      </c>
      <c r="AC2287" s="296"/>
      <c r="AD2287" s="296"/>
    </row>
    <row r="2288" spans="2:30" x14ac:dyDescent="0.2">
      <c r="B2288" s="292">
        <v>45260</v>
      </c>
      <c r="C2288" s="292"/>
      <c r="G2288" s="293">
        <v>479</v>
      </c>
      <c r="H2288" s="293"/>
      <c r="J2288" s="294" t="s">
        <v>307</v>
      </c>
      <c r="K2288" s="294"/>
      <c r="L2288" s="294"/>
      <c r="N2288" s="145">
        <v>16</v>
      </c>
      <c r="P2288" s="295" t="s">
        <v>798</v>
      </c>
      <c r="Q2288" s="295"/>
      <c r="R2288" s="295"/>
      <c r="S2288" s="295"/>
      <c r="U2288" s="296">
        <v>30284</v>
      </c>
      <c r="V2288" s="296"/>
      <c r="X2288" s="152">
        <v>0</v>
      </c>
      <c r="AB2288" s="296">
        <v>430788</v>
      </c>
      <c r="AC2288" s="296"/>
      <c r="AD2288" s="296"/>
    </row>
    <row r="2289" spans="2:30" x14ac:dyDescent="0.2">
      <c r="B2289" s="292">
        <v>45260</v>
      </c>
      <c r="C2289" s="292"/>
      <c r="G2289" s="293">
        <v>479</v>
      </c>
      <c r="H2289" s="293"/>
      <c r="J2289" s="294" t="s">
        <v>307</v>
      </c>
      <c r="K2289" s="294"/>
      <c r="L2289" s="294"/>
      <c r="N2289" s="145">
        <v>18</v>
      </c>
      <c r="P2289" s="295" t="s">
        <v>799</v>
      </c>
      <c r="Q2289" s="295"/>
      <c r="R2289" s="295"/>
      <c r="S2289" s="295"/>
      <c r="U2289" s="296">
        <v>9622</v>
      </c>
      <c r="V2289" s="296"/>
      <c r="X2289" s="152">
        <v>0</v>
      </c>
      <c r="AB2289" s="296">
        <v>440410</v>
      </c>
      <c r="AC2289" s="296"/>
      <c r="AD2289" s="296"/>
    </row>
    <row r="2290" spans="2:30" x14ac:dyDescent="0.2">
      <c r="B2290" s="292">
        <v>45291</v>
      </c>
      <c r="C2290" s="292"/>
      <c r="G2290" s="293">
        <v>543</v>
      </c>
      <c r="H2290" s="293"/>
      <c r="J2290" s="294" t="s">
        <v>307</v>
      </c>
      <c r="K2290" s="294"/>
      <c r="L2290" s="294"/>
      <c r="N2290" s="145">
        <v>18</v>
      </c>
      <c r="P2290" s="295" t="s">
        <v>798</v>
      </c>
      <c r="Q2290" s="295"/>
      <c r="R2290" s="295"/>
      <c r="S2290" s="295"/>
      <c r="U2290" s="296">
        <v>41166</v>
      </c>
      <c r="V2290" s="296"/>
      <c r="X2290" s="152">
        <v>0</v>
      </c>
      <c r="AB2290" s="296">
        <v>481576</v>
      </c>
      <c r="AC2290" s="296"/>
      <c r="AD2290" s="296"/>
    </row>
    <row r="2291" spans="2:30" x14ac:dyDescent="0.2">
      <c r="B2291" s="292">
        <v>45291</v>
      </c>
      <c r="C2291" s="292"/>
      <c r="G2291" s="293">
        <v>543</v>
      </c>
      <c r="H2291" s="293"/>
      <c r="J2291" s="294" t="s">
        <v>307</v>
      </c>
      <c r="K2291" s="294"/>
      <c r="L2291" s="294"/>
      <c r="N2291" s="145">
        <v>20</v>
      </c>
      <c r="P2291" s="295" t="s">
        <v>799</v>
      </c>
      <c r="Q2291" s="295"/>
      <c r="R2291" s="295"/>
      <c r="S2291" s="295"/>
      <c r="U2291" s="296">
        <v>13106</v>
      </c>
      <c r="V2291" s="296"/>
      <c r="X2291" s="152">
        <v>0</v>
      </c>
      <c r="AB2291" s="296">
        <v>494682</v>
      </c>
      <c r="AC2291" s="296"/>
      <c r="AD2291" s="296"/>
    </row>
    <row r="2292" spans="2:30" ht="3.75" customHeight="1" x14ac:dyDescent="0.2"/>
    <row r="2293" spans="2:30" ht="3" customHeight="1" x14ac:dyDescent="0.2">
      <c r="U2293" s="288">
        <v>494682</v>
      </c>
      <c r="V2293" s="288"/>
      <c r="X2293" s="288">
        <v>0</v>
      </c>
      <c r="AB2293" s="289">
        <v>494682</v>
      </c>
      <c r="AC2293" s="289"/>
      <c r="AD2293" s="289"/>
    </row>
    <row r="2294" spans="2:30" ht="6.75" customHeight="1" x14ac:dyDescent="0.2">
      <c r="P2294" s="290" t="s">
        <v>298</v>
      </c>
      <c r="Q2294" s="290"/>
      <c r="R2294" s="290"/>
      <c r="S2294" s="290"/>
      <c r="U2294" s="288"/>
      <c r="V2294" s="288"/>
      <c r="X2294" s="288"/>
      <c r="AB2294" s="289"/>
      <c r="AC2294" s="289"/>
      <c r="AD2294" s="289"/>
    </row>
    <row r="2295" spans="2:30" ht="6" customHeight="1" x14ac:dyDescent="0.2">
      <c r="P2295" s="290"/>
      <c r="Q2295" s="290"/>
      <c r="R2295" s="290"/>
      <c r="S2295" s="290"/>
    </row>
    <row r="2296" spans="2:30" ht="9" customHeight="1" x14ac:dyDescent="0.2">
      <c r="P2296" s="283" t="s">
        <v>299</v>
      </c>
      <c r="Q2296" s="283"/>
      <c r="R2296" s="283"/>
      <c r="S2296" s="283"/>
      <c r="U2296" s="291">
        <v>494682</v>
      </c>
      <c r="V2296" s="291"/>
      <c r="X2296" s="153">
        <v>0</v>
      </c>
      <c r="AB2296" s="291">
        <v>494682</v>
      </c>
      <c r="AC2296" s="291"/>
      <c r="AD2296" s="291"/>
    </row>
    <row r="2297" spans="2:30" ht="3" customHeight="1" x14ac:dyDescent="0.2"/>
    <row r="2298" spans="2:30" ht="2.25" customHeight="1" x14ac:dyDescent="0.2"/>
    <row r="2299" spans="2:30" ht="9" customHeight="1" x14ac:dyDescent="0.2">
      <c r="B2299" s="284" t="s">
        <v>800</v>
      </c>
      <c r="C2299" s="284"/>
      <c r="D2299" s="284"/>
      <c r="E2299" s="284"/>
      <c r="F2299" s="284"/>
      <c r="G2299" s="284" t="s">
        <v>25</v>
      </c>
      <c r="H2299" s="284"/>
      <c r="I2299" s="284"/>
      <c r="J2299" s="284"/>
      <c r="K2299" s="284"/>
      <c r="L2299" s="284"/>
      <c r="M2299" s="284"/>
      <c r="N2299" s="284"/>
      <c r="O2299" s="284"/>
      <c r="P2299" s="284"/>
    </row>
    <row r="2300" spans="2:30" ht="1.5" customHeight="1" x14ac:dyDescent="0.2"/>
    <row r="2301" spans="2:30" ht="13.5" customHeight="1" x14ac:dyDescent="0.2">
      <c r="P2301" s="290" t="s">
        <v>297</v>
      </c>
      <c r="Q2301" s="290"/>
      <c r="R2301" s="290"/>
      <c r="S2301" s="290"/>
      <c r="U2301" s="296">
        <v>0</v>
      </c>
      <c r="V2301" s="296"/>
      <c r="X2301" s="152">
        <v>0</v>
      </c>
      <c r="AB2301" s="296">
        <v>0</v>
      </c>
      <c r="AC2301" s="296"/>
      <c r="AD2301" s="296"/>
    </row>
    <row r="2302" spans="2:30" x14ac:dyDescent="0.2">
      <c r="B2302" s="292">
        <v>44985</v>
      </c>
      <c r="C2302" s="292"/>
      <c r="G2302" s="293">
        <v>54</v>
      </c>
      <c r="H2302" s="293"/>
      <c r="J2302" s="294" t="s">
        <v>307</v>
      </c>
      <c r="K2302" s="294"/>
      <c r="L2302" s="294"/>
      <c r="N2302" s="145">
        <v>3</v>
      </c>
      <c r="P2302" s="295" t="s">
        <v>801</v>
      </c>
      <c r="Q2302" s="295"/>
      <c r="R2302" s="295"/>
      <c r="S2302" s="295"/>
      <c r="U2302" s="296">
        <v>614624</v>
      </c>
      <c r="V2302" s="296"/>
      <c r="X2302" s="152">
        <v>0</v>
      </c>
      <c r="AB2302" s="296">
        <v>614624</v>
      </c>
      <c r="AC2302" s="296"/>
      <c r="AD2302" s="296"/>
    </row>
    <row r="2303" spans="2:30" x14ac:dyDescent="0.2">
      <c r="B2303" s="292">
        <v>45016</v>
      </c>
      <c r="C2303" s="292"/>
      <c r="G2303" s="293">
        <v>89</v>
      </c>
      <c r="H2303" s="293"/>
      <c r="J2303" s="294" t="s">
        <v>307</v>
      </c>
      <c r="K2303" s="294"/>
      <c r="L2303" s="294"/>
      <c r="N2303" s="145">
        <v>1</v>
      </c>
      <c r="P2303" s="295" t="s">
        <v>801</v>
      </c>
      <c r="Q2303" s="295"/>
      <c r="R2303" s="295"/>
      <c r="S2303" s="295"/>
      <c r="U2303" s="296">
        <v>632390</v>
      </c>
      <c r="V2303" s="296"/>
      <c r="X2303" s="152">
        <v>0</v>
      </c>
      <c r="AB2303" s="296">
        <v>1247014</v>
      </c>
      <c r="AC2303" s="296"/>
      <c r="AD2303" s="296"/>
    </row>
    <row r="2304" spans="2:30" x14ac:dyDescent="0.2">
      <c r="B2304" s="292">
        <v>45199</v>
      </c>
      <c r="C2304" s="292"/>
      <c r="G2304" s="293">
        <v>398</v>
      </c>
      <c r="H2304" s="293"/>
      <c r="J2304" s="294" t="s">
        <v>307</v>
      </c>
      <c r="K2304" s="294"/>
      <c r="L2304" s="294"/>
      <c r="N2304" s="145">
        <v>2</v>
      </c>
      <c r="P2304" s="295" t="s">
        <v>801</v>
      </c>
      <c r="Q2304" s="295"/>
      <c r="R2304" s="295"/>
      <c r="S2304" s="295"/>
      <c r="U2304" s="296">
        <v>259483</v>
      </c>
      <c r="V2304" s="296"/>
      <c r="X2304" s="152">
        <v>0</v>
      </c>
      <c r="AB2304" s="296">
        <v>1506497</v>
      </c>
      <c r="AC2304" s="296"/>
      <c r="AD2304" s="296"/>
    </row>
    <row r="2305" spans="2:30" x14ac:dyDescent="0.2">
      <c r="B2305" s="292">
        <v>45230</v>
      </c>
      <c r="C2305" s="292"/>
      <c r="G2305" s="293">
        <v>656</v>
      </c>
      <c r="H2305" s="293"/>
      <c r="J2305" s="294" t="s">
        <v>307</v>
      </c>
      <c r="K2305" s="294"/>
      <c r="L2305" s="294"/>
      <c r="N2305" s="145">
        <v>3</v>
      </c>
      <c r="P2305" s="295" t="s">
        <v>801</v>
      </c>
      <c r="Q2305" s="295"/>
      <c r="R2305" s="295"/>
      <c r="S2305" s="295"/>
      <c r="U2305" s="296">
        <v>361327</v>
      </c>
      <c r="V2305" s="296"/>
      <c r="X2305" s="152">
        <v>0</v>
      </c>
      <c r="AB2305" s="296">
        <v>1867824</v>
      </c>
      <c r="AC2305" s="296"/>
      <c r="AD2305" s="296"/>
    </row>
    <row r="2306" spans="2:30" x14ac:dyDescent="0.2">
      <c r="B2306" s="292">
        <v>45291</v>
      </c>
      <c r="C2306" s="292"/>
      <c r="G2306" s="293">
        <v>543</v>
      </c>
      <c r="H2306" s="293"/>
      <c r="J2306" s="294" t="s">
        <v>307</v>
      </c>
      <c r="K2306" s="294"/>
      <c r="L2306" s="294"/>
      <c r="N2306" s="145">
        <v>3</v>
      </c>
      <c r="P2306" s="295" t="s">
        <v>801</v>
      </c>
      <c r="Q2306" s="295"/>
      <c r="R2306" s="295"/>
      <c r="S2306" s="295"/>
      <c r="U2306" s="296">
        <v>209044</v>
      </c>
      <c r="V2306" s="296"/>
      <c r="X2306" s="152">
        <v>0</v>
      </c>
      <c r="AB2306" s="296">
        <v>2076868</v>
      </c>
      <c r="AC2306" s="296"/>
      <c r="AD2306" s="296"/>
    </row>
    <row r="2307" spans="2:30" ht="3.75" customHeight="1" x14ac:dyDescent="0.2"/>
    <row r="2308" spans="2:30" ht="3" customHeight="1" x14ac:dyDescent="0.2">
      <c r="U2308" s="288">
        <v>2076868</v>
      </c>
      <c r="V2308" s="288"/>
      <c r="X2308" s="288">
        <v>0</v>
      </c>
      <c r="AB2308" s="289">
        <v>2076868</v>
      </c>
      <c r="AC2308" s="289"/>
      <c r="AD2308" s="289"/>
    </row>
    <row r="2309" spans="2:30" ht="6.75" customHeight="1" x14ac:dyDescent="0.2">
      <c r="P2309" s="290" t="s">
        <v>298</v>
      </c>
      <c r="Q2309" s="290"/>
      <c r="R2309" s="290"/>
      <c r="S2309" s="290"/>
      <c r="U2309" s="288"/>
      <c r="V2309" s="288"/>
      <c r="X2309" s="288"/>
      <c r="AB2309" s="289"/>
      <c r="AC2309" s="289"/>
      <c r="AD2309" s="289"/>
    </row>
    <row r="2310" spans="2:30" ht="6" customHeight="1" x14ac:dyDescent="0.2">
      <c r="P2310" s="290"/>
      <c r="Q2310" s="290"/>
      <c r="R2310" s="290"/>
      <c r="S2310" s="290"/>
    </row>
    <row r="2311" spans="2:30" ht="9" customHeight="1" x14ac:dyDescent="0.2">
      <c r="P2311" s="283" t="s">
        <v>299</v>
      </c>
      <c r="Q2311" s="283"/>
      <c r="R2311" s="283"/>
      <c r="S2311" s="283"/>
      <c r="U2311" s="291">
        <v>2076868</v>
      </c>
      <c r="V2311" s="291"/>
      <c r="X2311" s="153">
        <v>0</v>
      </c>
      <c r="AB2311" s="291">
        <v>2076868</v>
      </c>
      <c r="AC2311" s="291"/>
      <c r="AD2311" s="291"/>
    </row>
    <row r="2312" spans="2:30" ht="3" customHeight="1" x14ac:dyDescent="0.2"/>
    <row r="2313" spans="2:30" ht="2.25" customHeight="1" x14ac:dyDescent="0.2"/>
    <row r="2314" spans="2:30" ht="9" customHeight="1" x14ac:dyDescent="0.2">
      <c r="B2314" s="284" t="s">
        <v>802</v>
      </c>
      <c r="C2314" s="284"/>
      <c r="D2314" s="284"/>
      <c r="E2314" s="284"/>
      <c r="F2314" s="284"/>
      <c r="G2314" s="284" t="s">
        <v>26</v>
      </c>
      <c r="H2314" s="284"/>
      <c r="I2314" s="284"/>
      <c r="J2314" s="284"/>
      <c r="K2314" s="284"/>
      <c r="L2314" s="284"/>
      <c r="M2314" s="284"/>
      <c r="N2314" s="284"/>
      <c r="O2314" s="284"/>
      <c r="P2314" s="284"/>
    </row>
    <row r="2315" spans="2:30" ht="1.5" customHeight="1" x14ac:dyDescent="0.2"/>
    <row r="2316" spans="2:30" ht="13.5" customHeight="1" x14ac:dyDescent="0.2">
      <c r="P2316" s="290" t="s">
        <v>297</v>
      </c>
      <c r="Q2316" s="290"/>
      <c r="R2316" s="290"/>
      <c r="S2316" s="290"/>
      <c r="U2316" s="296">
        <v>0</v>
      </c>
      <c r="V2316" s="296"/>
      <c r="X2316" s="152">
        <v>0</v>
      </c>
      <c r="AB2316" s="296">
        <v>0</v>
      </c>
      <c r="AC2316" s="296"/>
      <c r="AD2316" s="296"/>
    </row>
    <row r="2317" spans="2:30" x14ac:dyDescent="0.2">
      <c r="B2317" s="292">
        <v>44957</v>
      </c>
      <c r="C2317" s="292"/>
      <c r="G2317" s="293">
        <v>8</v>
      </c>
      <c r="H2317" s="293"/>
      <c r="J2317" s="294" t="s">
        <v>307</v>
      </c>
      <c r="K2317" s="294"/>
      <c r="L2317" s="294"/>
      <c r="N2317" s="145">
        <v>16</v>
      </c>
      <c r="P2317" s="295" t="s">
        <v>803</v>
      </c>
      <c r="Q2317" s="295"/>
      <c r="R2317" s="295"/>
      <c r="S2317" s="295"/>
      <c r="U2317" s="296">
        <v>100800</v>
      </c>
      <c r="V2317" s="296"/>
      <c r="X2317" s="152">
        <v>0</v>
      </c>
      <c r="AB2317" s="296">
        <v>100800</v>
      </c>
      <c r="AC2317" s="296"/>
      <c r="AD2317" s="296"/>
    </row>
    <row r="2318" spans="2:30" x14ac:dyDescent="0.2">
      <c r="B2318" s="292">
        <v>44985</v>
      </c>
      <c r="C2318" s="292"/>
      <c r="G2318" s="293">
        <v>54</v>
      </c>
      <c r="H2318" s="293"/>
      <c r="J2318" s="294" t="s">
        <v>307</v>
      </c>
      <c r="K2318" s="294"/>
      <c r="L2318" s="294"/>
      <c r="N2318" s="145">
        <v>5</v>
      </c>
      <c r="P2318" s="295" t="s">
        <v>803</v>
      </c>
      <c r="Q2318" s="295"/>
      <c r="R2318" s="295"/>
      <c r="S2318" s="295"/>
      <c r="U2318" s="296">
        <v>74400</v>
      </c>
      <c r="V2318" s="296"/>
      <c r="X2318" s="152">
        <v>0</v>
      </c>
      <c r="AB2318" s="296">
        <v>175200</v>
      </c>
      <c r="AC2318" s="296"/>
      <c r="AD2318" s="296"/>
    </row>
    <row r="2319" spans="2:30" x14ac:dyDescent="0.2">
      <c r="B2319" s="292">
        <v>45016</v>
      </c>
      <c r="C2319" s="292"/>
      <c r="G2319" s="293">
        <v>89</v>
      </c>
      <c r="H2319" s="293"/>
      <c r="J2319" s="294" t="s">
        <v>307</v>
      </c>
      <c r="K2319" s="294"/>
      <c r="L2319" s="294"/>
      <c r="N2319" s="145">
        <v>19</v>
      </c>
      <c r="P2319" s="295" t="s">
        <v>803</v>
      </c>
      <c r="Q2319" s="295"/>
      <c r="R2319" s="295"/>
      <c r="S2319" s="295"/>
      <c r="U2319" s="296">
        <v>40320</v>
      </c>
      <c r="V2319" s="296"/>
      <c r="X2319" s="152">
        <v>0</v>
      </c>
      <c r="AB2319" s="296">
        <v>215520</v>
      </c>
      <c r="AC2319" s="296"/>
      <c r="AD2319" s="296"/>
    </row>
    <row r="2320" spans="2:30" x14ac:dyDescent="0.2">
      <c r="B2320" s="292">
        <v>45046</v>
      </c>
      <c r="C2320" s="292"/>
      <c r="G2320" s="293">
        <v>125</v>
      </c>
      <c r="H2320" s="293"/>
      <c r="J2320" s="294" t="s">
        <v>307</v>
      </c>
      <c r="K2320" s="294"/>
      <c r="L2320" s="294"/>
      <c r="N2320" s="145">
        <v>4</v>
      </c>
      <c r="P2320" s="295" t="s">
        <v>803</v>
      </c>
      <c r="Q2320" s="295"/>
      <c r="R2320" s="295"/>
      <c r="S2320" s="295"/>
      <c r="U2320" s="296">
        <v>98400</v>
      </c>
      <c r="V2320" s="296"/>
      <c r="X2320" s="152">
        <v>0</v>
      </c>
      <c r="AB2320" s="296">
        <v>313920</v>
      </c>
      <c r="AC2320" s="296"/>
      <c r="AD2320" s="296"/>
    </row>
    <row r="2321" spans="2:30" x14ac:dyDescent="0.2">
      <c r="B2321" s="292">
        <v>45077</v>
      </c>
      <c r="C2321" s="292"/>
      <c r="G2321" s="293">
        <v>147</v>
      </c>
      <c r="H2321" s="293"/>
      <c r="J2321" s="294" t="s">
        <v>307</v>
      </c>
      <c r="K2321" s="294"/>
      <c r="L2321" s="294"/>
      <c r="N2321" s="145">
        <v>3</v>
      </c>
      <c r="P2321" s="295" t="s">
        <v>803</v>
      </c>
      <c r="Q2321" s="295"/>
      <c r="R2321" s="295"/>
      <c r="S2321" s="295"/>
      <c r="U2321" s="296">
        <v>108000</v>
      </c>
      <c r="V2321" s="296"/>
      <c r="X2321" s="152">
        <v>0</v>
      </c>
      <c r="AB2321" s="296">
        <v>421920</v>
      </c>
      <c r="AC2321" s="296"/>
      <c r="AD2321" s="296"/>
    </row>
    <row r="2322" spans="2:30" x14ac:dyDescent="0.2">
      <c r="B2322" s="292">
        <v>45107</v>
      </c>
      <c r="C2322" s="292"/>
      <c r="G2322" s="293">
        <v>180</v>
      </c>
      <c r="H2322" s="293"/>
      <c r="J2322" s="294" t="s">
        <v>307</v>
      </c>
      <c r="K2322" s="294"/>
      <c r="L2322" s="294"/>
      <c r="N2322" s="145">
        <v>2</v>
      </c>
      <c r="P2322" s="295" t="s">
        <v>803</v>
      </c>
      <c r="Q2322" s="295"/>
      <c r="R2322" s="295"/>
      <c r="S2322" s="295"/>
      <c r="U2322" s="296">
        <v>96000</v>
      </c>
      <c r="V2322" s="296"/>
      <c r="X2322" s="152">
        <v>0</v>
      </c>
      <c r="AB2322" s="296">
        <v>517920</v>
      </c>
      <c r="AC2322" s="296"/>
      <c r="AD2322" s="296"/>
    </row>
    <row r="2323" spans="2:30" x14ac:dyDescent="0.2">
      <c r="B2323" s="292">
        <v>45138</v>
      </c>
      <c r="C2323" s="292"/>
      <c r="G2323" s="293">
        <v>278</v>
      </c>
      <c r="H2323" s="293"/>
      <c r="J2323" s="294" t="s">
        <v>307</v>
      </c>
      <c r="K2323" s="294"/>
      <c r="L2323" s="294"/>
      <c r="N2323" s="145">
        <v>2</v>
      </c>
      <c r="P2323" s="295" t="s">
        <v>803</v>
      </c>
      <c r="Q2323" s="295"/>
      <c r="R2323" s="295"/>
      <c r="S2323" s="295"/>
      <c r="U2323" s="296">
        <v>89760</v>
      </c>
      <c r="V2323" s="296"/>
      <c r="X2323" s="152">
        <v>0</v>
      </c>
      <c r="AB2323" s="296">
        <v>607680</v>
      </c>
      <c r="AC2323" s="296"/>
      <c r="AD2323" s="296"/>
    </row>
    <row r="2324" spans="2:30" x14ac:dyDescent="0.2">
      <c r="B2324" s="292">
        <v>45169</v>
      </c>
      <c r="C2324" s="292"/>
      <c r="G2324" s="293">
        <v>322</v>
      </c>
      <c r="H2324" s="293"/>
      <c r="J2324" s="294" t="s">
        <v>307</v>
      </c>
      <c r="K2324" s="294"/>
      <c r="L2324" s="294"/>
      <c r="N2324" s="145">
        <v>2</v>
      </c>
      <c r="P2324" s="295" t="s">
        <v>803</v>
      </c>
      <c r="Q2324" s="295"/>
      <c r="R2324" s="295"/>
      <c r="S2324" s="295"/>
      <c r="U2324" s="296">
        <v>75840</v>
      </c>
      <c r="V2324" s="296"/>
      <c r="X2324" s="152">
        <v>0</v>
      </c>
      <c r="AB2324" s="296">
        <v>683520</v>
      </c>
      <c r="AC2324" s="296"/>
      <c r="AD2324" s="296"/>
    </row>
    <row r="2325" spans="2:30" x14ac:dyDescent="0.2">
      <c r="B2325" s="292">
        <v>45199</v>
      </c>
      <c r="C2325" s="292"/>
      <c r="G2325" s="293">
        <v>398</v>
      </c>
      <c r="H2325" s="293"/>
      <c r="J2325" s="294" t="s">
        <v>307</v>
      </c>
      <c r="K2325" s="294"/>
      <c r="L2325" s="294"/>
      <c r="N2325" s="145">
        <v>3</v>
      </c>
      <c r="P2325" s="295" t="s">
        <v>803</v>
      </c>
      <c r="Q2325" s="295"/>
      <c r="R2325" s="295"/>
      <c r="S2325" s="295"/>
      <c r="U2325" s="296">
        <v>67554</v>
      </c>
      <c r="V2325" s="296"/>
      <c r="X2325" s="152">
        <v>0</v>
      </c>
      <c r="AB2325" s="296">
        <v>751074</v>
      </c>
      <c r="AC2325" s="296"/>
      <c r="AD2325" s="296"/>
    </row>
    <row r="2326" spans="2:30" x14ac:dyDescent="0.2">
      <c r="B2326" s="292">
        <v>45230</v>
      </c>
      <c r="C2326" s="292"/>
      <c r="G2326" s="293">
        <v>656</v>
      </c>
      <c r="H2326" s="293"/>
      <c r="J2326" s="294" t="s">
        <v>307</v>
      </c>
      <c r="K2326" s="294"/>
      <c r="L2326" s="294"/>
      <c r="N2326" s="145">
        <v>4</v>
      </c>
      <c r="P2326" s="295" t="s">
        <v>803</v>
      </c>
      <c r="Q2326" s="295"/>
      <c r="R2326" s="295"/>
      <c r="S2326" s="295"/>
      <c r="U2326" s="296">
        <v>100170</v>
      </c>
      <c r="V2326" s="296"/>
      <c r="X2326" s="152">
        <v>0</v>
      </c>
      <c r="AB2326" s="296">
        <v>851244</v>
      </c>
      <c r="AC2326" s="296"/>
      <c r="AD2326" s="296"/>
    </row>
    <row r="2327" spans="2:30" x14ac:dyDescent="0.2">
      <c r="B2327" s="292">
        <v>45260</v>
      </c>
      <c r="C2327" s="292"/>
      <c r="G2327" s="293">
        <v>479</v>
      </c>
      <c r="H2327" s="293"/>
      <c r="J2327" s="294" t="s">
        <v>307</v>
      </c>
      <c r="K2327" s="294"/>
      <c r="L2327" s="294"/>
      <c r="N2327" s="145">
        <v>2</v>
      </c>
      <c r="P2327" s="295" t="s">
        <v>803</v>
      </c>
      <c r="Q2327" s="295"/>
      <c r="R2327" s="295"/>
      <c r="S2327" s="295"/>
      <c r="U2327" s="296">
        <v>123180</v>
      </c>
      <c r="V2327" s="296"/>
      <c r="X2327" s="152">
        <v>0</v>
      </c>
      <c r="AB2327" s="296">
        <v>974424</v>
      </c>
      <c r="AC2327" s="296"/>
      <c r="AD2327" s="296"/>
    </row>
    <row r="2328" spans="2:30" x14ac:dyDescent="0.2">
      <c r="B2328" s="292">
        <v>45291</v>
      </c>
      <c r="C2328" s="292"/>
      <c r="G2328" s="293">
        <v>543</v>
      </c>
      <c r="H2328" s="293"/>
      <c r="J2328" s="294" t="s">
        <v>307</v>
      </c>
      <c r="K2328" s="294"/>
      <c r="L2328" s="294"/>
      <c r="N2328" s="145">
        <v>4</v>
      </c>
      <c r="P2328" s="295" t="s">
        <v>803</v>
      </c>
      <c r="Q2328" s="295"/>
      <c r="R2328" s="295"/>
      <c r="S2328" s="295"/>
      <c r="U2328" s="296">
        <v>128438</v>
      </c>
      <c r="V2328" s="296"/>
      <c r="X2328" s="152">
        <v>0</v>
      </c>
      <c r="AB2328" s="296">
        <v>1102862</v>
      </c>
      <c r="AC2328" s="296"/>
      <c r="AD2328" s="296"/>
    </row>
    <row r="2329" spans="2:30" ht="3.75" customHeight="1" x14ac:dyDescent="0.2"/>
    <row r="2330" spans="2:30" ht="3" customHeight="1" x14ac:dyDescent="0.2">
      <c r="U2330" s="288">
        <v>1102862</v>
      </c>
      <c r="V2330" s="288"/>
      <c r="X2330" s="288">
        <v>0</v>
      </c>
      <c r="AB2330" s="289">
        <v>1102862</v>
      </c>
      <c r="AC2330" s="289"/>
      <c r="AD2330" s="289"/>
    </row>
    <row r="2331" spans="2:30" ht="6.75" customHeight="1" x14ac:dyDescent="0.2">
      <c r="P2331" s="290" t="s">
        <v>298</v>
      </c>
      <c r="Q2331" s="290"/>
      <c r="R2331" s="290"/>
      <c r="S2331" s="290"/>
      <c r="U2331" s="288"/>
      <c r="V2331" s="288"/>
      <c r="X2331" s="288"/>
      <c r="AB2331" s="289"/>
      <c r="AC2331" s="289"/>
      <c r="AD2331" s="289"/>
    </row>
    <row r="2332" spans="2:30" ht="6" customHeight="1" x14ac:dyDescent="0.2">
      <c r="P2332" s="290"/>
      <c r="Q2332" s="290"/>
      <c r="R2332" s="290"/>
      <c r="S2332" s="290"/>
    </row>
    <row r="2333" spans="2:30" ht="9" customHeight="1" x14ac:dyDescent="0.2">
      <c r="P2333" s="283" t="s">
        <v>299</v>
      </c>
      <c r="Q2333" s="283"/>
      <c r="R2333" s="283"/>
      <c r="S2333" s="283"/>
      <c r="U2333" s="291">
        <v>1102862</v>
      </c>
      <c r="V2333" s="291"/>
      <c r="X2333" s="153">
        <v>0</v>
      </c>
      <c r="AB2333" s="291">
        <v>1102862</v>
      </c>
      <c r="AC2333" s="291"/>
      <c r="AD2333" s="291"/>
    </row>
    <row r="2334" spans="2:30" ht="3" customHeight="1" x14ac:dyDescent="0.2"/>
    <row r="2335" spans="2:30" ht="2.25" customHeight="1" x14ac:dyDescent="0.2"/>
    <row r="2336" spans="2:30" ht="9" customHeight="1" x14ac:dyDescent="0.2">
      <c r="B2336" s="284" t="s">
        <v>804</v>
      </c>
      <c r="C2336" s="284"/>
      <c r="D2336" s="284"/>
      <c r="E2336" s="284"/>
      <c r="F2336" s="284"/>
      <c r="G2336" s="284" t="s">
        <v>27</v>
      </c>
      <c r="H2336" s="284"/>
      <c r="I2336" s="284"/>
      <c r="J2336" s="284"/>
      <c r="K2336" s="284"/>
      <c r="L2336" s="284"/>
      <c r="M2336" s="284"/>
      <c r="N2336" s="284"/>
      <c r="O2336" s="284"/>
      <c r="P2336" s="284"/>
    </row>
    <row r="2337" spans="2:30" ht="1.5" customHeight="1" x14ac:dyDescent="0.2"/>
    <row r="2338" spans="2:30" ht="13.5" customHeight="1" x14ac:dyDescent="0.2">
      <c r="P2338" s="290" t="s">
        <v>297</v>
      </c>
      <c r="Q2338" s="290"/>
      <c r="R2338" s="290"/>
      <c r="S2338" s="290"/>
      <c r="U2338" s="296">
        <v>0</v>
      </c>
      <c r="V2338" s="296"/>
      <c r="X2338" s="152">
        <v>0</v>
      </c>
      <c r="AB2338" s="296">
        <v>0</v>
      </c>
      <c r="AC2338" s="296"/>
      <c r="AD2338" s="296"/>
    </row>
    <row r="2339" spans="2:30" x14ac:dyDescent="0.2">
      <c r="B2339" s="292">
        <v>44957</v>
      </c>
      <c r="C2339" s="292"/>
      <c r="G2339" s="293">
        <v>8</v>
      </c>
      <c r="H2339" s="293"/>
      <c r="J2339" s="294" t="s">
        <v>307</v>
      </c>
      <c r="K2339" s="294"/>
      <c r="L2339" s="294"/>
      <c r="N2339" s="145">
        <v>17</v>
      </c>
      <c r="P2339" s="295" t="s">
        <v>805</v>
      </c>
      <c r="Q2339" s="295"/>
      <c r="R2339" s="295"/>
      <c r="S2339" s="295"/>
      <c r="U2339" s="296">
        <v>173438</v>
      </c>
      <c r="V2339" s="296"/>
      <c r="X2339" s="152">
        <v>0</v>
      </c>
      <c r="AB2339" s="296">
        <v>173438</v>
      </c>
      <c r="AC2339" s="296"/>
      <c r="AD2339" s="296"/>
    </row>
    <row r="2340" spans="2:30" x14ac:dyDescent="0.2">
      <c r="B2340" s="292">
        <v>44985</v>
      </c>
      <c r="C2340" s="292"/>
      <c r="G2340" s="293">
        <v>54</v>
      </c>
      <c r="H2340" s="293"/>
      <c r="J2340" s="294" t="s">
        <v>307</v>
      </c>
      <c r="K2340" s="294"/>
      <c r="L2340" s="294"/>
      <c r="N2340" s="145">
        <v>7</v>
      </c>
      <c r="P2340" s="295" t="s">
        <v>805</v>
      </c>
      <c r="Q2340" s="295"/>
      <c r="R2340" s="295"/>
      <c r="S2340" s="295"/>
      <c r="U2340" s="296">
        <v>128285</v>
      </c>
      <c r="V2340" s="296"/>
      <c r="X2340" s="152">
        <v>0</v>
      </c>
      <c r="AB2340" s="296">
        <v>301723</v>
      </c>
      <c r="AC2340" s="296"/>
      <c r="AD2340" s="296"/>
    </row>
    <row r="2341" spans="2:30" x14ac:dyDescent="0.2">
      <c r="B2341" s="292">
        <v>45016</v>
      </c>
      <c r="C2341" s="292"/>
      <c r="G2341" s="293">
        <v>89</v>
      </c>
      <c r="H2341" s="293"/>
      <c r="J2341" s="294" t="s">
        <v>307</v>
      </c>
      <c r="K2341" s="294"/>
      <c r="L2341" s="294"/>
      <c r="N2341" s="145">
        <v>20</v>
      </c>
      <c r="P2341" s="295" t="s">
        <v>805</v>
      </c>
      <c r="Q2341" s="295"/>
      <c r="R2341" s="295"/>
      <c r="S2341" s="295"/>
      <c r="U2341" s="296">
        <v>62344</v>
      </c>
      <c r="V2341" s="296"/>
      <c r="X2341" s="152">
        <v>0</v>
      </c>
      <c r="AB2341" s="296">
        <v>364067</v>
      </c>
      <c r="AC2341" s="296"/>
      <c r="AD2341" s="296"/>
    </row>
    <row r="2342" spans="2:30" x14ac:dyDescent="0.2">
      <c r="B2342" s="292">
        <v>45046</v>
      </c>
      <c r="C2342" s="292"/>
      <c r="G2342" s="293">
        <v>125</v>
      </c>
      <c r="H2342" s="293"/>
      <c r="J2342" s="294" t="s">
        <v>307</v>
      </c>
      <c r="K2342" s="294"/>
      <c r="L2342" s="294"/>
      <c r="N2342" s="145">
        <v>5</v>
      </c>
      <c r="P2342" s="295" t="s">
        <v>805</v>
      </c>
      <c r="Q2342" s="295"/>
      <c r="R2342" s="295"/>
      <c r="S2342" s="295"/>
      <c r="U2342" s="296">
        <v>188224</v>
      </c>
      <c r="V2342" s="296"/>
      <c r="X2342" s="152">
        <v>0</v>
      </c>
      <c r="AB2342" s="296">
        <v>552291</v>
      </c>
      <c r="AC2342" s="296"/>
      <c r="AD2342" s="296"/>
    </row>
    <row r="2343" spans="2:30" x14ac:dyDescent="0.2">
      <c r="B2343" s="292">
        <v>45077</v>
      </c>
      <c r="C2343" s="292"/>
      <c r="G2343" s="293">
        <v>147</v>
      </c>
      <c r="H2343" s="293"/>
      <c r="J2343" s="294" t="s">
        <v>307</v>
      </c>
      <c r="K2343" s="294"/>
      <c r="L2343" s="294"/>
      <c r="N2343" s="145">
        <v>4</v>
      </c>
      <c r="P2343" s="295" t="s">
        <v>805</v>
      </c>
      <c r="Q2343" s="295"/>
      <c r="R2343" s="295"/>
      <c r="S2343" s="295"/>
      <c r="U2343" s="296">
        <v>209803</v>
      </c>
      <c r="V2343" s="296"/>
      <c r="X2343" s="152">
        <v>0</v>
      </c>
      <c r="AB2343" s="296">
        <v>762094</v>
      </c>
      <c r="AC2343" s="296"/>
      <c r="AD2343" s="296"/>
    </row>
    <row r="2344" spans="2:30" x14ac:dyDescent="0.2">
      <c r="B2344" s="292">
        <v>45107</v>
      </c>
      <c r="C2344" s="292"/>
      <c r="G2344" s="293">
        <v>180</v>
      </c>
      <c r="H2344" s="293"/>
      <c r="J2344" s="294" t="s">
        <v>307</v>
      </c>
      <c r="K2344" s="294"/>
      <c r="L2344" s="294"/>
      <c r="N2344" s="145">
        <v>3</v>
      </c>
      <c r="P2344" s="295" t="s">
        <v>805</v>
      </c>
      <c r="Q2344" s="295"/>
      <c r="R2344" s="295"/>
      <c r="S2344" s="295"/>
      <c r="U2344" s="296">
        <v>182228</v>
      </c>
      <c r="V2344" s="296"/>
      <c r="X2344" s="152">
        <v>0</v>
      </c>
      <c r="AB2344" s="296">
        <v>944322</v>
      </c>
      <c r="AC2344" s="296"/>
      <c r="AD2344" s="296"/>
    </row>
    <row r="2345" spans="2:30" x14ac:dyDescent="0.2">
      <c r="B2345" s="292">
        <v>45138</v>
      </c>
      <c r="C2345" s="292"/>
      <c r="G2345" s="293">
        <v>278</v>
      </c>
      <c r="H2345" s="293"/>
      <c r="J2345" s="294" t="s">
        <v>307</v>
      </c>
      <c r="K2345" s="294"/>
      <c r="L2345" s="294"/>
      <c r="N2345" s="145">
        <v>3</v>
      </c>
      <c r="P2345" s="295" t="s">
        <v>805</v>
      </c>
      <c r="Q2345" s="295"/>
      <c r="R2345" s="295"/>
      <c r="S2345" s="295"/>
      <c r="U2345" s="296">
        <v>164246</v>
      </c>
      <c r="V2345" s="296"/>
      <c r="X2345" s="152">
        <v>0</v>
      </c>
      <c r="AB2345" s="296">
        <v>1108568</v>
      </c>
      <c r="AC2345" s="296"/>
      <c r="AD2345" s="296"/>
    </row>
    <row r="2346" spans="2:30" x14ac:dyDescent="0.2">
      <c r="B2346" s="292">
        <v>45169</v>
      </c>
      <c r="C2346" s="292"/>
      <c r="G2346" s="293">
        <v>322</v>
      </c>
      <c r="H2346" s="293"/>
      <c r="J2346" s="294" t="s">
        <v>307</v>
      </c>
      <c r="K2346" s="294"/>
      <c r="L2346" s="294"/>
      <c r="N2346" s="145">
        <v>3</v>
      </c>
      <c r="P2346" s="295" t="s">
        <v>805</v>
      </c>
      <c r="Q2346" s="295"/>
      <c r="R2346" s="295"/>
      <c r="S2346" s="295"/>
      <c r="U2346" s="296">
        <v>127072</v>
      </c>
      <c r="V2346" s="296"/>
      <c r="X2346" s="152">
        <v>0</v>
      </c>
      <c r="AB2346" s="296">
        <v>1235640</v>
      </c>
      <c r="AC2346" s="296"/>
      <c r="AD2346" s="296"/>
    </row>
    <row r="2347" spans="2:30" x14ac:dyDescent="0.2">
      <c r="B2347" s="292">
        <v>45199</v>
      </c>
      <c r="C2347" s="292"/>
      <c r="G2347" s="293">
        <v>398</v>
      </c>
      <c r="H2347" s="293"/>
      <c r="J2347" s="294" t="s">
        <v>307</v>
      </c>
      <c r="K2347" s="294"/>
      <c r="L2347" s="294"/>
      <c r="N2347" s="145">
        <v>4</v>
      </c>
      <c r="P2347" s="295" t="s">
        <v>805</v>
      </c>
      <c r="Q2347" s="295"/>
      <c r="R2347" s="295"/>
      <c r="S2347" s="295"/>
      <c r="U2347" s="296">
        <v>109090</v>
      </c>
      <c r="V2347" s="296"/>
      <c r="X2347" s="152">
        <v>0</v>
      </c>
      <c r="AB2347" s="296">
        <v>1344730</v>
      </c>
      <c r="AC2347" s="296"/>
      <c r="AD2347" s="296"/>
    </row>
    <row r="2348" spans="2:30" x14ac:dyDescent="0.2">
      <c r="B2348" s="292">
        <v>45230</v>
      </c>
      <c r="C2348" s="292"/>
      <c r="G2348" s="293">
        <v>656</v>
      </c>
      <c r="H2348" s="293"/>
      <c r="J2348" s="294" t="s">
        <v>307</v>
      </c>
      <c r="K2348" s="294"/>
      <c r="L2348" s="294"/>
      <c r="N2348" s="145">
        <v>5</v>
      </c>
      <c r="P2348" s="295" t="s">
        <v>805</v>
      </c>
      <c r="Q2348" s="295"/>
      <c r="R2348" s="295"/>
      <c r="S2348" s="295"/>
      <c r="U2348" s="296">
        <v>178403</v>
      </c>
      <c r="V2348" s="296"/>
      <c r="X2348" s="152">
        <v>0</v>
      </c>
      <c r="AB2348" s="296">
        <v>1523133</v>
      </c>
      <c r="AC2348" s="296"/>
      <c r="AD2348" s="296"/>
    </row>
    <row r="2349" spans="2:30" x14ac:dyDescent="0.2">
      <c r="B2349" s="292">
        <v>45260</v>
      </c>
      <c r="C2349" s="292"/>
      <c r="G2349" s="293">
        <v>479</v>
      </c>
      <c r="H2349" s="293"/>
      <c r="J2349" s="294" t="s">
        <v>307</v>
      </c>
      <c r="K2349" s="294"/>
      <c r="L2349" s="294"/>
      <c r="N2349" s="145">
        <v>3</v>
      </c>
      <c r="P2349" s="295" t="s">
        <v>805</v>
      </c>
      <c r="Q2349" s="295"/>
      <c r="R2349" s="295"/>
      <c r="S2349" s="295"/>
      <c r="U2349" s="296">
        <v>233389</v>
      </c>
      <c r="V2349" s="296"/>
      <c r="X2349" s="152">
        <v>0</v>
      </c>
      <c r="AB2349" s="296">
        <v>1756522</v>
      </c>
      <c r="AC2349" s="296"/>
      <c r="AD2349" s="296"/>
    </row>
    <row r="2350" spans="2:30" x14ac:dyDescent="0.2">
      <c r="B2350" s="292">
        <v>45291</v>
      </c>
      <c r="C2350" s="292"/>
      <c r="G2350" s="293">
        <v>543</v>
      </c>
      <c r="H2350" s="293"/>
      <c r="J2350" s="294" t="s">
        <v>307</v>
      </c>
      <c r="K2350" s="294"/>
      <c r="L2350" s="294"/>
      <c r="N2350" s="145">
        <v>5</v>
      </c>
      <c r="P2350" s="295" t="s">
        <v>805</v>
      </c>
      <c r="Q2350" s="295"/>
      <c r="R2350" s="295"/>
      <c r="S2350" s="295"/>
      <c r="U2350" s="296">
        <v>242505</v>
      </c>
      <c r="V2350" s="296"/>
      <c r="X2350" s="152">
        <v>0</v>
      </c>
      <c r="AB2350" s="296">
        <v>1999027</v>
      </c>
      <c r="AC2350" s="296"/>
      <c r="AD2350" s="296"/>
    </row>
    <row r="2351" spans="2:30" ht="3.75" customHeight="1" x14ac:dyDescent="0.2"/>
    <row r="2352" spans="2:30" ht="3" customHeight="1" x14ac:dyDescent="0.2">
      <c r="U2352" s="288">
        <v>1999027</v>
      </c>
      <c r="V2352" s="288"/>
      <c r="X2352" s="288">
        <v>0</v>
      </c>
      <c r="AB2352" s="289">
        <v>1999027</v>
      </c>
      <c r="AC2352" s="289"/>
      <c r="AD2352" s="289"/>
    </row>
    <row r="2353" spans="2:30" ht="6.75" customHeight="1" x14ac:dyDescent="0.2">
      <c r="P2353" s="290" t="s">
        <v>298</v>
      </c>
      <c r="Q2353" s="290"/>
      <c r="R2353" s="290"/>
      <c r="S2353" s="290"/>
      <c r="U2353" s="288"/>
      <c r="V2353" s="288"/>
      <c r="X2353" s="288"/>
      <c r="AB2353" s="289"/>
      <c r="AC2353" s="289"/>
      <c r="AD2353" s="289"/>
    </row>
    <row r="2354" spans="2:30" ht="6" customHeight="1" x14ac:dyDescent="0.2">
      <c r="P2354" s="290"/>
      <c r="Q2354" s="290"/>
      <c r="R2354" s="290"/>
      <c r="S2354" s="290"/>
    </row>
    <row r="2355" spans="2:30" ht="9" customHeight="1" x14ac:dyDescent="0.2">
      <c r="P2355" s="283" t="s">
        <v>299</v>
      </c>
      <c r="Q2355" s="283"/>
      <c r="R2355" s="283"/>
      <c r="S2355" s="283"/>
      <c r="U2355" s="291">
        <v>1999027</v>
      </c>
      <c r="V2355" s="291"/>
      <c r="X2355" s="153">
        <v>0</v>
      </c>
      <c r="AB2355" s="291">
        <v>1999027</v>
      </c>
      <c r="AC2355" s="291"/>
      <c r="AD2355" s="291"/>
    </row>
    <row r="2356" spans="2:30" ht="3" customHeight="1" x14ac:dyDescent="0.2"/>
    <row r="2357" spans="2:30" ht="2.25" customHeight="1" x14ac:dyDescent="0.2"/>
    <row r="2358" spans="2:30" ht="9" customHeight="1" x14ac:dyDescent="0.2">
      <c r="B2358" s="284" t="s">
        <v>806</v>
      </c>
      <c r="C2358" s="284"/>
      <c r="D2358" s="284"/>
      <c r="E2358" s="284"/>
      <c r="F2358" s="284"/>
      <c r="G2358" s="284" t="s">
        <v>807</v>
      </c>
      <c r="H2358" s="284"/>
      <c r="I2358" s="284"/>
      <c r="J2358" s="284"/>
      <c r="K2358" s="284"/>
      <c r="L2358" s="284"/>
      <c r="M2358" s="284"/>
      <c r="N2358" s="284"/>
      <c r="O2358" s="284"/>
      <c r="P2358" s="284"/>
    </row>
    <row r="2359" spans="2:30" ht="1.5" customHeight="1" x14ac:dyDescent="0.2"/>
    <row r="2360" spans="2:30" ht="13.5" customHeight="1" x14ac:dyDescent="0.2">
      <c r="P2360" s="290" t="s">
        <v>297</v>
      </c>
      <c r="Q2360" s="290"/>
      <c r="R2360" s="290"/>
      <c r="S2360" s="290"/>
      <c r="U2360" s="296">
        <v>0</v>
      </c>
      <c r="V2360" s="296"/>
      <c r="X2360" s="152">
        <v>0</v>
      </c>
      <c r="AB2360" s="296">
        <v>0</v>
      </c>
      <c r="AC2360" s="296"/>
      <c r="AD2360" s="296"/>
    </row>
    <row r="2361" spans="2:30" ht="3.75" customHeight="1" x14ac:dyDescent="0.2"/>
    <row r="2362" spans="2:30" ht="3" customHeight="1" x14ac:dyDescent="0.2">
      <c r="U2362" s="288">
        <v>0</v>
      </c>
      <c r="V2362" s="288"/>
      <c r="X2362" s="288">
        <v>0</v>
      </c>
      <c r="AB2362" s="289">
        <v>0</v>
      </c>
      <c r="AC2362" s="289"/>
      <c r="AD2362" s="289"/>
    </row>
    <row r="2363" spans="2:30" ht="6.75" customHeight="1" x14ac:dyDescent="0.2">
      <c r="P2363" s="290" t="s">
        <v>298</v>
      </c>
      <c r="Q2363" s="290"/>
      <c r="R2363" s="290"/>
      <c r="S2363" s="290"/>
      <c r="U2363" s="288"/>
      <c r="V2363" s="288"/>
      <c r="X2363" s="288"/>
      <c r="AB2363" s="289"/>
      <c r="AC2363" s="289"/>
      <c r="AD2363" s="289"/>
    </row>
    <row r="2364" spans="2:30" ht="6" customHeight="1" x14ac:dyDescent="0.2">
      <c r="P2364" s="290"/>
      <c r="Q2364" s="290"/>
      <c r="R2364" s="290"/>
      <c r="S2364" s="290"/>
    </row>
    <row r="2365" spans="2:30" ht="9" customHeight="1" x14ac:dyDescent="0.2">
      <c r="P2365" s="283" t="s">
        <v>299</v>
      </c>
      <c r="Q2365" s="283"/>
      <c r="R2365" s="283"/>
      <c r="S2365" s="283"/>
      <c r="U2365" s="291">
        <v>0</v>
      </c>
      <c r="V2365" s="291"/>
      <c r="X2365" s="153">
        <v>0</v>
      </c>
      <c r="AB2365" s="291">
        <v>0</v>
      </c>
      <c r="AC2365" s="291"/>
      <c r="AD2365" s="291"/>
    </row>
    <row r="2366" spans="2:30" ht="3" customHeight="1" x14ac:dyDescent="0.2"/>
    <row r="2367" spans="2:30" ht="2.25" customHeight="1" x14ac:dyDescent="0.2"/>
    <row r="2368" spans="2:30" ht="9" customHeight="1" x14ac:dyDescent="0.2">
      <c r="B2368" s="284" t="s">
        <v>808</v>
      </c>
      <c r="C2368" s="284"/>
      <c r="D2368" s="284"/>
      <c r="E2368" s="284"/>
      <c r="F2368" s="284"/>
      <c r="G2368" s="284" t="s">
        <v>809</v>
      </c>
      <c r="H2368" s="284"/>
      <c r="I2368" s="284"/>
      <c r="J2368" s="284"/>
      <c r="K2368" s="284"/>
      <c r="L2368" s="284"/>
      <c r="M2368" s="284"/>
      <c r="N2368" s="284"/>
      <c r="O2368" s="284"/>
      <c r="P2368" s="284"/>
    </row>
    <row r="2369" spans="2:30" ht="1.5" customHeight="1" x14ac:dyDescent="0.2"/>
    <row r="2370" spans="2:30" ht="13.5" customHeight="1" x14ac:dyDescent="0.2">
      <c r="P2370" s="290" t="s">
        <v>297</v>
      </c>
      <c r="Q2370" s="290"/>
      <c r="R2370" s="290"/>
      <c r="S2370" s="290"/>
      <c r="U2370" s="296">
        <v>0</v>
      </c>
      <c r="V2370" s="296"/>
      <c r="X2370" s="152">
        <v>0</v>
      </c>
      <c r="AB2370" s="296">
        <v>0</v>
      </c>
      <c r="AC2370" s="296"/>
      <c r="AD2370" s="296"/>
    </row>
    <row r="2371" spans="2:30" ht="3.75" customHeight="1" x14ac:dyDescent="0.2"/>
    <row r="2372" spans="2:30" ht="3" customHeight="1" x14ac:dyDescent="0.2">
      <c r="U2372" s="288">
        <v>0</v>
      </c>
      <c r="V2372" s="288"/>
      <c r="X2372" s="288">
        <v>0</v>
      </c>
      <c r="AB2372" s="289">
        <v>0</v>
      </c>
      <c r="AC2372" s="289"/>
      <c r="AD2372" s="289"/>
    </row>
    <row r="2373" spans="2:30" ht="6.75" customHeight="1" x14ac:dyDescent="0.2">
      <c r="P2373" s="290" t="s">
        <v>298</v>
      </c>
      <c r="Q2373" s="290"/>
      <c r="R2373" s="290"/>
      <c r="S2373" s="290"/>
      <c r="U2373" s="288"/>
      <c r="V2373" s="288"/>
      <c r="X2373" s="288"/>
      <c r="AB2373" s="289"/>
      <c r="AC2373" s="289"/>
      <c r="AD2373" s="289"/>
    </row>
    <row r="2374" spans="2:30" ht="6" customHeight="1" x14ac:dyDescent="0.2">
      <c r="P2374" s="290"/>
      <c r="Q2374" s="290"/>
      <c r="R2374" s="290"/>
      <c r="S2374" s="290"/>
    </row>
    <row r="2375" spans="2:30" ht="9" customHeight="1" x14ac:dyDescent="0.2">
      <c r="P2375" s="283" t="s">
        <v>299</v>
      </c>
      <c r="Q2375" s="283"/>
      <c r="R2375" s="283"/>
      <c r="S2375" s="283"/>
      <c r="U2375" s="291">
        <v>0</v>
      </c>
      <c r="V2375" s="291"/>
      <c r="X2375" s="153">
        <v>0</v>
      </c>
      <c r="AB2375" s="291">
        <v>0</v>
      </c>
      <c r="AC2375" s="291"/>
      <c r="AD2375" s="291"/>
    </row>
    <row r="2376" spans="2:30" ht="3" customHeight="1" x14ac:dyDescent="0.2"/>
    <row r="2377" spans="2:30" ht="2.25" customHeight="1" x14ac:dyDescent="0.2"/>
    <row r="2378" spans="2:30" ht="9" customHeight="1" x14ac:dyDescent="0.2">
      <c r="B2378" s="284" t="s">
        <v>810</v>
      </c>
      <c r="C2378" s="284"/>
      <c r="D2378" s="284"/>
      <c r="E2378" s="284"/>
      <c r="F2378" s="284"/>
      <c r="G2378" s="284" t="s">
        <v>148</v>
      </c>
      <c r="H2378" s="284"/>
      <c r="I2378" s="284"/>
      <c r="J2378" s="284"/>
      <c r="K2378" s="284"/>
      <c r="L2378" s="284"/>
      <c r="M2378" s="284"/>
      <c r="N2378" s="284"/>
      <c r="O2378" s="284"/>
      <c r="P2378" s="284"/>
    </row>
    <row r="2379" spans="2:30" ht="1.5" customHeight="1" x14ac:dyDescent="0.2"/>
    <row r="2380" spans="2:30" ht="13.5" customHeight="1" x14ac:dyDescent="0.2">
      <c r="P2380" s="290" t="s">
        <v>297</v>
      </c>
      <c r="Q2380" s="290"/>
      <c r="R2380" s="290"/>
      <c r="S2380" s="290"/>
      <c r="U2380" s="296">
        <v>0</v>
      </c>
      <c r="V2380" s="296"/>
      <c r="X2380" s="152">
        <v>0</v>
      </c>
      <c r="AB2380" s="296">
        <v>0</v>
      </c>
      <c r="AC2380" s="296"/>
      <c r="AD2380" s="296"/>
    </row>
    <row r="2381" spans="2:30" x14ac:dyDescent="0.2">
      <c r="B2381" s="292">
        <v>45077</v>
      </c>
      <c r="C2381" s="292"/>
      <c r="G2381" s="293">
        <v>147</v>
      </c>
      <c r="H2381" s="293"/>
      <c r="J2381" s="294" t="s">
        <v>307</v>
      </c>
      <c r="K2381" s="294"/>
      <c r="L2381" s="294"/>
      <c r="N2381" s="145">
        <v>31</v>
      </c>
      <c r="P2381" s="295" t="s">
        <v>811</v>
      </c>
      <c r="Q2381" s="295"/>
      <c r="R2381" s="295"/>
      <c r="S2381" s="295"/>
      <c r="U2381" s="296">
        <v>20500</v>
      </c>
      <c r="V2381" s="296"/>
      <c r="X2381" s="152">
        <v>0</v>
      </c>
      <c r="AB2381" s="296">
        <v>20500</v>
      </c>
      <c r="AC2381" s="296"/>
      <c r="AD2381" s="296"/>
    </row>
    <row r="2382" spans="2:30" x14ac:dyDescent="0.2">
      <c r="B2382" s="292">
        <v>45107</v>
      </c>
      <c r="C2382" s="292"/>
      <c r="G2382" s="293">
        <v>180</v>
      </c>
      <c r="H2382" s="293"/>
      <c r="J2382" s="294" t="s">
        <v>307</v>
      </c>
      <c r="K2382" s="294"/>
      <c r="L2382" s="294"/>
      <c r="N2382" s="145">
        <v>20</v>
      </c>
      <c r="P2382" s="295" t="s">
        <v>811</v>
      </c>
      <c r="Q2382" s="295"/>
      <c r="R2382" s="295"/>
      <c r="S2382" s="295"/>
      <c r="U2382" s="296">
        <v>44000</v>
      </c>
      <c r="V2382" s="296"/>
      <c r="X2382" s="152">
        <v>0</v>
      </c>
      <c r="AB2382" s="296">
        <v>64500</v>
      </c>
      <c r="AC2382" s="296"/>
      <c r="AD2382" s="296"/>
    </row>
    <row r="2383" spans="2:30" x14ac:dyDescent="0.2">
      <c r="B2383" s="292">
        <v>45138</v>
      </c>
      <c r="C2383" s="292"/>
      <c r="G2383" s="293">
        <v>278</v>
      </c>
      <c r="H2383" s="293"/>
      <c r="J2383" s="294" t="s">
        <v>307</v>
      </c>
      <c r="K2383" s="294"/>
      <c r="L2383" s="294"/>
      <c r="N2383" s="145">
        <v>29</v>
      </c>
      <c r="P2383" s="295" t="s">
        <v>811</v>
      </c>
      <c r="Q2383" s="295"/>
      <c r="R2383" s="295"/>
      <c r="S2383" s="295"/>
      <c r="U2383" s="296">
        <v>22000</v>
      </c>
      <c r="V2383" s="296"/>
      <c r="X2383" s="152">
        <v>0</v>
      </c>
      <c r="AB2383" s="296">
        <v>86500</v>
      </c>
      <c r="AC2383" s="296"/>
      <c r="AD2383" s="296"/>
    </row>
    <row r="2384" spans="2:30" x14ac:dyDescent="0.2">
      <c r="B2384" s="292">
        <v>45291</v>
      </c>
      <c r="C2384" s="292"/>
      <c r="G2384" s="293">
        <v>543</v>
      </c>
      <c r="H2384" s="293"/>
      <c r="J2384" s="294" t="s">
        <v>307</v>
      </c>
      <c r="K2384" s="294"/>
      <c r="L2384" s="294"/>
      <c r="N2384" s="145">
        <v>23</v>
      </c>
      <c r="P2384" s="295" t="s">
        <v>811</v>
      </c>
      <c r="Q2384" s="295"/>
      <c r="R2384" s="295"/>
      <c r="S2384" s="295"/>
      <c r="U2384" s="296">
        <v>23000</v>
      </c>
      <c r="V2384" s="296"/>
      <c r="X2384" s="152">
        <v>0</v>
      </c>
      <c r="AB2384" s="296">
        <v>109500</v>
      </c>
      <c r="AC2384" s="296"/>
      <c r="AD2384" s="296"/>
    </row>
    <row r="2385" spans="2:30" ht="3.75" customHeight="1" x14ac:dyDescent="0.2"/>
    <row r="2386" spans="2:30" ht="3" customHeight="1" x14ac:dyDescent="0.2">
      <c r="U2386" s="288">
        <v>109500</v>
      </c>
      <c r="V2386" s="288"/>
      <c r="X2386" s="288">
        <v>0</v>
      </c>
      <c r="AB2386" s="289">
        <v>109500</v>
      </c>
      <c r="AC2386" s="289"/>
      <c r="AD2386" s="289"/>
    </row>
    <row r="2387" spans="2:30" ht="6.75" customHeight="1" x14ac:dyDescent="0.2">
      <c r="P2387" s="290" t="s">
        <v>298</v>
      </c>
      <c r="Q2387" s="290"/>
      <c r="R2387" s="290"/>
      <c r="S2387" s="290"/>
      <c r="U2387" s="288"/>
      <c r="V2387" s="288"/>
      <c r="X2387" s="288"/>
      <c r="AB2387" s="289"/>
      <c r="AC2387" s="289"/>
      <c r="AD2387" s="289"/>
    </row>
    <row r="2388" spans="2:30" ht="6" customHeight="1" x14ac:dyDescent="0.2">
      <c r="P2388" s="290"/>
      <c r="Q2388" s="290"/>
      <c r="R2388" s="290"/>
      <c r="S2388" s="290"/>
    </row>
    <row r="2389" spans="2:30" ht="9" customHeight="1" x14ac:dyDescent="0.2">
      <c r="P2389" s="283" t="s">
        <v>299</v>
      </c>
      <c r="Q2389" s="283"/>
      <c r="R2389" s="283"/>
      <c r="S2389" s="283"/>
      <c r="U2389" s="291">
        <v>109500</v>
      </c>
      <c r="V2389" s="291"/>
      <c r="X2389" s="153">
        <v>0</v>
      </c>
      <c r="AB2389" s="291">
        <v>109500</v>
      </c>
      <c r="AC2389" s="291"/>
      <c r="AD2389" s="291"/>
    </row>
    <row r="2390" spans="2:30" ht="3" customHeight="1" x14ac:dyDescent="0.2"/>
    <row r="2391" spans="2:30" ht="2.25" customHeight="1" x14ac:dyDescent="0.2"/>
    <row r="2392" spans="2:30" ht="9" customHeight="1" x14ac:dyDescent="0.2">
      <c r="B2392" s="284" t="s">
        <v>812</v>
      </c>
      <c r="C2392" s="284"/>
      <c r="D2392" s="284"/>
      <c r="E2392" s="284"/>
      <c r="F2392" s="284"/>
      <c r="G2392" s="284" t="s">
        <v>813</v>
      </c>
      <c r="H2392" s="284"/>
      <c r="I2392" s="284"/>
      <c r="J2392" s="284"/>
      <c r="K2392" s="284"/>
      <c r="L2392" s="284"/>
      <c r="M2392" s="284"/>
      <c r="N2392" s="284"/>
      <c r="O2392" s="284"/>
      <c r="P2392" s="284"/>
    </row>
    <row r="2393" spans="2:30" ht="1.5" customHeight="1" x14ac:dyDescent="0.2"/>
    <row r="2394" spans="2:30" ht="13.5" customHeight="1" x14ac:dyDescent="0.2">
      <c r="P2394" s="290" t="s">
        <v>297</v>
      </c>
      <c r="Q2394" s="290"/>
      <c r="R2394" s="290"/>
      <c r="S2394" s="290"/>
      <c r="U2394" s="296">
        <v>0</v>
      </c>
      <c r="V2394" s="296"/>
      <c r="X2394" s="152">
        <v>0</v>
      </c>
      <c r="AB2394" s="296">
        <v>0</v>
      </c>
      <c r="AC2394" s="296"/>
      <c r="AD2394" s="296"/>
    </row>
    <row r="2395" spans="2:30" ht="3.75" customHeight="1" x14ac:dyDescent="0.2"/>
    <row r="2396" spans="2:30" ht="3" customHeight="1" x14ac:dyDescent="0.2">
      <c r="U2396" s="288">
        <v>0</v>
      </c>
      <c r="V2396" s="288"/>
      <c r="X2396" s="288">
        <v>0</v>
      </c>
      <c r="AB2396" s="289">
        <v>0</v>
      </c>
      <c r="AC2396" s="289"/>
      <c r="AD2396" s="289"/>
    </row>
    <row r="2397" spans="2:30" ht="6.75" customHeight="1" x14ac:dyDescent="0.2">
      <c r="P2397" s="290" t="s">
        <v>298</v>
      </c>
      <c r="Q2397" s="290"/>
      <c r="R2397" s="290"/>
      <c r="S2397" s="290"/>
      <c r="U2397" s="288"/>
      <c r="V2397" s="288"/>
      <c r="X2397" s="288"/>
      <c r="AB2397" s="289"/>
      <c r="AC2397" s="289"/>
      <c r="AD2397" s="289"/>
    </row>
    <row r="2398" spans="2:30" ht="6" customHeight="1" x14ac:dyDescent="0.2">
      <c r="P2398" s="290"/>
      <c r="Q2398" s="290"/>
      <c r="R2398" s="290"/>
      <c r="S2398" s="290"/>
    </row>
    <row r="2399" spans="2:30" ht="9" customHeight="1" x14ac:dyDescent="0.2">
      <c r="P2399" s="283" t="s">
        <v>299</v>
      </c>
      <c r="Q2399" s="283"/>
      <c r="R2399" s="283"/>
      <c r="S2399" s="283"/>
      <c r="U2399" s="291">
        <v>0</v>
      </c>
      <c r="V2399" s="291"/>
      <c r="X2399" s="153">
        <v>0</v>
      </c>
      <c r="AB2399" s="291">
        <v>0</v>
      </c>
      <c r="AC2399" s="291"/>
      <c r="AD2399" s="291"/>
    </row>
    <row r="2400" spans="2:30" ht="3" customHeight="1" x14ac:dyDescent="0.2"/>
    <row r="2401" spans="2:30" ht="13.5" customHeight="1" x14ac:dyDescent="0.2">
      <c r="P2401" s="290" t="s">
        <v>297</v>
      </c>
      <c r="Q2401" s="290"/>
      <c r="R2401" s="290"/>
      <c r="S2401" s="290"/>
      <c r="U2401" s="296">
        <v>0</v>
      </c>
      <c r="V2401" s="296"/>
      <c r="X2401" s="152">
        <v>0</v>
      </c>
      <c r="AB2401" s="296">
        <v>0</v>
      </c>
      <c r="AC2401" s="296"/>
      <c r="AD2401" s="296"/>
    </row>
    <row r="2402" spans="2:30" ht="3.75" customHeight="1" x14ac:dyDescent="0.2"/>
    <row r="2403" spans="2:30" ht="3" customHeight="1" x14ac:dyDescent="0.2">
      <c r="U2403" s="288">
        <v>0</v>
      </c>
      <c r="V2403" s="288"/>
      <c r="X2403" s="288">
        <v>0</v>
      </c>
      <c r="AB2403" s="289">
        <v>0</v>
      </c>
      <c r="AC2403" s="289"/>
      <c r="AD2403" s="289"/>
    </row>
    <row r="2404" spans="2:30" ht="6.75" customHeight="1" x14ac:dyDescent="0.2">
      <c r="P2404" s="290" t="s">
        <v>298</v>
      </c>
      <c r="Q2404" s="290"/>
      <c r="R2404" s="290"/>
      <c r="S2404" s="290"/>
      <c r="U2404" s="288"/>
      <c r="V2404" s="288"/>
      <c r="X2404" s="288"/>
      <c r="AB2404" s="289"/>
      <c r="AC2404" s="289"/>
      <c r="AD2404" s="289"/>
    </row>
    <row r="2405" spans="2:30" ht="6" customHeight="1" x14ac:dyDescent="0.2">
      <c r="P2405" s="290"/>
      <c r="Q2405" s="290"/>
      <c r="R2405" s="290"/>
      <c r="S2405" s="290"/>
    </row>
    <row r="2406" spans="2:30" ht="9" customHeight="1" x14ac:dyDescent="0.2">
      <c r="P2406" s="283" t="s">
        <v>299</v>
      </c>
      <c r="Q2406" s="283"/>
      <c r="R2406" s="283"/>
      <c r="S2406" s="283"/>
      <c r="U2406" s="291">
        <v>0</v>
      </c>
      <c r="V2406" s="291"/>
      <c r="X2406" s="153">
        <v>0</v>
      </c>
      <c r="AB2406" s="291">
        <v>0</v>
      </c>
      <c r="AC2406" s="291"/>
      <c r="AD2406" s="291"/>
    </row>
    <row r="2407" spans="2:30" ht="3" customHeight="1" x14ac:dyDescent="0.2"/>
    <row r="2408" spans="2:30" ht="2.25" customHeight="1" x14ac:dyDescent="0.2"/>
    <row r="2409" spans="2:30" ht="9" customHeight="1" x14ac:dyDescent="0.2">
      <c r="B2409" s="284" t="s">
        <v>814</v>
      </c>
      <c r="C2409" s="284"/>
      <c r="D2409" s="284"/>
      <c r="E2409" s="284"/>
      <c r="F2409" s="284"/>
      <c r="G2409" s="284" t="s">
        <v>815</v>
      </c>
      <c r="H2409" s="284"/>
      <c r="I2409" s="284"/>
      <c r="J2409" s="284"/>
      <c r="K2409" s="284"/>
      <c r="L2409" s="284"/>
      <c r="M2409" s="284"/>
      <c r="N2409" s="284"/>
      <c r="O2409" s="284"/>
      <c r="P2409" s="284"/>
    </row>
    <row r="2410" spans="2:30" ht="1.5" customHeight="1" x14ac:dyDescent="0.2"/>
    <row r="2411" spans="2:30" ht="13.5" customHeight="1" x14ac:dyDescent="0.2">
      <c r="P2411" s="290" t="s">
        <v>297</v>
      </c>
      <c r="Q2411" s="290"/>
      <c r="R2411" s="290"/>
      <c r="S2411" s="290"/>
      <c r="U2411" s="296">
        <v>0</v>
      </c>
      <c r="V2411" s="296"/>
      <c r="X2411" s="152">
        <v>0</v>
      </c>
      <c r="AB2411" s="296">
        <v>0</v>
      </c>
      <c r="AC2411" s="296"/>
      <c r="AD2411" s="296"/>
    </row>
    <row r="2412" spans="2:30" ht="3.75" customHeight="1" x14ac:dyDescent="0.2"/>
    <row r="2413" spans="2:30" ht="3" customHeight="1" x14ac:dyDescent="0.2">
      <c r="U2413" s="288">
        <v>0</v>
      </c>
      <c r="V2413" s="288"/>
      <c r="X2413" s="288">
        <v>0</v>
      </c>
      <c r="AB2413" s="289">
        <v>0</v>
      </c>
      <c r="AC2413" s="289"/>
      <c r="AD2413" s="289"/>
    </row>
    <row r="2414" spans="2:30" ht="6.75" customHeight="1" x14ac:dyDescent="0.2">
      <c r="P2414" s="290" t="s">
        <v>298</v>
      </c>
      <c r="Q2414" s="290"/>
      <c r="R2414" s="290"/>
      <c r="S2414" s="290"/>
      <c r="U2414" s="288"/>
      <c r="V2414" s="288"/>
      <c r="X2414" s="288"/>
      <c r="AB2414" s="289"/>
      <c r="AC2414" s="289"/>
      <c r="AD2414" s="289"/>
    </row>
    <row r="2415" spans="2:30" ht="6" customHeight="1" x14ac:dyDescent="0.2">
      <c r="P2415" s="290"/>
      <c r="Q2415" s="290"/>
      <c r="R2415" s="290"/>
      <c r="S2415" s="290"/>
    </row>
    <row r="2416" spans="2:30" ht="9" customHeight="1" x14ac:dyDescent="0.2">
      <c r="P2416" s="283" t="s">
        <v>299</v>
      </c>
      <c r="Q2416" s="283"/>
      <c r="R2416" s="283"/>
      <c r="S2416" s="283"/>
      <c r="U2416" s="291">
        <v>0</v>
      </c>
      <c r="V2416" s="291"/>
      <c r="X2416" s="153">
        <v>0</v>
      </c>
      <c r="AB2416" s="291">
        <v>0</v>
      </c>
      <c r="AC2416" s="291"/>
      <c r="AD2416" s="291"/>
    </row>
    <row r="2417" spans="2:30" ht="3" customHeight="1" x14ac:dyDescent="0.2"/>
    <row r="2418" spans="2:30" ht="2.25" customHeight="1" x14ac:dyDescent="0.2"/>
    <row r="2419" spans="2:30" ht="9" customHeight="1" x14ac:dyDescent="0.2">
      <c r="B2419" s="284" t="s">
        <v>816</v>
      </c>
      <c r="C2419" s="284"/>
      <c r="D2419" s="284"/>
      <c r="E2419" s="284"/>
      <c r="F2419" s="284"/>
      <c r="G2419" s="284" t="s">
        <v>817</v>
      </c>
      <c r="H2419" s="284"/>
      <c r="I2419" s="284"/>
      <c r="J2419" s="284"/>
      <c r="K2419" s="284"/>
      <c r="L2419" s="284"/>
      <c r="M2419" s="284"/>
      <c r="N2419" s="284"/>
      <c r="O2419" s="284"/>
      <c r="P2419" s="284"/>
    </row>
    <row r="2420" spans="2:30" ht="1.5" customHeight="1" x14ac:dyDescent="0.2"/>
    <row r="2421" spans="2:30" ht="13.5" customHeight="1" x14ac:dyDescent="0.2">
      <c r="P2421" s="290" t="s">
        <v>297</v>
      </c>
      <c r="Q2421" s="290"/>
      <c r="R2421" s="290"/>
      <c r="S2421" s="290"/>
      <c r="U2421" s="296">
        <v>0</v>
      </c>
      <c r="V2421" s="296"/>
      <c r="X2421" s="152">
        <v>0</v>
      </c>
      <c r="AB2421" s="296">
        <v>0</v>
      </c>
      <c r="AC2421" s="296"/>
      <c r="AD2421" s="296"/>
    </row>
    <row r="2422" spans="2:30" ht="10.5" customHeight="1" x14ac:dyDescent="0.2">
      <c r="B2422" s="292">
        <v>44957</v>
      </c>
      <c r="C2422" s="292"/>
      <c r="G2422" s="293">
        <v>211</v>
      </c>
      <c r="H2422" s="293"/>
      <c r="J2422" s="294" t="s">
        <v>307</v>
      </c>
      <c r="K2422" s="294"/>
      <c r="L2422" s="294"/>
      <c r="N2422" s="145">
        <v>1</v>
      </c>
      <c r="P2422" s="290" t="s">
        <v>818</v>
      </c>
      <c r="Q2422" s="290"/>
      <c r="R2422" s="290"/>
      <c r="S2422" s="290"/>
      <c r="U2422" s="296">
        <v>3986</v>
      </c>
      <c r="V2422" s="296"/>
      <c r="X2422" s="152">
        <v>0</v>
      </c>
      <c r="AB2422" s="296">
        <v>3986</v>
      </c>
      <c r="AC2422" s="296"/>
      <c r="AD2422" s="296"/>
    </row>
    <row r="2423" spans="2:30" ht="7.5" customHeight="1" x14ac:dyDescent="0.2">
      <c r="P2423" s="290"/>
      <c r="Q2423" s="290"/>
      <c r="R2423" s="290"/>
      <c r="S2423" s="290"/>
    </row>
    <row r="2424" spans="2:30" x14ac:dyDescent="0.2">
      <c r="B2424" s="292">
        <v>45043</v>
      </c>
      <c r="C2424" s="292"/>
      <c r="G2424" s="293">
        <v>214</v>
      </c>
      <c r="H2424" s="293"/>
      <c r="J2424" s="294" t="s">
        <v>307</v>
      </c>
      <c r="K2424" s="294"/>
      <c r="L2424" s="294"/>
      <c r="N2424" s="145">
        <v>1</v>
      </c>
      <c r="P2424" s="295" t="s">
        <v>819</v>
      </c>
      <c r="Q2424" s="295"/>
      <c r="R2424" s="295"/>
      <c r="S2424" s="295"/>
      <c r="U2424" s="296">
        <v>4048</v>
      </c>
      <c r="V2424" s="296"/>
      <c r="X2424" s="152">
        <v>0</v>
      </c>
      <c r="AB2424" s="296">
        <v>8034</v>
      </c>
      <c r="AC2424" s="296"/>
      <c r="AD2424" s="296"/>
    </row>
    <row r="2425" spans="2:30" ht="10.5" customHeight="1" x14ac:dyDescent="0.2">
      <c r="B2425" s="292">
        <v>45161</v>
      </c>
      <c r="C2425" s="292"/>
      <c r="G2425" s="293">
        <v>334</v>
      </c>
      <c r="H2425" s="293"/>
      <c r="J2425" s="294" t="s">
        <v>307</v>
      </c>
      <c r="K2425" s="294"/>
      <c r="L2425" s="294"/>
      <c r="N2425" s="145">
        <v>1</v>
      </c>
      <c r="P2425" s="290" t="s">
        <v>820</v>
      </c>
      <c r="Q2425" s="290"/>
      <c r="R2425" s="290"/>
      <c r="S2425" s="290"/>
      <c r="U2425" s="296">
        <v>8650</v>
      </c>
      <c r="V2425" s="296"/>
      <c r="X2425" s="152">
        <v>0</v>
      </c>
      <c r="AB2425" s="296">
        <v>16684</v>
      </c>
      <c r="AC2425" s="296"/>
      <c r="AD2425" s="296"/>
    </row>
    <row r="2426" spans="2:30" ht="7.5" customHeight="1" x14ac:dyDescent="0.2">
      <c r="P2426" s="290"/>
      <c r="Q2426" s="290"/>
      <c r="R2426" s="290"/>
      <c r="S2426" s="290"/>
    </row>
    <row r="2427" spans="2:30" ht="3.75" customHeight="1" x14ac:dyDescent="0.2"/>
    <row r="2428" spans="2:30" ht="3" customHeight="1" x14ac:dyDescent="0.2">
      <c r="U2428" s="288">
        <v>16684</v>
      </c>
      <c r="V2428" s="288"/>
      <c r="X2428" s="288">
        <v>0</v>
      </c>
      <c r="AB2428" s="289">
        <v>16684</v>
      </c>
      <c r="AC2428" s="289"/>
      <c r="AD2428" s="289"/>
    </row>
    <row r="2429" spans="2:30" ht="6.75" customHeight="1" x14ac:dyDescent="0.2">
      <c r="P2429" s="290" t="s">
        <v>298</v>
      </c>
      <c r="Q2429" s="290"/>
      <c r="R2429" s="290"/>
      <c r="S2429" s="290"/>
      <c r="U2429" s="288"/>
      <c r="V2429" s="288"/>
      <c r="X2429" s="288"/>
      <c r="AB2429" s="289"/>
      <c r="AC2429" s="289"/>
      <c r="AD2429" s="289"/>
    </row>
    <row r="2430" spans="2:30" ht="6" customHeight="1" x14ac:dyDescent="0.2">
      <c r="P2430" s="290"/>
      <c r="Q2430" s="290"/>
      <c r="R2430" s="290"/>
      <c r="S2430" s="290"/>
    </row>
    <row r="2431" spans="2:30" ht="9" customHeight="1" x14ac:dyDescent="0.2">
      <c r="P2431" s="283" t="s">
        <v>299</v>
      </c>
      <c r="Q2431" s="283"/>
      <c r="R2431" s="283"/>
      <c r="S2431" s="283"/>
      <c r="U2431" s="291">
        <v>16684</v>
      </c>
      <c r="V2431" s="291"/>
      <c r="X2431" s="153">
        <v>0</v>
      </c>
      <c r="AB2431" s="291">
        <v>16684</v>
      </c>
      <c r="AC2431" s="291"/>
      <c r="AD2431" s="291"/>
    </row>
    <row r="2432" spans="2:30" ht="3" customHeight="1" x14ac:dyDescent="0.2"/>
    <row r="2433" spans="2:30" ht="2.25" customHeight="1" x14ac:dyDescent="0.2"/>
    <row r="2434" spans="2:30" ht="9" customHeight="1" x14ac:dyDescent="0.2">
      <c r="B2434" s="284" t="s">
        <v>821</v>
      </c>
      <c r="C2434" s="284"/>
      <c r="D2434" s="284"/>
      <c r="E2434" s="284"/>
      <c r="F2434" s="284"/>
      <c r="G2434" s="284" t="s">
        <v>66</v>
      </c>
      <c r="H2434" s="284"/>
      <c r="I2434" s="284"/>
      <c r="J2434" s="284"/>
      <c r="K2434" s="284"/>
      <c r="L2434" s="284"/>
      <c r="M2434" s="284"/>
      <c r="N2434" s="284"/>
      <c r="O2434" s="284"/>
      <c r="P2434" s="284"/>
    </row>
    <row r="2435" spans="2:30" ht="1.5" customHeight="1" x14ac:dyDescent="0.2"/>
    <row r="2436" spans="2:30" ht="13.5" customHeight="1" x14ac:dyDescent="0.2">
      <c r="P2436" s="290" t="s">
        <v>297</v>
      </c>
      <c r="Q2436" s="290"/>
      <c r="R2436" s="290"/>
      <c r="S2436" s="290"/>
      <c r="U2436" s="296">
        <v>0</v>
      </c>
      <c r="V2436" s="296"/>
      <c r="X2436" s="152">
        <v>0</v>
      </c>
      <c r="AB2436" s="296">
        <v>0</v>
      </c>
      <c r="AC2436" s="296"/>
      <c r="AD2436" s="296"/>
    </row>
    <row r="2437" spans="2:30" x14ac:dyDescent="0.2">
      <c r="B2437" s="292">
        <v>44985</v>
      </c>
      <c r="C2437" s="292"/>
      <c r="G2437" s="293">
        <v>54</v>
      </c>
      <c r="H2437" s="293"/>
      <c r="J2437" s="294" t="s">
        <v>307</v>
      </c>
      <c r="K2437" s="294"/>
      <c r="L2437" s="294"/>
      <c r="N2437" s="145">
        <v>27</v>
      </c>
      <c r="P2437" s="295" t="s">
        <v>822</v>
      </c>
      <c r="Q2437" s="295"/>
      <c r="R2437" s="295"/>
      <c r="S2437" s="295"/>
      <c r="U2437" s="296">
        <v>131800</v>
      </c>
      <c r="V2437" s="296"/>
      <c r="X2437" s="152">
        <v>0</v>
      </c>
      <c r="AB2437" s="296">
        <v>131800</v>
      </c>
      <c r="AC2437" s="296"/>
      <c r="AD2437" s="296"/>
    </row>
    <row r="2438" spans="2:30" x14ac:dyDescent="0.2">
      <c r="B2438" s="292">
        <v>45169</v>
      </c>
      <c r="C2438" s="292"/>
      <c r="G2438" s="293">
        <v>322</v>
      </c>
      <c r="H2438" s="293"/>
      <c r="J2438" s="294" t="s">
        <v>307</v>
      </c>
      <c r="K2438" s="294"/>
      <c r="L2438" s="294"/>
      <c r="N2438" s="145">
        <v>22</v>
      </c>
      <c r="P2438" s="295" t="s">
        <v>823</v>
      </c>
      <c r="Q2438" s="295"/>
      <c r="R2438" s="295"/>
      <c r="S2438" s="295"/>
      <c r="U2438" s="296">
        <v>618732</v>
      </c>
      <c r="V2438" s="296"/>
      <c r="X2438" s="152">
        <v>0</v>
      </c>
      <c r="AB2438" s="296">
        <v>750532</v>
      </c>
      <c r="AC2438" s="296"/>
      <c r="AD2438" s="296"/>
    </row>
    <row r="2439" spans="2:30" x14ac:dyDescent="0.2">
      <c r="B2439" s="292">
        <v>45169</v>
      </c>
      <c r="C2439" s="292"/>
      <c r="G2439" s="293">
        <v>322</v>
      </c>
      <c r="H2439" s="293"/>
      <c r="J2439" s="294" t="s">
        <v>307</v>
      </c>
      <c r="K2439" s="294"/>
      <c r="L2439" s="294"/>
      <c r="N2439" s="145">
        <v>23</v>
      </c>
      <c r="P2439" s="295" t="s">
        <v>824</v>
      </c>
      <c r="Q2439" s="295"/>
      <c r="R2439" s="295"/>
      <c r="S2439" s="295"/>
      <c r="U2439" s="296">
        <v>3093660</v>
      </c>
      <c r="V2439" s="296"/>
      <c r="X2439" s="152">
        <v>0</v>
      </c>
      <c r="AB2439" s="296">
        <v>3844192</v>
      </c>
      <c r="AC2439" s="296"/>
      <c r="AD2439" s="296"/>
    </row>
    <row r="2440" spans="2:30" x14ac:dyDescent="0.2">
      <c r="B2440" s="292">
        <v>45169</v>
      </c>
      <c r="C2440" s="292"/>
      <c r="G2440" s="293">
        <v>322</v>
      </c>
      <c r="H2440" s="293"/>
      <c r="J2440" s="294" t="s">
        <v>307</v>
      </c>
      <c r="K2440" s="294"/>
      <c r="L2440" s="294"/>
      <c r="N2440" s="145">
        <v>24</v>
      </c>
      <c r="P2440" s="295" t="s">
        <v>822</v>
      </c>
      <c r="Q2440" s="295"/>
      <c r="R2440" s="295"/>
      <c r="S2440" s="295"/>
      <c r="U2440" s="296">
        <v>298027</v>
      </c>
      <c r="V2440" s="296"/>
      <c r="X2440" s="152">
        <v>0</v>
      </c>
      <c r="AB2440" s="296">
        <v>4142219</v>
      </c>
      <c r="AC2440" s="296"/>
      <c r="AD2440" s="296"/>
    </row>
    <row r="2441" spans="2:30" ht="10.5" customHeight="1" x14ac:dyDescent="0.2">
      <c r="B2441" s="292">
        <v>45210</v>
      </c>
      <c r="C2441" s="292"/>
      <c r="G2441" s="293">
        <v>472</v>
      </c>
      <c r="H2441" s="293"/>
      <c r="J2441" s="294" t="s">
        <v>307</v>
      </c>
      <c r="K2441" s="294"/>
      <c r="L2441" s="294"/>
      <c r="N2441" s="145">
        <v>1</v>
      </c>
      <c r="P2441" s="290" t="s">
        <v>825</v>
      </c>
      <c r="Q2441" s="290"/>
      <c r="R2441" s="290"/>
      <c r="S2441" s="290"/>
      <c r="U2441" s="296">
        <v>324834</v>
      </c>
      <c r="V2441" s="296"/>
      <c r="X2441" s="152">
        <v>0</v>
      </c>
      <c r="AB2441" s="296">
        <v>4467053</v>
      </c>
      <c r="AC2441" s="296"/>
      <c r="AD2441" s="296"/>
    </row>
    <row r="2442" spans="2:30" ht="7.5" customHeight="1" x14ac:dyDescent="0.2">
      <c r="P2442" s="290"/>
      <c r="Q2442" s="290"/>
      <c r="R2442" s="290"/>
      <c r="S2442" s="290"/>
    </row>
    <row r="2443" spans="2:30" ht="10.5" customHeight="1" x14ac:dyDescent="0.2">
      <c r="B2443" s="292">
        <v>45243</v>
      </c>
      <c r="C2443" s="292"/>
      <c r="G2443" s="293">
        <v>471</v>
      </c>
      <c r="H2443" s="293"/>
      <c r="J2443" s="294" t="s">
        <v>307</v>
      </c>
      <c r="K2443" s="294"/>
      <c r="L2443" s="294"/>
      <c r="N2443" s="145">
        <v>1</v>
      </c>
      <c r="P2443" s="290" t="s">
        <v>826</v>
      </c>
      <c r="Q2443" s="290"/>
      <c r="R2443" s="290"/>
      <c r="S2443" s="290"/>
      <c r="U2443" s="296">
        <v>324834</v>
      </c>
      <c r="V2443" s="296"/>
      <c r="X2443" s="152">
        <v>0</v>
      </c>
      <c r="AB2443" s="296">
        <v>4791887</v>
      </c>
      <c r="AC2443" s="296"/>
      <c r="AD2443" s="296"/>
    </row>
    <row r="2444" spans="2:30" ht="7.5" customHeight="1" x14ac:dyDescent="0.2">
      <c r="P2444" s="290"/>
      <c r="Q2444" s="290"/>
      <c r="R2444" s="290"/>
      <c r="S2444" s="290"/>
    </row>
    <row r="2445" spans="2:30" ht="3.75" customHeight="1" x14ac:dyDescent="0.2"/>
    <row r="2446" spans="2:30" ht="3" customHeight="1" x14ac:dyDescent="0.2">
      <c r="U2446" s="288">
        <v>4791887</v>
      </c>
      <c r="V2446" s="288"/>
      <c r="X2446" s="288">
        <v>0</v>
      </c>
      <c r="AB2446" s="289">
        <v>4791887</v>
      </c>
      <c r="AC2446" s="289"/>
      <c r="AD2446" s="289"/>
    </row>
    <row r="2447" spans="2:30" ht="6.75" customHeight="1" x14ac:dyDescent="0.2">
      <c r="P2447" s="290" t="s">
        <v>298</v>
      </c>
      <c r="Q2447" s="290"/>
      <c r="R2447" s="290"/>
      <c r="S2447" s="290"/>
      <c r="U2447" s="288"/>
      <c r="V2447" s="288"/>
      <c r="X2447" s="288"/>
      <c r="AB2447" s="289"/>
      <c r="AC2447" s="289"/>
      <c r="AD2447" s="289"/>
    </row>
    <row r="2448" spans="2:30" ht="6" customHeight="1" x14ac:dyDescent="0.2">
      <c r="P2448" s="290"/>
      <c r="Q2448" s="290"/>
      <c r="R2448" s="290"/>
      <c r="S2448" s="290"/>
    </row>
    <row r="2449" spans="2:30" ht="9" customHeight="1" x14ac:dyDescent="0.2">
      <c r="P2449" s="283" t="s">
        <v>299</v>
      </c>
      <c r="Q2449" s="283"/>
      <c r="R2449" s="283"/>
      <c r="S2449" s="283"/>
      <c r="U2449" s="291">
        <v>4791887</v>
      </c>
      <c r="V2449" s="291"/>
      <c r="X2449" s="153">
        <v>0</v>
      </c>
      <c r="AB2449" s="291">
        <v>4791887</v>
      </c>
      <c r="AC2449" s="291"/>
      <c r="AD2449" s="291"/>
    </row>
    <row r="2450" spans="2:30" ht="3" customHeight="1" x14ac:dyDescent="0.2"/>
    <row r="2451" spans="2:30" ht="2.25" customHeight="1" x14ac:dyDescent="0.2"/>
    <row r="2452" spans="2:30" ht="9" hidden="1" customHeight="1" x14ac:dyDescent="0.2">
      <c r="B2452" s="284" t="s">
        <v>827</v>
      </c>
      <c r="C2452" s="284"/>
      <c r="D2452" s="284"/>
      <c r="E2452" s="284"/>
      <c r="F2452" s="284"/>
      <c r="G2452" s="284" t="s">
        <v>828</v>
      </c>
      <c r="H2452" s="284"/>
      <c r="I2452" s="284"/>
      <c r="J2452" s="284"/>
      <c r="K2452" s="284"/>
      <c r="L2452" s="284"/>
      <c r="M2452" s="284"/>
      <c r="N2452" s="284"/>
      <c r="O2452" s="284"/>
      <c r="P2452" s="284"/>
    </row>
    <row r="2453" spans="2:30" ht="1.5" hidden="1" customHeight="1" x14ac:dyDescent="0.2"/>
    <row r="2454" spans="2:30" ht="13.5" hidden="1" customHeight="1" x14ac:dyDescent="0.2">
      <c r="P2454" s="290" t="s">
        <v>297</v>
      </c>
      <c r="Q2454" s="290"/>
      <c r="R2454" s="290"/>
      <c r="S2454" s="290"/>
      <c r="U2454" s="296">
        <v>0</v>
      </c>
      <c r="V2454" s="296"/>
      <c r="X2454" s="152">
        <v>0</v>
      </c>
      <c r="AB2454" s="296">
        <v>0</v>
      </c>
      <c r="AC2454" s="296"/>
      <c r="AD2454" s="296"/>
    </row>
    <row r="2455" spans="2:30" ht="3.75" hidden="1" customHeight="1" x14ac:dyDescent="0.2"/>
    <row r="2456" spans="2:30" ht="3" hidden="1" customHeight="1" x14ac:dyDescent="0.2">
      <c r="U2456" s="288">
        <v>0</v>
      </c>
      <c r="V2456" s="288"/>
      <c r="X2456" s="288">
        <v>0</v>
      </c>
      <c r="AB2456" s="289">
        <v>0</v>
      </c>
      <c r="AC2456" s="289"/>
      <c r="AD2456" s="289"/>
    </row>
    <row r="2457" spans="2:30" ht="6.75" hidden="1" customHeight="1" x14ac:dyDescent="0.2">
      <c r="P2457" s="290" t="s">
        <v>298</v>
      </c>
      <c r="Q2457" s="290"/>
      <c r="R2457" s="290"/>
      <c r="S2457" s="290"/>
      <c r="U2457" s="288"/>
      <c r="V2457" s="288"/>
      <c r="X2457" s="288"/>
      <c r="AB2457" s="289"/>
      <c r="AC2457" s="289"/>
      <c r="AD2457" s="289"/>
    </row>
    <row r="2458" spans="2:30" ht="6" hidden="1" customHeight="1" x14ac:dyDescent="0.2">
      <c r="P2458" s="290"/>
      <c r="Q2458" s="290"/>
      <c r="R2458" s="290"/>
      <c r="S2458" s="290"/>
    </row>
    <row r="2459" spans="2:30" ht="9" hidden="1" customHeight="1" x14ac:dyDescent="0.2">
      <c r="P2459" s="283" t="s">
        <v>299</v>
      </c>
      <c r="Q2459" s="283"/>
      <c r="R2459" s="283"/>
      <c r="S2459" s="283"/>
      <c r="U2459" s="291">
        <v>0</v>
      </c>
      <c r="V2459" s="291"/>
      <c r="X2459" s="153">
        <v>0</v>
      </c>
      <c r="AB2459" s="291">
        <v>0</v>
      </c>
      <c r="AC2459" s="291"/>
      <c r="AD2459" s="291"/>
    </row>
    <row r="2460" spans="2:30" ht="3" hidden="1" customHeight="1" x14ac:dyDescent="0.2"/>
    <row r="2461" spans="2:30" ht="2.25" hidden="1" customHeight="1" x14ac:dyDescent="0.2"/>
    <row r="2462" spans="2:30" ht="9" hidden="1" customHeight="1" x14ac:dyDescent="0.2">
      <c r="B2462" s="284" t="s">
        <v>829</v>
      </c>
      <c r="C2462" s="284"/>
      <c r="D2462" s="284"/>
      <c r="E2462" s="284"/>
      <c r="F2462" s="284"/>
      <c r="G2462" s="284" t="s">
        <v>830</v>
      </c>
      <c r="H2462" s="284"/>
      <c r="I2462" s="284"/>
      <c r="J2462" s="284"/>
      <c r="K2462" s="284"/>
      <c r="L2462" s="284"/>
      <c r="M2462" s="284"/>
      <c r="N2462" s="284"/>
      <c r="O2462" s="284"/>
      <c r="P2462" s="284"/>
    </row>
    <row r="2463" spans="2:30" ht="1.5" hidden="1" customHeight="1" x14ac:dyDescent="0.2"/>
    <row r="2464" spans="2:30" ht="13.5" hidden="1" customHeight="1" x14ac:dyDescent="0.2">
      <c r="P2464" s="290" t="s">
        <v>297</v>
      </c>
      <c r="Q2464" s="290"/>
      <c r="R2464" s="290"/>
      <c r="S2464" s="290"/>
      <c r="U2464" s="296">
        <v>0</v>
      </c>
      <c r="V2464" s="296"/>
      <c r="X2464" s="152">
        <v>0</v>
      </c>
      <c r="AB2464" s="296">
        <v>0</v>
      </c>
      <c r="AC2464" s="296"/>
      <c r="AD2464" s="296"/>
    </row>
    <row r="2465" spans="2:30" ht="3" hidden="1" customHeight="1" x14ac:dyDescent="0.2">
      <c r="U2465" s="288">
        <v>0</v>
      </c>
      <c r="V2465" s="288"/>
      <c r="X2465" s="288">
        <v>0</v>
      </c>
      <c r="AB2465" s="289">
        <v>0</v>
      </c>
      <c r="AC2465" s="289"/>
      <c r="AD2465" s="289"/>
    </row>
    <row r="2466" spans="2:30" ht="6.75" hidden="1" customHeight="1" x14ac:dyDescent="0.2">
      <c r="P2466" s="290" t="s">
        <v>298</v>
      </c>
      <c r="Q2466" s="290"/>
      <c r="R2466" s="290"/>
      <c r="S2466" s="290"/>
      <c r="U2466" s="288"/>
      <c r="V2466" s="288"/>
      <c r="X2466" s="288"/>
      <c r="AB2466" s="289"/>
      <c r="AC2466" s="289"/>
      <c r="AD2466" s="289"/>
    </row>
    <row r="2467" spans="2:30" ht="6" hidden="1" customHeight="1" x14ac:dyDescent="0.2">
      <c r="P2467" s="290"/>
      <c r="Q2467" s="290"/>
      <c r="R2467" s="290"/>
      <c r="S2467" s="290"/>
    </row>
    <row r="2468" spans="2:30" ht="9" hidden="1" customHeight="1" x14ac:dyDescent="0.2">
      <c r="P2468" s="283" t="s">
        <v>299</v>
      </c>
      <c r="Q2468" s="283"/>
      <c r="R2468" s="283"/>
      <c r="S2468" s="283"/>
      <c r="U2468" s="291">
        <v>0</v>
      </c>
      <c r="V2468" s="291"/>
      <c r="X2468" s="153">
        <v>0</v>
      </c>
      <c r="AB2468" s="291">
        <v>0</v>
      </c>
      <c r="AC2468" s="291"/>
      <c r="AD2468" s="291"/>
    </row>
    <row r="2469" spans="2:30" ht="3" customHeight="1" x14ac:dyDescent="0.2"/>
    <row r="2470" spans="2:30" ht="2.25" customHeight="1" x14ac:dyDescent="0.2"/>
    <row r="2471" spans="2:30" ht="9" customHeight="1" x14ac:dyDescent="0.2">
      <c r="B2471" s="284" t="s">
        <v>831</v>
      </c>
      <c r="C2471" s="284"/>
      <c r="D2471" s="284"/>
      <c r="E2471" s="284"/>
      <c r="F2471" s="284"/>
      <c r="G2471" s="284" t="s">
        <v>832</v>
      </c>
      <c r="H2471" s="284"/>
      <c r="I2471" s="284"/>
      <c r="J2471" s="284"/>
      <c r="K2471" s="284"/>
      <c r="L2471" s="284"/>
      <c r="M2471" s="284"/>
      <c r="N2471" s="284"/>
      <c r="O2471" s="284"/>
      <c r="P2471" s="284"/>
    </row>
    <row r="2472" spans="2:30" ht="1.5" customHeight="1" x14ac:dyDescent="0.2"/>
    <row r="2473" spans="2:30" ht="13.5" customHeight="1" x14ac:dyDescent="0.2">
      <c r="P2473" s="290" t="s">
        <v>297</v>
      </c>
      <c r="Q2473" s="290"/>
      <c r="R2473" s="290"/>
      <c r="S2473" s="290"/>
      <c r="U2473" s="296">
        <v>0</v>
      </c>
      <c r="V2473" s="296"/>
      <c r="X2473" s="152">
        <v>0</v>
      </c>
      <c r="AB2473" s="296">
        <v>0</v>
      </c>
      <c r="AC2473" s="296"/>
      <c r="AD2473" s="296"/>
    </row>
    <row r="2474" spans="2:30" x14ac:dyDescent="0.2">
      <c r="B2474" s="292">
        <v>45291</v>
      </c>
      <c r="C2474" s="292"/>
      <c r="G2474" s="293">
        <v>670</v>
      </c>
      <c r="H2474" s="293"/>
      <c r="J2474" s="294" t="s">
        <v>307</v>
      </c>
      <c r="K2474" s="294"/>
      <c r="L2474" s="294"/>
      <c r="N2474" s="145">
        <v>1</v>
      </c>
      <c r="P2474" s="295" t="s">
        <v>833</v>
      </c>
      <c r="Q2474" s="295"/>
      <c r="R2474" s="295"/>
      <c r="S2474" s="295"/>
      <c r="U2474" s="296">
        <v>0</v>
      </c>
      <c r="V2474" s="296"/>
      <c r="X2474" s="152">
        <v>991725</v>
      </c>
      <c r="AB2474" s="296">
        <v>-991725</v>
      </c>
      <c r="AC2474" s="296"/>
      <c r="AD2474" s="296"/>
    </row>
    <row r="2475" spans="2:30" x14ac:dyDescent="0.2">
      <c r="B2475" s="292">
        <v>45291</v>
      </c>
      <c r="C2475" s="292"/>
      <c r="G2475" s="293">
        <v>671</v>
      </c>
      <c r="H2475" s="293"/>
      <c r="J2475" s="294" t="s">
        <v>307</v>
      </c>
      <c r="K2475" s="294"/>
      <c r="L2475" s="294"/>
      <c r="N2475" s="145">
        <v>1</v>
      </c>
      <c r="P2475" s="295" t="s">
        <v>834</v>
      </c>
      <c r="Q2475" s="295"/>
      <c r="R2475" s="295"/>
      <c r="S2475" s="295"/>
      <c r="U2475" s="296">
        <v>1030954</v>
      </c>
      <c r="V2475" s="296"/>
      <c r="X2475" s="152">
        <v>0</v>
      </c>
      <c r="AB2475" s="296">
        <v>39229</v>
      </c>
      <c r="AC2475" s="296"/>
      <c r="AD2475" s="296"/>
    </row>
    <row r="2476" spans="2:30" ht="3.75" customHeight="1" x14ac:dyDescent="0.2"/>
    <row r="2477" spans="2:30" ht="3" customHeight="1" x14ac:dyDescent="0.2">
      <c r="U2477" s="288">
        <v>1030954</v>
      </c>
      <c r="V2477" s="288"/>
      <c r="X2477" s="288">
        <v>991725</v>
      </c>
      <c r="AB2477" s="289">
        <v>39229</v>
      </c>
      <c r="AC2477" s="289"/>
      <c r="AD2477" s="289"/>
    </row>
    <row r="2478" spans="2:30" ht="6.75" customHeight="1" x14ac:dyDescent="0.2">
      <c r="P2478" s="290" t="s">
        <v>298</v>
      </c>
      <c r="Q2478" s="290"/>
      <c r="R2478" s="290"/>
      <c r="S2478" s="290"/>
      <c r="U2478" s="288"/>
      <c r="V2478" s="288"/>
      <c r="X2478" s="288"/>
      <c r="AB2478" s="289"/>
      <c r="AC2478" s="289"/>
      <c r="AD2478" s="289"/>
    </row>
    <row r="2479" spans="2:30" ht="6" customHeight="1" x14ac:dyDescent="0.2">
      <c r="P2479" s="290"/>
      <c r="Q2479" s="290"/>
      <c r="R2479" s="290"/>
      <c r="S2479" s="290"/>
    </row>
    <row r="2480" spans="2:30" ht="9" customHeight="1" x14ac:dyDescent="0.2">
      <c r="P2480" s="283" t="s">
        <v>299</v>
      </c>
      <c r="Q2480" s="283"/>
      <c r="R2480" s="283"/>
      <c r="S2480" s="283"/>
      <c r="U2480" s="291">
        <v>1030954</v>
      </c>
      <c r="V2480" s="291"/>
      <c r="X2480" s="153">
        <v>991725</v>
      </c>
      <c r="AB2480" s="291">
        <v>39229</v>
      </c>
      <c r="AC2480" s="291"/>
      <c r="AD2480" s="291"/>
    </row>
    <row r="2481" spans="2:30" ht="3" customHeight="1" x14ac:dyDescent="0.2"/>
    <row r="2482" spans="2:30" ht="2.25" customHeight="1" x14ac:dyDescent="0.2"/>
    <row r="2483" spans="2:30" ht="9" customHeight="1" x14ac:dyDescent="0.2">
      <c r="B2483" s="284" t="s">
        <v>835</v>
      </c>
      <c r="C2483" s="284"/>
      <c r="D2483" s="284"/>
      <c r="E2483" s="284"/>
      <c r="F2483" s="284"/>
      <c r="G2483" s="284" t="s">
        <v>836</v>
      </c>
      <c r="H2483" s="284"/>
      <c r="I2483" s="284"/>
      <c r="J2483" s="284"/>
      <c r="K2483" s="284"/>
      <c r="L2483" s="284"/>
      <c r="M2483" s="284"/>
      <c r="N2483" s="284"/>
      <c r="O2483" s="284"/>
      <c r="P2483" s="284"/>
    </row>
    <row r="2484" spans="2:30" ht="1.5" customHeight="1" x14ac:dyDescent="0.2"/>
    <row r="2485" spans="2:30" ht="13.5" customHeight="1" x14ac:dyDescent="0.2">
      <c r="P2485" s="290" t="s">
        <v>297</v>
      </c>
      <c r="Q2485" s="290"/>
      <c r="R2485" s="290"/>
      <c r="S2485" s="290"/>
      <c r="U2485" s="296">
        <v>0</v>
      </c>
      <c r="V2485" s="296"/>
      <c r="X2485" s="152">
        <v>0</v>
      </c>
      <c r="AB2485" s="296">
        <v>0</v>
      </c>
      <c r="AC2485" s="296"/>
      <c r="AD2485" s="296"/>
    </row>
    <row r="2486" spans="2:30" ht="3.75" customHeight="1" x14ac:dyDescent="0.2"/>
    <row r="2487" spans="2:30" ht="3" customHeight="1" x14ac:dyDescent="0.2">
      <c r="U2487" s="288">
        <v>0</v>
      </c>
      <c r="V2487" s="288"/>
      <c r="X2487" s="288">
        <v>0</v>
      </c>
      <c r="AB2487" s="289">
        <v>0</v>
      </c>
      <c r="AC2487" s="289"/>
      <c r="AD2487" s="289"/>
    </row>
    <row r="2488" spans="2:30" ht="6.75" customHeight="1" x14ac:dyDescent="0.2">
      <c r="P2488" s="290" t="s">
        <v>298</v>
      </c>
      <c r="Q2488" s="290"/>
      <c r="R2488" s="290"/>
      <c r="S2488" s="290"/>
      <c r="U2488" s="288"/>
      <c r="V2488" s="288"/>
      <c r="X2488" s="288"/>
      <c r="AB2488" s="289"/>
      <c r="AC2488" s="289"/>
      <c r="AD2488" s="289"/>
    </row>
    <row r="2489" spans="2:30" ht="6" customHeight="1" x14ac:dyDescent="0.2">
      <c r="P2489" s="290"/>
      <c r="Q2489" s="290"/>
      <c r="R2489" s="290"/>
      <c r="S2489" s="290"/>
    </row>
    <row r="2490" spans="2:30" ht="9" customHeight="1" x14ac:dyDescent="0.2">
      <c r="P2490" s="283" t="s">
        <v>299</v>
      </c>
      <c r="Q2490" s="283"/>
      <c r="R2490" s="283"/>
      <c r="S2490" s="283"/>
      <c r="U2490" s="291">
        <v>0</v>
      </c>
      <c r="V2490" s="291"/>
      <c r="X2490" s="153">
        <v>0</v>
      </c>
      <c r="AB2490" s="291">
        <v>0</v>
      </c>
      <c r="AC2490" s="291"/>
      <c r="AD2490" s="291"/>
    </row>
    <row r="2491" spans="2:30" ht="3" customHeight="1" x14ac:dyDescent="0.2"/>
    <row r="2492" spans="2:30" ht="2.25" customHeight="1" x14ac:dyDescent="0.2"/>
    <row r="2493" spans="2:30" ht="9" customHeight="1" x14ac:dyDescent="0.2">
      <c r="B2493" s="284" t="s">
        <v>837</v>
      </c>
      <c r="C2493" s="284"/>
      <c r="D2493" s="284"/>
      <c r="E2493" s="284"/>
      <c r="F2493" s="284"/>
      <c r="G2493" s="284" t="s">
        <v>238</v>
      </c>
      <c r="H2493" s="284"/>
      <c r="I2493" s="284"/>
      <c r="J2493" s="284"/>
      <c r="K2493" s="284"/>
      <c r="L2493" s="284"/>
      <c r="M2493" s="284"/>
      <c r="N2493" s="284"/>
      <c r="O2493" s="284"/>
      <c r="P2493" s="284"/>
    </row>
    <row r="2494" spans="2:30" ht="1.5" customHeight="1" x14ac:dyDescent="0.2"/>
    <row r="2495" spans="2:30" ht="13.5" customHeight="1" x14ac:dyDescent="0.2">
      <c r="P2495" s="290" t="s">
        <v>297</v>
      </c>
      <c r="Q2495" s="290"/>
      <c r="R2495" s="290"/>
      <c r="S2495" s="290"/>
      <c r="U2495" s="296">
        <v>0</v>
      </c>
      <c r="V2495" s="296"/>
      <c r="X2495" s="152">
        <v>0</v>
      </c>
      <c r="AB2495" s="296">
        <v>0</v>
      </c>
      <c r="AC2495" s="296"/>
      <c r="AD2495" s="296"/>
    </row>
    <row r="2496" spans="2:30" x14ac:dyDescent="0.2">
      <c r="B2496" s="292">
        <v>45230</v>
      </c>
      <c r="C2496" s="292"/>
      <c r="G2496" s="293">
        <v>656</v>
      </c>
      <c r="H2496" s="293"/>
      <c r="J2496" s="294" t="s">
        <v>307</v>
      </c>
      <c r="K2496" s="294"/>
      <c r="L2496" s="294"/>
      <c r="N2496" s="145">
        <v>2</v>
      </c>
      <c r="P2496" s="295" t="s">
        <v>838</v>
      </c>
      <c r="Q2496" s="295"/>
      <c r="R2496" s="295"/>
      <c r="S2496" s="295"/>
      <c r="U2496" s="296">
        <v>100000</v>
      </c>
      <c r="V2496" s="296"/>
      <c r="X2496" s="152">
        <v>0</v>
      </c>
      <c r="AB2496" s="296">
        <v>100000</v>
      </c>
      <c r="AC2496" s="296"/>
      <c r="AD2496" s="296"/>
    </row>
    <row r="2497" spans="2:30" ht="3.75" customHeight="1" x14ac:dyDescent="0.2"/>
    <row r="2498" spans="2:30" ht="3" customHeight="1" x14ac:dyDescent="0.2">
      <c r="U2498" s="288">
        <v>100000</v>
      </c>
      <c r="V2498" s="288"/>
      <c r="X2498" s="288">
        <v>0</v>
      </c>
      <c r="AB2498" s="289">
        <v>100000</v>
      </c>
      <c r="AC2498" s="289"/>
      <c r="AD2498" s="289"/>
    </row>
    <row r="2499" spans="2:30" ht="6.75" customHeight="1" x14ac:dyDescent="0.2">
      <c r="P2499" s="290" t="s">
        <v>298</v>
      </c>
      <c r="Q2499" s="290"/>
      <c r="R2499" s="290"/>
      <c r="S2499" s="290"/>
      <c r="U2499" s="288"/>
      <c r="V2499" s="288"/>
      <c r="X2499" s="288"/>
      <c r="AB2499" s="289"/>
      <c r="AC2499" s="289"/>
      <c r="AD2499" s="289"/>
    </row>
    <row r="2500" spans="2:30" ht="6" customHeight="1" x14ac:dyDescent="0.2">
      <c r="P2500" s="290"/>
      <c r="Q2500" s="290"/>
      <c r="R2500" s="290"/>
      <c r="S2500" s="290"/>
    </row>
    <row r="2501" spans="2:30" ht="9" customHeight="1" x14ac:dyDescent="0.2">
      <c r="P2501" s="283" t="s">
        <v>299</v>
      </c>
      <c r="Q2501" s="283"/>
      <c r="R2501" s="283"/>
      <c r="S2501" s="283"/>
      <c r="U2501" s="291">
        <v>100000</v>
      </c>
      <c r="V2501" s="291"/>
      <c r="X2501" s="153">
        <v>0</v>
      </c>
      <c r="AB2501" s="291">
        <v>100000</v>
      </c>
      <c r="AC2501" s="291"/>
      <c r="AD2501" s="291"/>
    </row>
    <row r="2502" spans="2:30" ht="3" customHeight="1" x14ac:dyDescent="0.2"/>
    <row r="2503" spans="2:30" ht="2.25" customHeight="1" x14ac:dyDescent="0.2"/>
    <row r="2504" spans="2:30" ht="9" customHeight="1" x14ac:dyDescent="0.2">
      <c r="B2504" s="284" t="s">
        <v>839</v>
      </c>
      <c r="C2504" s="284"/>
      <c r="D2504" s="284"/>
      <c r="E2504" s="284"/>
      <c r="F2504" s="284"/>
      <c r="G2504" s="284" t="s">
        <v>61</v>
      </c>
      <c r="H2504" s="284"/>
      <c r="I2504" s="284"/>
      <c r="J2504" s="284"/>
      <c r="K2504" s="284"/>
      <c r="L2504" s="284"/>
      <c r="M2504" s="284"/>
      <c r="N2504" s="284"/>
      <c r="O2504" s="284"/>
      <c r="P2504" s="284"/>
    </row>
    <row r="2505" spans="2:30" ht="1.5" customHeight="1" x14ac:dyDescent="0.2"/>
    <row r="2506" spans="2:30" ht="13.5" customHeight="1" x14ac:dyDescent="0.2">
      <c r="P2506" s="290" t="s">
        <v>297</v>
      </c>
      <c r="Q2506" s="290"/>
      <c r="R2506" s="290"/>
      <c r="S2506" s="290"/>
      <c r="U2506" s="296">
        <v>0</v>
      </c>
      <c r="V2506" s="296"/>
      <c r="X2506" s="152">
        <v>0</v>
      </c>
      <c r="AB2506" s="296">
        <v>0</v>
      </c>
      <c r="AC2506" s="296"/>
      <c r="AD2506" s="296"/>
    </row>
    <row r="2507" spans="2:30" ht="3.75" customHeight="1" x14ac:dyDescent="0.2"/>
    <row r="2508" spans="2:30" ht="3" customHeight="1" x14ac:dyDescent="0.2">
      <c r="U2508" s="288">
        <v>0</v>
      </c>
      <c r="V2508" s="288"/>
      <c r="X2508" s="288">
        <v>0</v>
      </c>
      <c r="AB2508" s="289">
        <v>0</v>
      </c>
      <c r="AC2508" s="289"/>
      <c r="AD2508" s="289"/>
    </row>
    <row r="2509" spans="2:30" ht="6.75" customHeight="1" x14ac:dyDescent="0.2">
      <c r="P2509" s="290" t="s">
        <v>298</v>
      </c>
      <c r="Q2509" s="290"/>
      <c r="R2509" s="290"/>
      <c r="S2509" s="290"/>
      <c r="U2509" s="288"/>
      <c r="V2509" s="288"/>
      <c r="X2509" s="288"/>
      <c r="AB2509" s="289"/>
      <c r="AC2509" s="289"/>
      <c r="AD2509" s="289"/>
    </row>
    <row r="2510" spans="2:30" ht="6" customHeight="1" x14ac:dyDescent="0.2">
      <c r="P2510" s="290"/>
      <c r="Q2510" s="290"/>
      <c r="R2510" s="290"/>
      <c r="S2510" s="290"/>
    </row>
    <row r="2511" spans="2:30" ht="9" customHeight="1" x14ac:dyDescent="0.2">
      <c r="P2511" s="283" t="s">
        <v>299</v>
      </c>
      <c r="Q2511" s="283"/>
      <c r="R2511" s="283"/>
      <c r="S2511" s="283"/>
      <c r="U2511" s="291">
        <v>0</v>
      </c>
      <c r="V2511" s="291"/>
      <c r="X2511" s="153">
        <v>0</v>
      </c>
      <c r="AB2511" s="291">
        <v>0</v>
      </c>
      <c r="AC2511" s="291"/>
      <c r="AD2511" s="291"/>
    </row>
    <row r="2512" spans="2:30" ht="3" customHeight="1" x14ac:dyDescent="0.2"/>
    <row r="2513" spans="2:30" ht="2.25" customHeight="1" x14ac:dyDescent="0.2"/>
    <row r="2514" spans="2:30" ht="9" customHeight="1" x14ac:dyDescent="0.2">
      <c r="B2514" s="284" t="s">
        <v>840</v>
      </c>
      <c r="C2514" s="284"/>
      <c r="D2514" s="284"/>
      <c r="E2514" s="284"/>
      <c r="F2514" s="284"/>
      <c r="G2514" s="284" t="s">
        <v>841</v>
      </c>
      <c r="H2514" s="284"/>
      <c r="I2514" s="284"/>
      <c r="J2514" s="284"/>
      <c r="K2514" s="284"/>
      <c r="L2514" s="284"/>
      <c r="M2514" s="284"/>
      <c r="N2514" s="284"/>
      <c r="O2514" s="284"/>
      <c r="P2514" s="284"/>
    </row>
    <row r="2515" spans="2:30" ht="1.5" customHeight="1" x14ac:dyDescent="0.2"/>
    <row r="2516" spans="2:30" ht="13.5" customHeight="1" x14ac:dyDescent="0.2">
      <c r="P2516" s="290" t="s">
        <v>297</v>
      </c>
      <c r="Q2516" s="290"/>
      <c r="R2516" s="290"/>
      <c r="S2516" s="290"/>
      <c r="U2516" s="296">
        <v>0</v>
      </c>
      <c r="V2516" s="296"/>
      <c r="X2516" s="152">
        <v>0</v>
      </c>
      <c r="AB2516" s="296">
        <v>0</v>
      </c>
      <c r="AC2516" s="296"/>
      <c r="AD2516" s="296"/>
    </row>
    <row r="2517" spans="2:30" ht="3.75" customHeight="1" x14ac:dyDescent="0.2"/>
    <row r="2518" spans="2:30" ht="3" customHeight="1" x14ac:dyDescent="0.2">
      <c r="U2518" s="288">
        <v>0</v>
      </c>
      <c r="V2518" s="288"/>
      <c r="X2518" s="288">
        <v>0</v>
      </c>
      <c r="AB2518" s="289">
        <v>0</v>
      </c>
      <c r="AC2518" s="289"/>
      <c r="AD2518" s="289"/>
    </row>
    <row r="2519" spans="2:30" ht="6.75" customHeight="1" x14ac:dyDescent="0.2">
      <c r="P2519" s="290" t="s">
        <v>298</v>
      </c>
      <c r="Q2519" s="290"/>
      <c r="R2519" s="290"/>
      <c r="S2519" s="290"/>
      <c r="U2519" s="288"/>
      <c r="V2519" s="288"/>
      <c r="X2519" s="288"/>
      <c r="AB2519" s="289"/>
      <c r="AC2519" s="289"/>
      <c r="AD2519" s="289"/>
    </row>
    <row r="2520" spans="2:30" ht="6" customHeight="1" x14ac:dyDescent="0.2">
      <c r="P2520" s="290"/>
      <c r="Q2520" s="290"/>
      <c r="R2520" s="290"/>
      <c r="S2520" s="290"/>
    </row>
    <row r="2521" spans="2:30" ht="9" customHeight="1" x14ac:dyDescent="0.2">
      <c r="P2521" s="283" t="s">
        <v>299</v>
      </c>
      <c r="Q2521" s="283"/>
      <c r="R2521" s="283"/>
      <c r="S2521" s="283"/>
      <c r="U2521" s="291">
        <v>0</v>
      </c>
      <c r="V2521" s="291"/>
      <c r="X2521" s="153">
        <v>0</v>
      </c>
      <c r="AB2521" s="291">
        <v>0</v>
      </c>
      <c r="AC2521" s="291"/>
      <c r="AD2521" s="291"/>
    </row>
    <row r="2522" spans="2:30" ht="2.25" customHeight="1" x14ac:dyDescent="0.2"/>
    <row r="2523" spans="2:30" ht="13.5" customHeight="1" x14ac:dyDescent="0.2">
      <c r="B2523" s="283" t="s">
        <v>300</v>
      </c>
      <c r="C2523" s="283"/>
      <c r="G2523" s="284" t="s">
        <v>786</v>
      </c>
      <c r="H2523" s="284"/>
      <c r="I2523" s="284"/>
      <c r="J2523" s="284"/>
      <c r="K2523" s="284"/>
      <c r="U2523" s="285">
        <v>33589228</v>
      </c>
      <c r="V2523" s="285"/>
      <c r="X2523" s="154">
        <v>991725</v>
      </c>
      <c r="AB2523" s="285">
        <v>32597503</v>
      </c>
      <c r="AC2523" s="285"/>
      <c r="AD2523" s="285"/>
    </row>
    <row r="2524" spans="2:30" ht="3" customHeight="1" x14ac:dyDescent="0.2"/>
    <row r="2525" spans="2:30" x14ac:dyDescent="0.2">
      <c r="B2525" s="297" t="s">
        <v>839</v>
      </c>
      <c r="C2525" s="297"/>
      <c r="D2525" s="297"/>
      <c r="E2525" s="297"/>
      <c r="F2525" s="297"/>
      <c r="G2525" s="297" t="s">
        <v>61</v>
      </c>
      <c r="H2525" s="297"/>
      <c r="I2525" s="297"/>
      <c r="J2525" s="297"/>
      <c r="K2525" s="297"/>
      <c r="L2525" s="297"/>
      <c r="M2525" s="297"/>
      <c r="N2525" s="297"/>
      <c r="O2525" s="297"/>
      <c r="P2525" s="297"/>
    </row>
    <row r="2526" spans="2:30" ht="3" customHeight="1" x14ac:dyDescent="0.2"/>
    <row r="2527" spans="2:30" ht="2.25" customHeight="1" x14ac:dyDescent="0.2"/>
    <row r="2528" spans="2:30" ht="9" hidden="1" customHeight="1" x14ac:dyDescent="0.2">
      <c r="B2528" s="284" t="s">
        <v>842</v>
      </c>
      <c r="C2528" s="284"/>
      <c r="D2528" s="284"/>
      <c r="E2528" s="284"/>
      <c r="F2528" s="284"/>
      <c r="G2528" s="284" t="s">
        <v>843</v>
      </c>
      <c r="H2528" s="284"/>
      <c r="I2528" s="284"/>
      <c r="J2528" s="284"/>
      <c r="K2528" s="284"/>
      <c r="L2528" s="284"/>
      <c r="M2528" s="284"/>
      <c r="N2528" s="284"/>
      <c r="O2528" s="284"/>
      <c r="P2528" s="284"/>
    </row>
    <row r="2529" spans="2:30" ht="1.5" hidden="1" customHeight="1" x14ac:dyDescent="0.2"/>
    <row r="2530" spans="2:30" ht="13.5" hidden="1" customHeight="1" x14ac:dyDescent="0.2">
      <c r="P2530" s="290" t="s">
        <v>297</v>
      </c>
      <c r="Q2530" s="290"/>
      <c r="R2530" s="290"/>
      <c r="S2530" s="290"/>
      <c r="U2530" s="296">
        <v>0</v>
      </c>
      <c r="V2530" s="296"/>
      <c r="X2530" s="152">
        <v>0</v>
      </c>
      <c r="AB2530" s="296">
        <v>0</v>
      </c>
      <c r="AC2530" s="296"/>
      <c r="AD2530" s="296"/>
    </row>
    <row r="2531" spans="2:30" ht="3.75" hidden="1" customHeight="1" x14ac:dyDescent="0.2"/>
    <row r="2532" spans="2:30" ht="3" hidden="1" customHeight="1" x14ac:dyDescent="0.2">
      <c r="U2532" s="288">
        <v>0</v>
      </c>
      <c r="V2532" s="288"/>
      <c r="X2532" s="288">
        <v>0</v>
      </c>
      <c r="AB2532" s="289">
        <v>0</v>
      </c>
      <c r="AC2532" s="289"/>
      <c r="AD2532" s="289"/>
    </row>
    <row r="2533" spans="2:30" ht="6.75" hidden="1" customHeight="1" x14ac:dyDescent="0.2">
      <c r="P2533" s="290" t="s">
        <v>298</v>
      </c>
      <c r="Q2533" s="290"/>
      <c r="R2533" s="290"/>
      <c r="S2533" s="290"/>
      <c r="U2533" s="288"/>
      <c r="V2533" s="288"/>
      <c r="X2533" s="288"/>
      <c r="AB2533" s="289"/>
      <c r="AC2533" s="289"/>
      <c r="AD2533" s="289"/>
    </row>
    <row r="2534" spans="2:30" ht="6" hidden="1" customHeight="1" x14ac:dyDescent="0.2">
      <c r="P2534" s="290"/>
      <c r="Q2534" s="290"/>
      <c r="R2534" s="290"/>
      <c r="S2534" s="290"/>
    </row>
    <row r="2535" spans="2:30" ht="9" hidden="1" customHeight="1" x14ac:dyDescent="0.2">
      <c r="P2535" s="283" t="s">
        <v>299</v>
      </c>
      <c r="Q2535" s="283"/>
      <c r="R2535" s="283"/>
      <c r="S2535" s="283"/>
      <c r="U2535" s="291">
        <v>0</v>
      </c>
      <c r="V2535" s="291"/>
      <c r="X2535" s="153">
        <v>0</v>
      </c>
      <c r="AB2535" s="291">
        <v>0</v>
      </c>
      <c r="AC2535" s="291"/>
      <c r="AD2535" s="291"/>
    </row>
    <row r="2536" spans="2:30" ht="13.5" hidden="1" customHeight="1" x14ac:dyDescent="0.2">
      <c r="B2536" s="283" t="s">
        <v>300</v>
      </c>
      <c r="C2536" s="283"/>
      <c r="G2536" s="284" t="s">
        <v>839</v>
      </c>
      <c r="H2536" s="284"/>
      <c r="I2536" s="284"/>
      <c r="J2536" s="284"/>
      <c r="K2536" s="284"/>
      <c r="U2536" s="285">
        <v>0</v>
      </c>
      <c r="V2536" s="285"/>
      <c r="X2536" s="154">
        <v>0</v>
      </c>
      <c r="AB2536" s="285">
        <v>0</v>
      </c>
      <c r="AC2536" s="285"/>
      <c r="AD2536" s="285"/>
    </row>
    <row r="2537" spans="2:30" ht="3" hidden="1" customHeight="1" x14ac:dyDescent="0.2"/>
    <row r="2538" spans="2:30" hidden="1" x14ac:dyDescent="0.2">
      <c r="B2538" s="297" t="s">
        <v>844</v>
      </c>
      <c r="C2538" s="297"/>
      <c r="D2538" s="297"/>
      <c r="E2538" s="297"/>
      <c r="F2538" s="297"/>
      <c r="G2538" s="297" t="s">
        <v>845</v>
      </c>
      <c r="H2538" s="297"/>
      <c r="I2538" s="297"/>
      <c r="J2538" s="297"/>
      <c r="K2538" s="297"/>
      <c r="L2538" s="297"/>
      <c r="M2538" s="297"/>
      <c r="N2538" s="297"/>
      <c r="O2538" s="297"/>
      <c r="P2538" s="297"/>
    </row>
    <row r="2539" spans="2:30" ht="3" hidden="1" customHeight="1" x14ac:dyDescent="0.2"/>
    <row r="2540" spans="2:30" ht="2.25" hidden="1" customHeight="1" x14ac:dyDescent="0.2"/>
    <row r="2541" spans="2:30" ht="9" hidden="1" customHeight="1" x14ac:dyDescent="0.2">
      <c r="B2541" s="284" t="s">
        <v>846</v>
      </c>
      <c r="C2541" s="284"/>
      <c r="D2541" s="284"/>
      <c r="E2541" s="284"/>
      <c r="F2541" s="284"/>
      <c r="G2541" s="284" t="s">
        <v>29</v>
      </c>
      <c r="H2541" s="284"/>
      <c r="I2541" s="284"/>
      <c r="J2541" s="284"/>
      <c r="K2541" s="284"/>
      <c r="L2541" s="284"/>
      <c r="M2541" s="284"/>
      <c r="N2541" s="284"/>
      <c r="O2541" s="284"/>
      <c r="P2541" s="284"/>
    </row>
    <row r="2542" spans="2:30" ht="1.5" hidden="1" customHeight="1" x14ac:dyDescent="0.2"/>
    <row r="2543" spans="2:30" ht="13.5" hidden="1" customHeight="1" x14ac:dyDescent="0.2">
      <c r="P2543" s="290" t="s">
        <v>297</v>
      </c>
      <c r="Q2543" s="290"/>
      <c r="R2543" s="290"/>
      <c r="S2543" s="290"/>
      <c r="U2543" s="296">
        <v>0</v>
      </c>
      <c r="V2543" s="296"/>
      <c r="X2543" s="152">
        <v>0</v>
      </c>
      <c r="AB2543" s="296">
        <v>0</v>
      </c>
      <c r="AC2543" s="296"/>
      <c r="AD2543" s="296"/>
    </row>
    <row r="2544" spans="2:30" ht="3.75" hidden="1" customHeight="1" x14ac:dyDescent="0.2"/>
    <row r="2545" spans="2:30" ht="3" hidden="1" customHeight="1" x14ac:dyDescent="0.2">
      <c r="U2545" s="288">
        <v>0</v>
      </c>
      <c r="V2545" s="288"/>
      <c r="X2545" s="288">
        <v>0</v>
      </c>
      <c r="AB2545" s="289">
        <v>0</v>
      </c>
      <c r="AC2545" s="289"/>
      <c r="AD2545" s="289"/>
    </row>
    <row r="2546" spans="2:30" ht="6.75" hidden="1" customHeight="1" x14ac:dyDescent="0.2">
      <c r="P2546" s="290" t="s">
        <v>298</v>
      </c>
      <c r="Q2546" s="290"/>
      <c r="R2546" s="290"/>
      <c r="S2546" s="290"/>
      <c r="U2546" s="288"/>
      <c r="V2546" s="288"/>
      <c r="X2546" s="288"/>
      <c r="AB2546" s="289"/>
      <c r="AC2546" s="289"/>
      <c r="AD2546" s="289"/>
    </row>
    <row r="2547" spans="2:30" ht="6" hidden="1" customHeight="1" x14ac:dyDescent="0.2">
      <c r="P2547" s="290"/>
      <c r="Q2547" s="290"/>
      <c r="R2547" s="290"/>
      <c r="S2547" s="290"/>
    </row>
    <row r="2548" spans="2:30" ht="9" hidden="1" customHeight="1" x14ac:dyDescent="0.2">
      <c r="P2548" s="283" t="s">
        <v>299</v>
      </c>
      <c r="Q2548" s="283"/>
      <c r="R2548" s="283"/>
      <c r="S2548" s="283"/>
      <c r="U2548" s="291">
        <v>0</v>
      </c>
      <c r="V2548" s="291"/>
      <c r="X2548" s="153">
        <v>0</v>
      </c>
      <c r="AB2548" s="291">
        <v>0</v>
      </c>
      <c r="AC2548" s="291"/>
      <c r="AD2548" s="291"/>
    </row>
    <row r="2549" spans="2:30" ht="3" hidden="1" customHeight="1" x14ac:dyDescent="0.2"/>
    <row r="2550" spans="2:30" ht="2.25" hidden="1" customHeight="1" x14ac:dyDescent="0.2"/>
    <row r="2551" spans="2:30" ht="9" hidden="1" customHeight="1" x14ac:dyDescent="0.2">
      <c r="B2551" s="284" t="s">
        <v>847</v>
      </c>
      <c r="C2551" s="284"/>
      <c r="D2551" s="284"/>
      <c r="E2551" s="284"/>
      <c r="F2551" s="284"/>
      <c r="G2551" s="284" t="s">
        <v>848</v>
      </c>
      <c r="H2551" s="284"/>
      <c r="I2551" s="284"/>
      <c r="J2551" s="284"/>
      <c r="K2551" s="284"/>
      <c r="L2551" s="284"/>
      <c r="M2551" s="284"/>
      <c r="N2551" s="284"/>
      <c r="O2551" s="284"/>
      <c r="P2551" s="284"/>
    </row>
    <row r="2552" spans="2:30" ht="1.5" hidden="1" customHeight="1" x14ac:dyDescent="0.2"/>
    <row r="2553" spans="2:30" ht="13.5" hidden="1" customHeight="1" x14ac:dyDescent="0.2">
      <c r="P2553" s="290" t="s">
        <v>297</v>
      </c>
      <c r="Q2553" s="290"/>
      <c r="R2553" s="290"/>
      <c r="S2553" s="290"/>
      <c r="U2553" s="296">
        <v>0</v>
      </c>
      <c r="V2553" s="296"/>
      <c r="X2553" s="152">
        <v>0</v>
      </c>
      <c r="AB2553" s="296">
        <v>0</v>
      </c>
      <c r="AC2553" s="296"/>
      <c r="AD2553" s="296"/>
    </row>
    <row r="2554" spans="2:30" ht="3.75" hidden="1" customHeight="1" x14ac:dyDescent="0.2"/>
    <row r="2555" spans="2:30" ht="3" hidden="1" customHeight="1" x14ac:dyDescent="0.2">
      <c r="U2555" s="288">
        <v>0</v>
      </c>
      <c r="V2555" s="288"/>
      <c r="X2555" s="288">
        <v>0</v>
      </c>
      <c r="AB2555" s="289">
        <v>0</v>
      </c>
      <c r="AC2555" s="289"/>
      <c r="AD2555" s="289"/>
    </row>
    <row r="2556" spans="2:30" ht="6.75" hidden="1" customHeight="1" x14ac:dyDescent="0.2">
      <c r="P2556" s="290" t="s">
        <v>298</v>
      </c>
      <c r="Q2556" s="290"/>
      <c r="R2556" s="290"/>
      <c r="S2556" s="290"/>
      <c r="U2556" s="288"/>
      <c r="V2556" s="288"/>
      <c r="X2556" s="288"/>
      <c r="AB2556" s="289"/>
      <c r="AC2556" s="289"/>
      <c r="AD2556" s="289"/>
    </row>
    <row r="2557" spans="2:30" ht="6" hidden="1" customHeight="1" x14ac:dyDescent="0.2">
      <c r="P2557" s="290"/>
      <c r="Q2557" s="290"/>
      <c r="R2557" s="290"/>
      <c r="S2557" s="290"/>
    </row>
    <row r="2558" spans="2:30" ht="9" hidden="1" customHeight="1" x14ac:dyDescent="0.2">
      <c r="P2558" s="283" t="s">
        <v>299</v>
      </c>
      <c r="Q2558" s="283"/>
      <c r="R2558" s="283"/>
      <c r="S2558" s="283"/>
      <c r="U2558" s="291">
        <v>0</v>
      </c>
      <c r="V2558" s="291"/>
      <c r="X2558" s="153">
        <v>0</v>
      </c>
      <c r="AB2558" s="291">
        <v>0</v>
      </c>
      <c r="AC2558" s="291"/>
      <c r="AD2558" s="291"/>
    </row>
    <row r="2559" spans="2:30" ht="3" hidden="1" customHeight="1" x14ac:dyDescent="0.2"/>
    <row r="2560" spans="2:30" ht="2.25" hidden="1" customHeight="1" x14ac:dyDescent="0.2"/>
    <row r="2561" spans="2:30" ht="9" hidden="1" customHeight="1" x14ac:dyDescent="0.2">
      <c r="B2561" s="284" t="s">
        <v>849</v>
      </c>
      <c r="C2561" s="284"/>
      <c r="D2561" s="284"/>
      <c r="E2561" s="284"/>
      <c r="F2561" s="284"/>
      <c r="G2561" s="284" t="s">
        <v>850</v>
      </c>
      <c r="H2561" s="284"/>
      <c r="I2561" s="284"/>
      <c r="J2561" s="284"/>
      <c r="K2561" s="284"/>
      <c r="L2561" s="284"/>
      <c r="M2561" s="284"/>
      <c r="N2561" s="284"/>
      <c r="O2561" s="284"/>
      <c r="P2561" s="284"/>
    </row>
    <row r="2562" spans="2:30" ht="1.5" hidden="1" customHeight="1" x14ac:dyDescent="0.2"/>
    <row r="2563" spans="2:30" ht="13.5" hidden="1" customHeight="1" x14ac:dyDescent="0.2">
      <c r="P2563" s="290" t="s">
        <v>297</v>
      </c>
      <c r="Q2563" s="290"/>
      <c r="R2563" s="290"/>
      <c r="S2563" s="290"/>
      <c r="U2563" s="296">
        <v>0</v>
      </c>
      <c r="V2563" s="296"/>
      <c r="X2563" s="152">
        <v>0</v>
      </c>
      <c r="AB2563" s="296">
        <v>0</v>
      </c>
      <c r="AC2563" s="296"/>
      <c r="AD2563" s="296"/>
    </row>
    <row r="2564" spans="2:30" ht="3.75" hidden="1" customHeight="1" x14ac:dyDescent="0.2"/>
    <row r="2565" spans="2:30" ht="3" hidden="1" customHeight="1" x14ac:dyDescent="0.2">
      <c r="U2565" s="288">
        <v>0</v>
      </c>
      <c r="V2565" s="288"/>
      <c r="X2565" s="288">
        <v>0</v>
      </c>
      <c r="AB2565" s="289">
        <v>0</v>
      </c>
      <c r="AC2565" s="289"/>
      <c r="AD2565" s="289"/>
    </row>
    <row r="2566" spans="2:30" ht="6.75" hidden="1" customHeight="1" x14ac:dyDescent="0.2">
      <c r="P2566" s="290" t="s">
        <v>298</v>
      </c>
      <c r="Q2566" s="290"/>
      <c r="R2566" s="290"/>
      <c r="S2566" s="290"/>
      <c r="U2566" s="288"/>
      <c r="V2566" s="288"/>
      <c r="X2566" s="288"/>
      <c r="AB2566" s="289"/>
      <c r="AC2566" s="289"/>
      <c r="AD2566" s="289"/>
    </row>
    <row r="2567" spans="2:30" ht="6" hidden="1" customHeight="1" x14ac:dyDescent="0.2">
      <c r="P2567" s="290"/>
      <c r="Q2567" s="290"/>
      <c r="R2567" s="290"/>
      <c r="S2567" s="290"/>
    </row>
    <row r="2568" spans="2:30" ht="9" hidden="1" customHeight="1" x14ac:dyDescent="0.2">
      <c r="P2568" s="283" t="s">
        <v>299</v>
      </c>
      <c r="Q2568" s="283"/>
      <c r="R2568" s="283"/>
      <c r="S2568" s="283"/>
      <c r="U2568" s="291">
        <v>0</v>
      </c>
      <c r="V2568" s="291"/>
      <c r="X2568" s="153">
        <v>0</v>
      </c>
      <c r="AB2568" s="291">
        <v>0</v>
      </c>
      <c r="AC2568" s="291"/>
      <c r="AD2568" s="291"/>
    </row>
    <row r="2569" spans="2:30" ht="3" customHeight="1" x14ac:dyDescent="0.2"/>
    <row r="2570" spans="2:30" ht="2.25" customHeight="1" x14ac:dyDescent="0.2"/>
    <row r="2571" spans="2:30" ht="9" customHeight="1" x14ac:dyDescent="0.2">
      <c r="B2571" s="284" t="s">
        <v>851</v>
      </c>
      <c r="C2571" s="284"/>
      <c r="D2571" s="284"/>
      <c r="E2571" s="284"/>
      <c r="F2571" s="284"/>
      <c r="G2571" s="284" t="s">
        <v>852</v>
      </c>
      <c r="H2571" s="284"/>
      <c r="I2571" s="284"/>
      <c r="J2571" s="284"/>
      <c r="K2571" s="284"/>
      <c r="L2571" s="284"/>
      <c r="M2571" s="284"/>
      <c r="N2571" s="284"/>
      <c r="O2571" s="284"/>
      <c r="P2571" s="284"/>
    </row>
    <row r="2572" spans="2:30" ht="1.5" customHeight="1" x14ac:dyDescent="0.2"/>
    <row r="2573" spans="2:30" ht="13.5" customHeight="1" x14ac:dyDescent="0.2">
      <c r="P2573" s="290" t="s">
        <v>297</v>
      </c>
      <c r="Q2573" s="290"/>
      <c r="R2573" s="290"/>
      <c r="S2573" s="290"/>
      <c r="U2573" s="296">
        <v>0</v>
      </c>
      <c r="V2573" s="296"/>
      <c r="X2573" s="152">
        <v>0</v>
      </c>
      <c r="AB2573" s="296">
        <v>0</v>
      </c>
      <c r="AC2573" s="296"/>
      <c r="AD2573" s="296"/>
    </row>
    <row r="2574" spans="2:30" x14ac:dyDescent="0.2">
      <c r="B2574" s="292">
        <v>45077</v>
      </c>
      <c r="C2574" s="292"/>
      <c r="G2574" s="293">
        <v>147</v>
      </c>
      <c r="H2574" s="293"/>
      <c r="J2574" s="294" t="s">
        <v>307</v>
      </c>
      <c r="K2574" s="294"/>
      <c r="L2574" s="294"/>
      <c r="N2574" s="145">
        <v>29</v>
      </c>
      <c r="P2574" s="295" t="s">
        <v>852</v>
      </c>
      <c r="Q2574" s="295"/>
      <c r="R2574" s="295"/>
      <c r="S2574" s="295"/>
      <c r="U2574" s="296">
        <v>546120</v>
      </c>
      <c r="V2574" s="296"/>
      <c r="X2574" s="152">
        <v>0</v>
      </c>
      <c r="AB2574" s="296">
        <v>546120</v>
      </c>
      <c r="AC2574" s="296"/>
      <c r="AD2574" s="296"/>
    </row>
    <row r="2575" spans="2:30" x14ac:dyDescent="0.2">
      <c r="B2575" s="292">
        <v>45107</v>
      </c>
      <c r="C2575" s="292"/>
      <c r="G2575" s="293">
        <v>180</v>
      </c>
      <c r="H2575" s="293"/>
      <c r="J2575" s="294" t="s">
        <v>307</v>
      </c>
      <c r="K2575" s="294"/>
      <c r="L2575" s="294"/>
      <c r="N2575" s="145">
        <v>36</v>
      </c>
      <c r="P2575" s="295" t="s">
        <v>852</v>
      </c>
      <c r="Q2575" s="295"/>
      <c r="R2575" s="295"/>
      <c r="S2575" s="295"/>
      <c r="U2575" s="296">
        <v>39960</v>
      </c>
      <c r="V2575" s="296"/>
      <c r="X2575" s="152">
        <v>0</v>
      </c>
      <c r="AB2575" s="296">
        <v>586080</v>
      </c>
      <c r="AC2575" s="296"/>
      <c r="AD2575" s="296"/>
    </row>
    <row r="2576" spans="2:30" x14ac:dyDescent="0.2">
      <c r="B2576" s="292">
        <v>45291</v>
      </c>
      <c r="C2576" s="292"/>
      <c r="G2576" s="293">
        <v>543</v>
      </c>
      <c r="H2576" s="293"/>
      <c r="J2576" s="294" t="s">
        <v>307</v>
      </c>
      <c r="K2576" s="294"/>
      <c r="L2576" s="294"/>
      <c r="N2576" s="145">
        <v>2</v>
      </c>
      <c r="P2576" s="295" t="s">
        <v>852</v>
      </c>
      <c r="Q2576" s="295"/>
      <c r="R2576" s="295"/>
      <c r="S2576" s="295"/>
      <c r="U2576" s="296">
        <v>230000</v>
      </c>
      <c r="V2576" s="296"/>
      <c r="X2576" s="152">
        <v>0</v>
      </c>
      <c r="AB2576" s="296">
        <v>816080</v>
      </c>
      <c r="AC2576" s="296"/>
      <c r="AD2576" s="296"/>
    </row>
    <row r="2577" spans="2:30" ht="3.75" customHeight="1" x14ac:dyDescent="0.2"/>
    <row r="2578" spans="2:30" ht="3" customHeight="1" x14ac:dyDescent="0.2">
      <c r="U2578" s="288">
        <v>816080</v>
      </c>
      <c r="V2578" s="288"/>
      <c r="X2578" s="288">
        <v>0</v>
      </c>
      <c r="AB2578" s="289">
        <v>816080</v>
      </c>
      <c r="AC2578" s="289"/>
      <c r="AD2578" s="289"/>
    </row>
    <row r="2579" spans="2:30" ht="6.75" customHeight="1" x14ac:dyDescent="0.2">
      <c r="P2579" s="290" t="s">
        <v>298</v>
      </c>
      <c r="Q2579" s="290"/>
      <c r="R2579" s="290"/>
      <c r="S2579" s="290"/>
      <c r="U2579" s="288"/>
      <c r="V2579" s="288"/>
      <c r="X2579" s="288"/>
      <c r="AB2579" s="289"/>
      <c r="AC2579" s="289"/>
      <c r="AD2579" s="289"/>
    </row>
    <row r="2580" spans="2:30" ht="6" customHeight="1" x14ac:dyDescent="0.2">
      <c r="P2580" s="290"/>
      <c r="Q2580" s="290"/>
      <c r="R2580" s="290"/>
      <c r="S2580" s="290"/>
    </row>
    <row r="2581" spans="2:30" ht="9" customHeight="1" x14ac:dyDescent="0.2">
      <c r="P2581" s="283" t="s">
        <v>299</v>
      </c>
      <c r="Q2581" s="283"/>
      <c r="R2581" s="283"/>
      <c r="S2581" s="283"/>
      <c r="U2581" s="291">
        <v>816080</v>
      </c>
      <c r="V2581" s="291"/>
      <c r="X2581" s="153">
        <v>0</v>
      </c>
      <c r="AB2581" s="291">
        <v>816080</v>
      </c>
      <c r="AC2581" s="291"/>
      <c r="AD2581" s="291"/>
    </row>
    <row r="2582" spans="2:30" ht="2.25" customHeight="1" x14ac:dyDescent="0.2"/>
    <row r="2583" spans="2:30" ht="13.5" customHeight="1" x14ac:dyDescent="0.2">
      <c r="B2583" s="283" t="s">
        <v>300</v>
      </c>
      <c r="C2583" s="283"/>
      <c r="G2583" s="284" t="s">
        <v>844</v>
      </c>
      <c r="H2583" s="284"/>
      <c r="I2583" s="284"/>
      <c r="J2583" s="284"/>
      <c r="K2583" s="284"/>
      <c r="U2583" s="285">
        <v>816080</v>
      </c>
      <c r="V2583" s="285"/>
      <c r="X2583" s="154">
        <v>0</v>
      </c>
      <c r="AB2583" s="285">
        <v>816080</v>
      </c>
      <c r="AC2583" s="285"/>
      <c r="AD2583" s="285"/>
    </row>
    <row r="2584" spans="2:30" ht="3" customHeight="1" x14ac:dyDescent="0.2"/>
    <row r="2585" spans="2:30" x14ac:dyDescent="0.2">
      <c r="B2585" s="297" t="s">
        <v>853</v>
      </c>
      <c r="C2585" s="297"/>
      <c r="D2585" s="297"/>
      <c r="E2585" s="297"/>
      <c r="F2585" s="297"/>
      <c r="G2585" s="297" t="s">
        <v>854</v>
      </c>
      <c r="H2585" s="297"/>
      <c r="I2585" s="297"/>
      <c r="J2585" s="297"/>
      <c r="K2585" s="297"/>
      <c r="L2585" s="297"/>
      <c r="M2585" s="297"/>
      <c r="N2585" s="297"/>
      <c r="O2585" s="297"/>
      <c r="P2585" s="297"/>
    </row>
    <row r="2586" spans="2:30" ht="3" customHeight="1" x14ac:dyDescent="0.2"/>
    <row r="2587" spans="2:30" ht="2.25" customHeight="1" x14ac:dyDescent="0.2"/>
    <row r="2588" spans="2:30" ht="9" hidden="1" customHeight="1" x14ac:dyDescent="0.2">
      <c r="B2588" s="284" t="s">
        <v>855</v>
      </c>
      <c r="C2588" s="284"/>
      <c r="D2588" s="284"/>
      <c r="E2588" s="284"/>
      <c r="F2588" s="284"/>
      <c r="G2588" s="284" t="s">
        <v>856</v>
      </c>
      <c r="H2588" s="284"/>
      <c r="I2588" s="284"/>
      <c r="J2588" s="284"/>
      <c r="K2588" s="284"/>
      <c r="L2588" s="284"/>
      <c r="M2588" s="284"/>
      <c r="N2588" s="284"/>
      <c r="O2588" s="284"/>
      <c r="P2588" s="284"/>
    </row>
    <row r="2589" spans="2:30" ht="1.5" hidden="1" customHeight="1" x14ac:dyDescent="0.2"/>
    <row r="2590" spans="2:30" ht="13.5" hidden="1" customHeight="1" x14ac:dyDescent="0.2">
      <c r="P2590" s="290" t="s">
        <v>297</v>
      </c>
      <c r="Q2590" s="290"/>
      <c r="R2590" s="290"/>
      <c r="S2590" s="290"/>
      <c r="U2590" s="296">
        <v>0</v>
      </c>
      <c r="V2590" s="296"/>
      <c r="X2590" s="152">
        <v>0</v>
      </c>
      <c r="AB2590" s="296">
        <v>0</v>
      </c>
      <c r="AC2590" s="296"/>
      <c r="AD2590" s="296"/>
    </row>
    <row r="2591" spans="2:30" ht="3.75" hidden="1" customHeight="1" x14ac:dyDescent="0.2"/>
    <row r="2592" spans="2:30" ht="3" hidden="1" customHeight="1" x14ac:dyDescent="0.2">
      <c r="U2592" s="288">
        <v>0</v>
      </c>
      <c r="V2592" s="288"/>
      <c r="X2592" s="288">
        <v>0</v>
      </c>
      <c r="AB2592" s="289">
        <v>0</v>
      </c>
      <c r="AC2592" s="289"/>
      <c r="AD2592" s="289"/>
    </row>
    <row r="2593" spans="2:30" ht="6.75" hidden="1" customHeight="1" x14ac:dyDescent="0.2">
      <c r="P2593" s="290" t="s">
        <v>298</v>
      </c>
      <c r="Q2593" s="290"/>
      <c r="R2593" s="290"/>
      <c r="S2593" s="290"/>
      <c r="U2593" s="288"/>
      <c r="V2593" s="288"/>
      <c r="X2593" s="288"/>
      <c r="AB2593" s="289"/>
      <c r="AC2593" s="289"/>
      <c r="AD2593" s="289"/>
    </row>
    <row r="2594" spans="2:30" ht="6" hidden="1" customHeight="1" x14ac:dyDescent="0.2">
      <c r="P2594" s="290"/>
      <c r="Q2594" s="290"/>
      <c r="R2594" s="290"/>
      <c r="S2594" s="290"/>
    </row>
    <row r="2595" spans="2:30" ht="9" hidden="1" customHeight="1" x14ac:dyDescent="0.2">
      <c r="P2595" s="283" t="s">
        <v>299</v>
      </c>
      <c r="Q2595" s="283"/>
      <c r="R2595" s="283"/>
      <c r="S2595" s="283"/>
      <c r="U2595" s="291">
        <v>0</v>
      </c>
      <c r="V2595" s="291"/>
      <c r="X2595" s="153">
        <v>0</v>
      </c>
      <c r="AB2595" s="291">
        <v>0</v>
      </c>
      <c r="AC2595" s="291"/>
      <c r="AD2595" s="291"/>
    </row>
    <row r="2596" spans="2:30" ht="3" hidden="1" customHeight="1" x14ac:dyDescent="0.2"/>
    <row r="2597" spans="2:30" ht="2.25" hidden="1" customHeight="1" x14ac:dyDescent="0.2"/>
    <row r="2598" spans="2:30" ht="9" hidden="1" customHeight="1" x14ac:dyDescent="0.2">
      <c r="B2598" s="284" t="s">
        <v>857</v>
      </c>
      <c r="C2598" s="284"/>
      <c r="D2598" s="284"/>
      <c r="E2598" s="284"/>
      <c r="F2598" s="284"/>
      <c r="G2598" s="284" t="s">
        <v>59</v>
      </c>
      <c r="H2598" s="284"/>
      <c r="I2598" s="284"/>
      <c r="J2598" s="284"/>
      <c r="K2598" s="284"/>
      <c r="L2598" s="284"/>
      <c r="M2598" s="284"/>
      <c r="N2598" s="284"/>
      <c r="O2598" s="284"/>
      <c r="P2598" s="284"/>
    </row>
    <row r="2599" spans="2:30" ht="1.5" hidden="1" customHeight="1" x14ac:dyDescent="0.2"/>
    <row r="2600" spans="2:30" ht="13.5" hidden="1" customHeight="1" x14ac:dyDescent="0.2">
      <c r="P2600" s="290" t="s">
        <v>297</v>
      </c>
      <c r="Q2600" s="290"/>
      <c r="R2600" s="290"/>
      <c r="S2600" s="290"/>
      <c r="U2600" s="296">
        <v>0</v>
      </c>
      <c r="V2600" s="296"/>
      <c r="X2600" s="152">
        <v>0</v>
      </c>
      <c r="AB2600" s="296">
        <v>0</v>
      </c>
      <c r="AC2600" s="296"/>
      <c r="AD2600" s="296"/>
    </row>
    <row r="2601" spans="2:30" ht="3.75" hidden="1" customHeight="1" x14ac:dyDescent="0.2"/>
    <row r="2602" spans="2:30" ht="3" hidden="1" customHeight="1" x14ac:dyDescent="0.2">
      <c r="U2602" s="288">
        <v>0</v>
      </c>
      <c r="V2602" s="288"/>
      <c r="X2602" s="288">
        <v>0</v>
      </c>
      <c r="AB2602" s="289">
        <v>0</v>
      </c>
      <c r="AC2602" s="289"/>
      <c r="AD2602" s="289"/>
    </row>
    <row r="2603" spans="2:30" ht="6.75" hidden="1" customHeight="1" x14ac:dyDescent="0.2">
      <c r="P2603" s="290" t="s">
        <v>298</v>
      </c>
      <c r="Q2603" s="290"/>
      <c r="R2603" s="290"/>
      <c r="S2603" s="290"/>
      <c r="U2603" s="288"/>
      <c r="V2603" s="288"/>
      <c r="X2603" s="288"/>
      <c r="AB2603" s="289"/>
      <c r="AC2603" s="289"/>
      <c r="AD2603" s="289"/>
    </row>
    <row r="2604" spans="2:30" ht="6" hidden="1" customHeight="1" x14ac:dyDescent="0.2">
      <c r="P2604" s="290"/>
      <c r="Q2604" s="290"/>
      <c r="R2604" s="290"/>
      <c r="S2604" s="290"/>
    </row>
    <row r="2605" spans="2:30" ht="9" hidden="1" customHeight="1" x14ac:dyDescent="0.2">
      <c r="P2605" s="283" t="s">
        <v>299</v>
      </c>
      <c r="Q2605" s="283"/>
      <c r="R2605" s="283"/>
      <c r="S2605" s="283"/>
      <c r="U2605" s="291">
        <v>0</v>
      </c>
      <c r="V2605" s="291"/>
      <c r="X2605" s="153">
        <v>0</v>
      </c>
      <c r="AB2605" s="291">
        <v>0</v>
      </c>
      <c r="AC2605" s="291"/>
      <c r="AD2605" s="291"/>
    </row>
    <row r="2606" spans="2:30" ht="3" hidden="1" customHeight="1" x14ac:dyDescent="0.2"/>
    <row r="2607" spans="2:30" ht="13.5" hidden="1" customHeight="1" x14ac:dyDescent="0.2">
      <c r="P2607" s="290" t="s">
        <v>297</v>
      </c>
      <c r="Q2607" s="290"/>
      <c r="R2607" s="290"/>
      <c r="S2607" s="290"/>
      <c r="U2607" s="296">
        <v>0</v>
      </c>
      <c r="V2607" s="296"/>
      <c r="X2607" s="152">
        <v>0</v>
      </c>
      <c r="AB2607" s="296">
        <v>0</v>
      </c>
      <c r="AC2607" s="296"/>
      <c r="AD2607" s="296"/>
    </row>
    <row r="2608" spans="2:30" ht="3.75" hidden="1" customHeight="1" x14ac:dyDescent="0.2"/>
    <row r="2609" spans="2:30" ht="3" hidden="1" customHeight="1" x14ac:dyDescent="0.2">
      <c r="U2609" s="288">
        <v>0</v>
      </c>
      <c r="V2609" s="288"/>
      <c r="X2609" s="288">
        <v>0</v>
      </c>
      <c r="AB2609" s="289">
        <v>0</v>
      </c>
      <c r="AC2609" s="289"/>
      <c r="AD2609" s="289"/>
    </row>
    <row r="2610" spans="2:30" ht="6.75" hidden="1" customHeight="1" x14ac:dyDescent="0.2">
      <c r="P2610" s="290" t="s">
        <v>298</v>
      </c>
      <c r="Q2610" s="290"/>
      <c r="R2610" s="290"/>
      <c r="S2610" s="290"/>
      <c r="U2610" s="288"/>
      <c r="V2610" s="288"/>
      <c r="X2610" s="288"/>
      <c r="AB2610" s="289"/>
      <c r="AC2610" s="289"/>
      <c r="AD2610" s="289"/>
    </row>
    <row r="2611" spans="2:30" ht="6" hidden="1" customHeight="1" x14ac:dyDescent="0.2">
      <c r="P2611" s="290"/>
      <c r="Q2611" s="290"/>
      <c r="R2611" s="290"/>
      <c r="S2611" s="290"/>
    </row>
    <row r="2612" spans="2:30" ht="9" hidden="1" customHeight="1" x14ac:dyDescent="0.2">
      <c r="P2612" s="283" t="s">
        <v>299</v>
      </c>
      <c r="Q2612" s="283"/>
      <c r="R2612" s="283"/>
      <c r="S2612" s="283"/>
      <c r="U2612" s="291">
        <v>0</v>
      </c>
      <c r="V2612" s="291"/>
      <c r="X2612" s="153">
        <v>0</v>
      </c>
      <c r="AB2612" s="291">
        <v>0</v>
      </c>
      <c r="AC2612" s="291"/>
      <c r="AD2612" s="291"/>
    </row>
    <row r="2613" spans="2:30" ht="3" hidden="1" customHeight="1" x14ac:dyDescent="0.2"/>
    <row r="2614" spans="2:30" ht="2.25" hidden="1" customHeight="1" x14ac:dyDescent="0.2"/>
    <row r="2615" spans="2:30" ht="9" hidden="1" customHeight="1" x14ac:dyDescent="0.2">
      <c r="B2615" s="284" t="s">
        <v>858</v>
      </c>
      <c r="C2615" s="284"/>
      <c r="D2615" s="284"/>
      <c r="E2615" s="284"/>
      <c r="F2615" s="284"/>
      <c r="G2615" s="284" t="s">
        <v>859</v>
      </c>
      <c r="H2615" s="284"/>
      <c r="I2615" s="284"/>
      <c r="J2615" s="284"/>
      <c r="K2615" s="284"/>
      <c r="L2615" s="284"/>
      <c r="M2615" s="284"/>
      <c r="N2615" s="284"/>
      <c r="O2615" s="284"/>
      <c r="P2615" s="284"/>
    </row>
    <row r="2616" spans="2:30" ht="1.5" hidden="1" customHeight="1" x14ac:dyDescent="0.2"/>
    <row r="2617" spans="2:30" ht="13.5" hidden="1" customHeight="1" x14ac:dyDescent="0.2">
      <c r="P2617" s="290" t="s">
        <v>297</v>
      </c>
      <c r="Q2617" s="290"/>
      <c r="R2617" s="290"/>
      <c r="S2617" s="290"/>
      <c r="U2617" s="296">
        <v>0</v>
      </c>
      <c r="V2617" s="296"/>
      <c r="X2617" s="152">
        <v>0</v>
      </c>
      <c r="AB2617" s="296">
        <v>0</v>
      </c>
      <c r="AC2617" s="296"/>
      <c r="AD2617" s="296"/>
    </row>
    <row r="2618" spans="2:30" ht="3.75" hidden="1" customHeight="1" x14ac:dyDescent="0.2"/>
    <row r="2619" spans="2:30" ht="3" hidden="1" customHeight="1" x14ac:dyDescent="0.2">
      <c r="U2619" s="288">
        <v>0</v>
      </c>
      <c r="V2619" s="288"/>
      <c r="X2619" s="288">
        <v>0</v>
      </c>
      <c r="AB2619" s="289">
        <v>0</v>
      </c>
      <c r="AC2619" s="289"/>
      <c r="AD2619" s="289"/>
    </row>
    <row r="2620" spans="2:30" ht="6.75" hidden="1" customHeight="1" x14ac:dyDescent="0.2">
      <c r="P2620" s="290" t="s">
        <v>298</v>
      </c>
      <c r="Q2620" s="290"/>
      <c r="R2620" s="290"/>
      <c r="S2620" s="290"/>
      <c r="U2620" s="288"/>
      <c r="V2620" s="288"/>
      <c r="X2620" s="288"/>
      <c r="AB2620" s="289"/>
      <c r="AC2620" s="289"/>
      <c r="AD2620" s="289"/>
    </row>
    <row r="2621" spans="2:30" ht="6" hidden="1" customHeight="1" x14ac:dyDescent="0.2">
      <c r="P2621" s="290"/>
      <c r="Q2621" s="290"/>
      <c r="R2621" s="290"/>
      <c r="S2621" s="290"/>
    </row>
    <row r="2622" spans="2:30" ht="9" hidden="1" customHeight="1" x14ac:dyDescent="0.2">
      <c r="P2622" s="283" t="s">
        <v>299</v>
      </c>
      <c r="Q2622" s="283"/>
      <c r="R2622" s="283"/>
      <c r="S2622" s="283"/>
      <c r="U2622" s="291">
        <v>0</v>
      </c>
      <c r="V2622" s="291"/>
      <c r="X2622" s="153">
        <v>0</v>
      </c>
      <c r="AB2622" s="291">
        <v>0</v>
      </c>
      <c r="AC2622" s="291"/>
      <c r="AD2622" s="291"/>
    </row>
    <row r="2623" spans="2:30" ht="3" customHeight="1" x14ac:dyDescent="0.2"/>
    <row r="2624" spans="2:30" ht="2.25" customHeight="1" x14ac:dyDescent="0.2"/>
    <row r="2625" spans="2:30" ht="9" customHeight="1" x14ac:dyDescent="0.2">
      <c r="B2625" s="284" t="s">
        <v>860</v>
      </c>
      <c r="C2625" s="284"/>
      <c r="D2625" s="284"/>
      <c r="E2625" s="284"/>
      <c r="F2625" s="284"/>
      <c r="G2625" s="284" t="s">
        <v>23</v>
      </c>
      <c r="H2625" s="284"/>
      <c r="I2625" s="284"/>
      <c r="J2625" s="284"/>
      <c r="K2625" s="284"/>
      <c r="L2625" s="284"/>
      <c r="M2625" s="284"/>
      <c r="N2625" s="284"/>
      <c r="O2625" s="284"/>
      <c r="P2625" s="284"/>
    </row>
    <row r="2626" spans="2:30" ht="1.5" customHeight="1" x14ac:dyDescent="0.2"/>
    <row r="2627" spans="2:30" ht="13.5" customHeight="1" x14ac:dyDescent="0.2">
      <c r="P2627" s="290" t="s">
        <v>297</v>
      </c>
      <c r="Q2627" s="290"/>
      <c r="R2627" s="290"/>
      <c r="S2627" s="290"/>
      <c r="U2627" s="296">
        <v>0</v>
      </c>
      <c r="V2627" s="296"/>
      <c r="X2627" s="152">
        <v>0</v>
      </c>
      <c r="AB2627" s="296">
        <v>0</v>
      </c>
      <c r="AC2627" s="296"/>
      <c r="AD2627" s="296"/>
    </row>
    <row r="2628" spans="2:30" x14ac:dyDescent="0.2">
      <c r="B2628" s="292">
        <v>45046</v>
      </c>
      <c r="C2628" s="292"/>
      <c r="G2628" s="293">
        <v>125</v>
      </c>
      <c r="H2628" s="293"/>
      <c r="J2628" s="294" t="s">
        <v>307</v>
      </c>
      <c r="K2628" s="294"/>
      <c r="L2628" s="294"/>
      <c r="N2628" s="145">
        <v>2</v>
      </c>
      <c r="P2628" s="295" t="s">
        <v>861</v>
      </c>
      <c r="Q2628" s="295"/>
      <c r="R2628" s="295"/>
      <c r="S2628" s="295"/>
      <c r="U2628" s="296">
        <v>78448</v>
      </c>
      <c r="V2628" s="296"/>
      <c r="X2628" s="152">
        <v>0</v>
      </c>
      <c r="AB2628" s="296">
        <v>78448</v>
      </c>
      <c r="AC2628" s="296"/>
      <c r="AD2628" s="296"/>
    </row>
    <row r="2629" spans="2:30" ht="3.75" customHeight="1" x14ac:dyDescent="0.2"/>
    <row r="2630" spans="2:30" ht="3" customHeight="1" x14ac:dyDescent="0.2">
      <c r="U2630" s="288">
        <v>78448</v>
      </c>
      <c r="V2630" s="288"/>
      <c r="X2630" s="288">
        <v>0</v>
      </c>
      <c r="AB2630" s="289">
        <v>78448</v>
      </c>
      <c r="AC2630" s="289"/>
      <c r="AD2630" s="289"/>
    </row>
    <row r="2631" spans="2:30" ht="6.75" customHeight="1" x14ac:dyDescent="0.2">
      <c r="P2631" s="290" t="s">
        <v>298</v>
      </c>
      <c r="Q2631" s="290"/>
      <c r="R2631" s="290"/>
      <c r="S2631" s="290"/>
      <c r="U2631" s="288"/>
      <c r="V2631" s="288"/>
      <c r="X2631" s="288"/>
      <c r="AB2631" s="289"/>
      <c r="AC2631" s="289"/>
      <c r="AD2631" s="289"/>
    </row>
    <row r="2632" spans="2:30" ht="6" customHeight="1" x14ac:dyDescent="0.2">
      <c r="P2632" s="290"/>
      <c r="Q2632" s="290"/>
      <c r="R2632" s="290"/>
      <c r="S2632" s="290"/>
    </row>
    <row r="2633" spans="2:30" ht="9" customHeight="1" x14ac:dyDescent="0.2">
      <c r="P2633" s="283" t="s">
        <v>299</v>
      </c>
      <c r="Q2633" s="283"/>
      <c r="R2633" s="283"/>
      <c r="S2633" s="283"/>
      <c r="U2633" s="291">
        <v>78448</v>
      </c>
      <c r="V2633" s="291"/>
      <c r="X2633" s="153">
        <v>0</v>
      </c>
      <c r="AB2633" s="291">
        <v>78448</v>
      </c>
      <c r="AC2633" s="291"/>
      <c r="AD2633" s="291"/>
    </row>
    <row r="2634" spans="2:30" ht="3" customHeight="1" x14ac:dyDescent="0.2"/>
    <row r="2635" spans="2:30" ht="2.25" customHeight="1" x14ac:dyDescent="0.2"/>
    <row r="2636" spans="2:30" ht="9" hidden="1" customHeight="1" x14ac:dyDescent="0.2">
      <c r="B2636" s="284" t="s">
        <v>862</v>
      </c>
      <c r="C2636" s="284"/>
      <c r="D2636" s="284"/>
      <c r="E2636" s="284"/>
      <c r="F2636" s="284"/>
      <c r="G2636" s="284" t="s">
        <v>863</v>
      </c>
      <c r="H2636" s="284"/>
      <c r="I2636" s="284"/>
      <c r="J2636" s="284"/>
      <c r="K2636" s="284"/>
      <c r="L2636" s="284"/>
      <c r="M2636" s="284"/>
      <c r="N2636" s="284"/>
      <c r="O2636" s="284"/>
      <c r="P2636" s="284"/>
    </row>
    <row r="2637" spans="2:30" ht="1.5" hidden="1" customHeight="1" x14ac:dyDescent="0.2"/>
    <row r="2638" spans="2:30" ht="13.5" hidden="1" customHeight="1" x14ac:dyDescent="0.2">
      <c r="P2638" s="290" t="s">
        <v>297</v>
      </c>
      <c r="Q2638" s="290"/>
      <c r="R2638" s="290"/>
      <c r="S2638" s="290"/>
      <c r="U2638" s="296">
        <v>0</v>
      </c>
      <c r="V2638" s="296"/>
      <c r="X2638" s="152">
        <v>0</v>
      </c>
      <c r="AB2638" s="296">
        <v>0</v>
      </c>
      <c r="AC2638" s="296"/>
      <c r="AD2638" s="296"/>
    </row>
    <row r="2639" spans="2:30" ht="3.75" hidden="1" customHeight="1" x14ac:dyDescent="0.2"/>
    <row r="2640" spans="2:30" ht="3" hidden="1" customHeight="1" x14ac:dyDescent="0.2">
      <c r="U2640" s="288">
        <v>0</v>
      </c>
      <c r="V2640" s="288"/>
      <c r="X2640" s="288">
        <v>0</v>
      </c>
      <c r="AB2640" s="289">
        <v>0</v>
      </c>
      <c r="AC2640" s="289"/>
      <c r="AD2640" s="289"/>
    </row>
    <row r="2641" spans="2:30" ht="6.75" hidden="1" customHeight="1" x14ac:dyDescent="0.2">
      <c r="P2641" s="290" t="s">
        <v>298</v>
      </c>
      <c r="Q2641" s="290"/>
      <c r="R2641" s="290"/>
      <c r="S2641" s="290"/>
      <c r="U2641" s="288"/>
      <c r="V2641" s="288"/>
      <c r="X2641" s="288"/>
      <c r="AB2641" s="289"/>
      <c r="AC2641" s="289"/>
      <c r="AD2641" s="289"/>
    </row>
    <row r="2642" spans="2:30" ht="6" hidden="1" customHeight="1" x14ac:dyDescent="0.2">
      <c r="P2642" s="290"/>
      <c r="Q2642" s="290"/>
      <c r="R2642" s="290"/>
      <c r="S2642" s="290"/>
    </row>
    <row r="2643" spans="2:30" ht="9" hidden="1" customHeight="1" x14ac:dyDescent="0.2">
      <c r="P2643" s="283" t="s">
        <v>299</v>
      </c>
      <c r="Q2643" s="283"/>
      <c r="R2643" s="283"/>
      <c r="S2643" s="283"/>
      <c r="U2643" s="291">
        <v>0</v>
      </c>
      <c r="V2643" s="291"/>
      <c r="X2643" s="153">
        <v>0</v>
      </c>
      <c r="AB2643" s="291">
        <v>0</v>
      </c>
      <c r="AC2643" s="291"/>
      <c r="AD2643" s="291"/>
    </row>
    <row r="2644" spans="2:30" ht="3" hidden="1" customHeight="1" x14ac:dyDescent="0.2"/>
    <row r="2645" spans="2:30" ht="2.25" hidden="1" customHeight="1" x14ac:dyDescent="0.2"/>
    <row r="2646" spans="2:30" ht="9" hidden="1" customHeight="1" x14ac:dyDescent="0.2">
      <c r="B2646" s="284" t="s">
        <v>864</v>
      </c>
      <c r="C2646" s="284"/>
      <c r="D2646" s="284"/>
      <c r="E2646" s="284"/>
      <c r="F2646" s="284"/>
      <c r="G2646" s="284" t="s">
        <v>865</v>
      </c>
      <c r="H2646" s="284"/>
      <c r="I2646" s="284"/>
      <c r="J2646" s="284"/>
      <c r="K2646" s="284"/>
      <c r="L2646" s="284"/>
      <c r="M2646" s="284"/>
      <c r="N2646" s="284"/>
      <c r="O2646" s="284"/>
      <c r="P2646" s="284"/>
    </row>
    <row r="2647" spans="2:30" ht="1.5" hidden="1" customHeight="1" x14ac:dyDescent="0.2"/>
    <row r="2648" spans="2:30" ht="13.5" hidden="1" customHeight="1" x14ac:dyDescent="0.2">
      <c r="P2648" s="290" t="s">
        <v>297</v>
      </c>
      <c r="Q2648" s="290"/>
      <c r="R2648" s="290"/>
      <c r="S2648" s="290"/>
      <c r="U2648" s="296">
        <v>0</v>
      </c>
      <c r="V2648" s="296"/>
      <c r="X2648" s="152">
        <v>0</v>
      </c>
      <c r="AB2648" s="296">
        <v>0</v>
      </c>
      <c r="AC2648" s="296"/>
      <c r="AD2648" s="296"/>
    </row>
    <row r="2649" spans="2:30" ht="3.75" hidden="1" customHeight="1" x14ac:dyDescent="0.2"/>
    <row r="2650" spans="2:30" ht="3" hidden="1" customHeight="1" x14ac:dyDescent="0.2">
      <c r="U2650" s="288">
        <v>0</v>
      </c>
      <c r="V2650" s="288"/>
      <c r="X2650" s="288">
        <v>0</v>
      </c>
      <c r="AB2650" s="289">
        <v>0</v>
      </c>
      <c r="AC2650" s="289"/>
      <c r="AD2650" s="289"/>
    </row>
    <row r="2651" spans="2:30" ht="6.75" hidden="1" customHeight="1" x14ac:dyDescent="0.2">
      <c r="P2651" s="290" t="s">
        <v>298</v>
      </c>
      <c r="Q2651" s="290"/>
      <c r="R2651" s="290"/>
      <c r="S2651" s="290"/>
      <c r="U2651" s="288"/>
      <c r="V2651" s="288"/>
      <c r="X2651" s="288"/>
      <c r="AB2651" s="289"/>
      <c r="AC2651" s="289"/>
      <c r="AD2651" s="289"/>
    </row>
    <row r="2652" spans="2:30" ht="6" hidden="1" customHeight="1" x14ac:dyDescent="0.2">
      <c r="P2652" s="290"/>
      <c r="Q2652" s="290"/>
      <c r="R2652" s="290"/>
      <c r="S2652" s="290"/>
    </row>
    <row r="2653" spans="2:30" ht="9" hidden="1" customHeight="1" x14ac:dyDescent="0.2">
      <c r="P2653" s="283" t="s">
        <v>299</v>
      </c>
      <c r="Q2653" s="283"/>
      <c r="R2653" s="283"/>
      <c r="S2653" s="283"/>
      <c r="U2653" s="291">
        <v>0</v>
      </c>
      <c r="V2653" s="291"/>
      <c r="X2653" s="153">
        <v>0</v>
      </c>
      <c r="AB2653" s="291">
        <v>0</v>
      </c>
      <c r="AC2653" s="291"/>
      <c r="AD2653" s="291"/>
    </row>
    <row r="2654" spans="2:30" ht="3" hidden="1" customHeight="1" x14ac:dyDescent="0.2"/>
    <row r="2655" spans="2:30" ht="2.25" hidden="1" customHeight="1" x14ac:dyDescent="0.2"/>
    <row r="2656" spans="2:30" ht="9" hidden="1" customHeight="1" x14ac:dyDescent="0.2">
      <c r="B2656" s="284" t="s">
        <v>866</v>
      </c>
      <c r="C2656" s="284"/>
      <c r="D2656" s="284"/>
      <c r="E2656" s="284"/>
      <c r="F2656" s="284"/>
      <c r="G2656" s="284" t="s">
        <v>60</v>
      </c>
      <c r="H2656" s="284"/>
      <c r="I2656" s="284"/>
      <c r="J2656" s="284"/>
      <c r="K2656" s="284"/>
      <c r="L2656" s="284"/>
      <c r="M2656" s="284"/>
      <c r="N2656" s="284"/>
      <c r="O2656" s="284"/>
      <c r="P2656" s="284"/>
    </row>
    <row r="2657" spans="2:30" ht="1.5" hidden="1" customHeight="1" x14ac:dyDescent="0.2"/>
    <row r="2658" spans="2:30" ht="13.5" hidden="1" customHeight="1" x14ac:dyDescent="0.2">
      <c r="P2658" s="290" t="s">
        <v>297</v>
      </c>
      <c r="Q2658" s="290"/>
      <c r="R2658" s="290"/>
      <c r="S2658" s="290"/>
      <c r="U2658" s="296">
        <v>0</v>
      </c>
      <c r="V2658" s="296"/>
      <c r="X2658" s="152">
        <v>0</v>
      </c>
      <c r="AB2658" s="296">
        <v>0</v>
      </c>
      <c r="AC2658" s="296"/>
      <c r="AD2658" s="296"/>
    </row>
    <row r="2659" spans="2:30" ht="3.75" hidden="1" customHeight="1" x14ac:dyDescent="0.2"/>
    <row r="2660" spans="2:30" ht="3" hidden="1" customHeight="1" x14ac:dyDescent="0.2">
      <c r="U2660" s="288">
        <v>0</v>
      </c>
      <c r="V2660" s="288"/>
      <c r="X2660" s="288">
        <v>0</v>
      </c>
      <c r="AB2660" s="289">
        <v>0</v>
      </c>
      <c r="AC2660" s="289"/>
      <c r="AD2660" s="289"/>
    </row>
    <row r="2661" spans="2:30" ht="6.75" hidden="1" customHeight="1" x14ac:dyDescent="0.2">
      <c r="P2661" s="290" t="s">
        <v>298</v>
      </c>
      <c r="Q2661" s="290"/>
      <c r="R2661" s="290"/>
      <c r="S2661" s="290"/>
      <c r="U2661" s="288"/>
      <c r="V2661" s="288"/>
      <c r="X2661" s="288"/>
      <c r="AB2661" s="289"/>
      <c r="AC2661" s="289"/>
      <c r="AD2661" s="289"/>
    </row>
    <row r="2662" spans="2:30" ht="6" hidden="1" customHeight="1" x14ac:dyDescent="0.2">
      <c r="P2662" s="290"/>
      <c r="Q2662" s="290"/>
      <c r="R2662" s="290"/>
      <c r="S2662" s="290"/>
    </row>
    <row r="2663" spans="2:30" ht="9" hidden="1" customHeight="1" x14ac:dyDescent="0.2">
      <c r="P2663" s="283" t="s">
        <v>299</v>
      </c>
      <c r="Q2663" s="283"/>
      <c r="R2663" s="283"/>
      <c r="S2663" s="283"/>
      <c r="U2663" s="291">
        <v>0</v>
      </c>
      <c r="V2663" s="291"/>
      <c r="X2663" s="153">
        <v>0</v>
      </c>
      <c r="AB2663" s="291">
        <v>0</v>
      </c>
      <c r="AC2663" s="291"/>
      <c r="AD2663" s="291"/>
    </row>
    <row r="2664" spans="2:30" ht="3" hidden="1" customHeight="1" x14ac:dyDescent="0.2"/>
    <row r="2665" spans="2:30" ht="2.25" hidden="1" customHeight="1" x14ac:dyDescent="0.2"/>
    <row r="2666" spans="2:30" ht="9" hidden="1" customHeight="1" x14ac:dyDescent="0.2">
      <c r="B2666" s="284" t="s">
        <v>867</v>
      </c>
      <c r="C2666" s="284"/>
      <c r="D2666" s="284"/>
      <c r="E2666" s="284"/>
      <c r="F2666" s="284"/>
      <c r="G2666" s="284" t="s">
        <v>868</v>
      </c>
      <c r="H2666" s="284"/>
      <c r="I2666" s="284"/>
      <c r="J2666" s="284"/>
      <c r="K2666" s="284"/>
      <c r="L2666" s="284"/>
      <c r="M2666" s="284"/>
      <c r="N2666" s="284"/>
      <c r="O2666" s="284"/>
      <c r="P2666" s="284"/>
    </row>
    <row r="2667" spans="2:30" ht="1.5" hidden="1" customHeight="1" x14ac:dyDescent="0.2"/>
    <row r="2668" spans="2:30" ht="13.5" hidden="1" customHeight="1" x14ac:dyDescent="0.2">
      <c r="P2668" s="290" t="s">
        <v>297</v>
      </c>
      <c r="Q2668" s="290"/>
      <c r="R2668" s="290"/>
      <c r="S2668" s="290"/>
      <c r="U2668" s="296">
        <v>0</v>
      </c>
      <c r="V2668" s="296"/>
      <c r="X2668" s="152">
        <v>0</v>
      </c>
      <c r="AB2668" s="296">
        <v>0</v>
      </c>
      <c r="AC2668" s="296"/>
      <c r="AD2668" s="296"/>
    </row>
    <row r="2669" spans="2:30" ht="3.75" hidden="1" customHeight="1" x14ac:dyDescent="0.2"/>
    <row r="2670" spans="2:30" ht="3" hidden="1" customHeight="1" x14ac:dyDescent="0.2">
      <c r="U2670" s="288">
        <v>0</v>
      </c>
      <c r="V2670" s="288"/>
      <c r="X2670" s="288">
        <v>0</v>
      </c>
      <c r="AB2670" s="289">
        <v>0</v>
      </c>
      <c r="AC2670" s="289"/>
      <c r="AD2670" s="289"/>
    </row>
    <row r="2671" spans="2:30" ht="6.75" hidden="1" customHeight="1" x14ac:dyDescent="0.2">
      <c r="P2671" s="290" t="s">
        <v>298</v>
      </c>
      <c r="Q2671" s="290"/>
      <c r="R2671" s="290"/>
      <c r="S2671" s="290"/>
      <c r="U2671" s="288"/>
      <c r="V2671" s="288"/>
      <c r="X2671" s="288"/>
      <c r="AB2671" s="289"/>
      <c r="AC2671" s="289"/>
      <c r="AD2671" s="289"/>
    </row>
    <row r="2672" spans="2:30" ht="6" hidden="1" customHeight="1" x14ac:dyDescent="0.2">
      <c r="P2672" s="290"/>
      <c r="Q2672" s="290"/>
      <c r="R2672" s="290"/>
      <c r="S2672" s="290"/>
    </row>
    <row r="2673" spans="2:30" ht="9" hidden="1" customHeight="1" x14ac:dyDescent="0.2">
      <c r="P2673" s="283" t="s">
        <v>299</v>
      </c>
      <c r="Q2673" s="283"/>
      <c r="R2673" s="283"/>
      <c r="S2673" s="283"/>
      <c r="U2673" s="291">
        <v>0</v>
      </c>
      <c r="V2673" s="291"/>
      <c r="X2673" s="153">
        <v>0</v>
      </c>
      <c r="AB2673" s="291">
        <v>0</v>
      </c>
      <c r="AC2673" s="291"/>
      <c r="AD2673" s="291"/>
    </row>
    <row r="2674" spans="2:30" ht="3" hidden="1" customHeight="1" x14ac:dyDescent="0.2"/>
    <row r="2675" spans="2:30" ht="2.25" hidden="1" customHeight="1" x14ac:dyDescent="0.2"/>
    <row r="2676" spans="2:30" ht="9" hidden="1" customHeight="1" x14ac:dyDescent="0.2">
      <c r="B2676" s="284" t="s">
        <v>869</v>
      </c>
      <c r="C2676" s="284"/>
      <c r="D2676" s="284"/>
      <c r="E2676" s="284"/>
      <c r="F2676" s="284"/>
      <c r="G2676" s="284" t="s">
        <v>870</v>
      </c>
      <c r="H2676" s="284"/>
      <c r="I2676" s="284"/>
      <c r="J2676" s="284"/>
      <c r="K2676" s="284"/>
      <c r="L2676" s="284"/>
      <c r="M2676" s="284"/>
      <c r="N2676" s="284"/>
      <c r="O2676" s="284"/>
      <c r="P2676" s="284"/>
    </row>
    <row r="2677" spans="2:30" ht="1.5" hidden="1" customHeight="1" x14ac:dyDescent="0.2"/>
    <row r="2678" spans="2:30" ht="13.5" hidden="1" customHeight="1" x14ac:dyDescent="0.2">
      <c r="P2678" s="290" t="s">
        <v>297</v>
      </c>
      <c r="Q2678" s="290"/>
      <c r="R2678" s="290"/>
      <c r="S2678" s="290"/>
      <c r="U2678" s="296">
        <v>0</v>
      </c>
      <c r="V2678" s="296"/>
      <c r="X2678" s="152">
        <v>0</v>
      </c>
      <c r="AB2678" s="296">
        <v>0</v>
      </c>
      <c r="AC2678" s="296"/>
      <c r="AD2678" s="296"/>
    </row>
    <row r="2679" spans="2:30" ht="3" hidden="1" customHeight="1" x14ac:dyDescent="0.2">
      <c r="U2679" s="288">
        <v>0</v>
      </c>
      <c r="V2679" s="288"/>
      <c r="X2679" s="288">
        <v>0</v>
      </c>
      <c r="AB2679" s="289">
        <v>0</v>
      </c>
      <c r="AC2679" s="289"/>
      <c r="AD2679" s="289"/>
    </row>
    <row r="2680" spans="2:30" ht="6.75" hidden="1" customHeight="1" x14ac:dyDescent="0.2">
      <c r="P2680" s="290" t="s">
        <v>298</v>
      </c>
      <c r="Q2680" s="290"/>
      <c r="R2680" s="290"/>
      <c r="S2680" s="290"/>
      <c r="U2680" s="288"/>
      <c r="V2680" s="288"/>
      <c r="X2680" s="288"/>
      <c r="AB2680" s="289"/>
      <c r="AC2680" s="289"/>
      <c r="AD2680" s="289"/>
    </row>
    <row r="2681" spans="2:30" ht="6" hidden="1" customHeight="1" x14ac:dyDescent="0.2">
      <c r="P2681" s="290"/>
      <c r="Q2681" s="290"/>
      <c r="R2681" s="290"/>
      <c r="S2681" s="290"/>
    </row>
    <row r="2682" spans="2:30" ht="9" hidden="1" customHeight="1" x14ac:dyDescent="0.2">
      <c r="P2682" s="283" t="s">
        <v>299</v>
      </c>
      <c r="Q2682" s="283"/>
      <c r="R2682" s="283"/>
      <c r="S2682" s="283"/>
      <c r="U2682" s="291">
        <v>0</v>
      </c>
      <c r="V2682" s="291"/>
      <c r="X2682" s="153">
        <v>0</v>
      </c>
      <c r="AB2682" s="291">
        <v>0</v>
      </c>
      <c r="AC2682" s="291"/>
      <c r="AD2682" s="291"/>
    </row>
    <row r="2683" spans="2:30" ht="3" hidden="1" customHeight="1" x14ac:dyDescent="0.2"/>
    <row r="2684" spans="2:30" ht="2.25" hidden="1" customHeight="1" x14ac:dyDescent="0.2"/>
    <row r="2685" spans="2:30" ht="9" hidden="1" customHeight="1" x14ac:dyDescent="0.2">
      <c r="B2685" s="284" t="s">
        <v>871</v>
      </c>
      <c r="C2685" s="284"/>
      <c r="D2685" s="284"/>
      <c r="E2685" s="284"/>
      <c r="F2685" s="284"/>
      <c r="G2685" s="284" t="s">
        <v>872</v>
      </c>
      <c r="H2685" s="284"/>
      <c r="I2685" s="284"/>
      <c r="J2685" s="284"/>
      <c r="K2685" s="284"/>
      <c r="L2685" s="284"/>
      <c r="M2685" s="284"/>
      <c r="N2685" s="284"/>
      <c r="O2685" s="284"/>
      <c r="P2685" s="284"/>
    </row>
    <row r="2686" spans="2:30" ht="1.5" hidden="1" customHeight="1" x14ac:dyDescent="0.2"/>
    <row r="2687" spans="2:30" ht="13.5" hidden="1" customHeight="1" x14ac:dyDescent="0.2">
      <c r="P2687" s="290" t="s">
        <v>297</v>
      </c>
      <c r="Q2687" s="290"/>
      <c r="R2687" s="290"/>
      <c r="S2687" s="290"/>
      <c r="U2687" s="296">
        <v>0</v>
      </c>
      <c r="V2687" s="296"/>
      <c r="X2687" s="152">
        <v>0</v>
      </c>
      <c r="AB2687" s="296">
        <v>0</v>
      </c>
      <c r="AC2687" s="296"/>
      <c r="AD2687" s="296"/>
    </row>
    <row r="2688" spans="2:30" ht="3.75" hidden="1" customHeight="1" x14ac:dyDescent="0.2"/>
    <row r="2689" spans="2:30" ht="3" hidden="1" customHeight="1" x14ac:dyDescent="0.2">
      <c r="U2689" s="288">
        <v>0</v>
      </c>
      <c r="V2689" s="288"/>
      <c r="X2689" s="288">
        <v>0</v>
      </c>
      <c r="AB2689" s="289">
        <v>0</v>
      </c>
      <c r="AC2689" s="289"/>
      <c r="AD2689" s="289"/>
    </row>
    <row r="2690" spans="2:30" ht="6.75" hidden="1" customHeight="1" x14ac:dyDescent="0.2">
      <c r="P2690" s="290" t="s">
        <v>298</v>
      </c>
      <c r="Q2690" s="290"/>
      <c r="R2690" s="290"/>
      <c r="S2690" s="290"/>
      <c r="U2690" s="288"/>
      <c r="V2690" s="288"/>
      <c r="X2690" s="288"/>
      <c r="AB2690" s="289"/>
      <c r="AC2690" s="289"/>
      <c r="AD2690" s="289"/>
    </row>
    <row r="2691" spans="2:30" ht="6" hidden="1" customHeight="1" x14ac:dyDescent="0.2">
      <c r="P2691" s="290"/>
      <c r="Q2691" s="290"/>
      <c r="R2691" s="290"/>
      <c r="S2691" s="290"/>
    </row>
    <row r="2692" spans="2:30" ht="9" hidden="1" customHeight="1" x14ac:dyDescent="0.2">
      <c r="P2692" s="283" t="s">
        <v>299</v>
      </c>
      <c r="Q2692" s="283"/>
      <c r="R2692" s="283"/>
      <c r="S2692" s="283"/>
      <c r="U2692" s="291">
        <v>0</v>
      </c>
      <c r="V2692" s="291"/>
      <c r="X2692" s="153">
        <v>0</v>
      </c>
      <c r="AB2692" s="291">
        <v>0</v>
      </c>
      <c r="AC2692" s="291"/>
      <c r="AD2692" s="291"/>
    </row>
    <row r="2693" spans="2:30" ht="3" hidden="1" customHeight="1" x14ac:dyDescent="0.2"/>
    <row r="2694" spans="2:30" ht="2.25" hidden="1" customHeight="1" x14ac:dyDescent="0.2"/>
    <row r="2695" spans="2:30" ht="9" hidden="1" customHeight="1" x14ac:dyDescent="0.2">
      <c r="B2695" s="284" t="s">
        <v>873</v>
      </c>
      <c r="C2695" s="284"/>
      <c r="D2695" s="284"/>
      <c r="E2695" s="284"/>
      <c r="F2695" s="284"/>
      <c r="G2695" s="284" t="s">
        <v>64</v>
      </c>
      <c r="H2695" s="284"/>
      <c r="I2695" s="284"/>
      <c r="J2695" s="284"/>
      <c r="K2695" s="284"/>
      <c r="L2695" s="284"/>
      <c r="M2695" s="284"/>
      <c r="N2695" s="284"/>
      <c r="O2695" s="284"/>
      <c r="P2695" s="284"/>
    </row>
    <row r="2696" spans="2:30" ht="1.5" hidden="1" customHeight="1" x14ac:dyDescent="0.2"/>
    <row r="2697" spans="2:30" ht="13.5" hidden="1" customHeight="1" x14ac:dyDescent="0.2">
      <c r="P2697" s="290" t="s">
        <v>297</v>
      </c>
      <c r="Q2697" s="290"/>
      <c r="R2697" s="290"/>
      <c r="S2697" s="290"/>
      <c r="U2697" s="296">
        <v>0</v>
      </c>
      <c r="V2697" s="296"/>
      <c r="X2697" s="152">
        <v>0</v>
      </c>
      <c r="AB2697" s="296">
        <v>0</v>
      </c>
      <c r="AC2697" s="296"/>
      <c r="AD2697" s="296"/>
    </row>
    <row r="2698" spans="2:30" ht="3.75" hidden="1" customHeight="1" x14ac:dyDescent="0.2"/>
    <row r="2699" spans="2:30" ht="3" hidden="1" customHeight="1" x14ac:dyDescent="0.2">
      <c r="U2699" s="288">
        <v>0</v>
      </c>
      <c r="V2699" s="288"/>
      <c r="X2699" s="288">
        <v>0</v>
      </c>
      <c r="AB2699" s="289">
        <v>0</v>
      </c>
      <c r="AC2699" s="289"/>
      <c r="AD2699" s="289"/>
    </row>
    <row r="2700" spans="2:30" ht="6.75" hidden="1" customHeight="1" x14ac:dyDescent="0.2">
      <c r="P2700" s="290" t="s">
        <v>298</v>
      </c>
      <c r="Q2700" s="290"/>
      <c r="R2700" s="290"/>
      <c r="S2700" s="290"/>
      <c r="U2700" s="288"/>
      <c r="V2700" s="288"/>
      <c r="X2700" s="288"/>
      <c r="AB2700" s="289"/>
      <c r="AC2700" s="289"/>
      <c r="AD2700" s="289"/>
    </row>
    <row r="2701" spans="2:30" ht="6" hidden="1" customHeight="1" x14ac:dyDescent="0.2">
      <c r="P2701" s="290"/>
      <c r="Q2701" s="290"/>
      <c r="R2701" s="290"/>
      <c r="S2701" s="290"/>
    </row>
    <row r="2702" spans="2:30" ht="9" hidden="1" customHeight="1" x14ac:dyDescent="0.2">
      <c r="P2702" s="283" t="s">
        <v>299</v>
      </c>
      <c r="Q2702" s="283"/>
      <c r="R2702" s="283"/>
      <c r="S2702" s="283"/>
      <c r="U2702" s="291">
        <v>0</v>
      </c>
      <c r="V2702" s="291"/>
      <c r="X2702" s="153">
        <v>0</v>
      </c>
      <c r="AB2702" s="291">
        <v>0</v>
      </c>
      <c r="AC2702" s="291"/>
      <c r="AD2702" s="291"/>
    </row>
    <row r="2703" spans="2:30" ht="2.25" hidden="1" customHeight="1" x14ac:dyDescent="0.2"/>
    <row r="2704" spans="2:30" ht="13.5" hidden="1" customHeight="1" x14ac:dyDescent="0.2">
      <c r="B2704" s="283" t="s">
        <v>300</v>
      </c>
      <c r="C2704" s="283"/>
      <c r="G2704" s="284" t="s">
        <v>853</v>
      </c>
      <c r="H2704" s="284"/>
      <c r="I2704" s="284"/>
      <c r="J2704" s="284"/>
      <c r="K2704" s="284"/>
      <c r="U2704" s="285">
        <v>78448</v>
      </c>
      <c r="V2704" s="285"/>
      <c r="X2704" s="154">
        <v>0</v>
      </c>
      <c r="AB2704" s="285">
        <v>78448</v>
      </c>
      <c r="AC2704" s="285"/>
      <c r="AD2704" s="285"/>
    </row>
    <row r="2705" spans="2:30" ht="3" customHeight="1" x14ac:dyDescent="0.2"/>
    <row r="2706" spans="2:30" hidden="1" x14ac:dyDescent="0.2">
      <c r="B2706" s="297" t="s">
        <v>874</v>
      </c>
      <c r="C2706" s="297"/>
      <c r="D2706" s="297"/>
      <c r="E2706" s="297"/>
      <c r="F2706" s="297"/>
      <c r="G2706" s="297" t="s">
        <v>875</v>
      </c>
      <c r="H2706" s="297"/>
      <c r="I2706" s="297"/>
      <c r="J2706" s="297"/>
      <c r="K2706" s="297"/>
      <c r="L2706" s="297"/>
      <c r="M2706" s="297"/>
      <c r="N2706" s="297"/>
      <c r="O2706" s="297"/>
      <c r="P2706" s="297"/>
    </row>
    <row r="2707" spans="2:30" ht="3" hidden="1" customHeight="1" x14ac:dyDescent="0.2"/>
    <row r="2708" spans="2:30" ht="2.25" hidden="1" customHeight="1" x14ac:dyDescent="0.2"/>
    <row r="2709" spans="2:30" ht="9" hidden="1" customHeight="1" x14ac:dyDescent="0.2">
      <c r="B2709" s="284" t="s">
        <v>876</v>
      </c>
      <c r="C2709" s="284"/>
      <c r="D2709" s="284"/>
      <c r="E2709" s="284"/>
      <c r="F2709" s="284"/>
      <c r="G2709" s="284" t="s">
        <v>877</v>
      </c>
      <c r="H2709" s="284"/>
      <c r="I2709" s="284"/>
      <c r="J2709" s="284"/>
      <c r="K2709" s="284"/>
      <c r="L2709" s="284"/>
      <c r="M2709" s="284"/>
      <c r="N2709" s="284"/>
      <c r="O2709" s="284"/>
      <c r="P2709" s="284"/>
    </row>
    <row r="2710" spans="2:30" ht="1.5" hidden="1" customHeight="1" x14ac:dyDescent="0.2"/>
    <row r="2711" spans="2:30" ht="13.5" hidden="1" customHeight="1" x14ac:dyDescent="0.2">
      <c r="P2711" s="290" t="s">
        <v>297</v>
      </c>
      <c r="Q2711" s="290"/>
      <c r="R2711" s="290"/>
      <c r="S2711" s="290"/>
      <c r="U2711" s="296">
        <v>0</v>
      </c>
      <c r="V2711" s="296"/>
      <c r="X2711" s="152">
        <v>0</v>
      </c>
      <c r="AB2711" s="296">
        <v>0</v>
      </c>
      <c r="AC2711" s="296"/>
      <c r="AD2711" s="296"/>
    </row>
    <row r="2712" spans="2:30" ht="3.75" hidden="1" customHeight="1" x14ac:dyDescent="0.2"/>
    <row r="2713" spans="2:30" ht="3" hidden="1" customHeight="1" x14ac:dyDescent="0.2">
      <c r="U2713" s="288">
        <v>0</v>
      </c>
      <c r="V2713" s="288"/>
      <c r="X2713" s="288">
        <v>0</v>
      </c>
      <c r="AB2713" s="289">
        <v>0</v>
      </c>
      <c r="AC2713" s="289"/>
      <c r="AD2713" s="289"/>
    </row>
    <row r="2714" spans="2:30" ht="6.75" hidden="1" customHeight="1" x14ac:dyDescent="0.2">
      <c r="P2714" s="290" t="s">
        <v>298</v>
      </c>
      <c r="Q2714" s="290"/>
      <c r="R2714" s="290"/>
      <c r="S2714" s="290"/>
      <c r="U2714" s="288"/>
      <c r="V2714" s="288"/>
      <c r="X2714" s="288"/>
      <c r="AB2714" s="289"/>
      <c r="AC2714" s="289"/>
      <c r="AD2714" s="289"/>
    </row>
    <row r="2715" spans="2:30" ht="6" hidden="1" customHeight="1" x14ac:dyDescent="0.2">
      <c r="P2715" s="290"/>
      <c r="Q2715" s="290"/>
      <c r="R2715" s="290"/>
      <c r="S2715" s="290"/>
    </row>
    <row r="2716" spans="2:30" ht="9" hidden="1" customHeight="1" x14ac:dyDescent="0.2">
      <c r="P2716" s="283" t="s">
        <v>299</v>
      </c>
      <c r="Q2716" s="283"/>
      <c r="R2716" s="283"/>
      <c r="S2716" s="283"/>
      <c r="U2716" s="291">
        <v>0</v>
      </c>
      <c r="V2716" s="291"/>
      <c r="X2716" s="153">
        <v>0</v>
      </c>
      <c r="AB2716" s="291">
        <v>0</v>
      </c>
      <c r="AC2716" s="291"/>
      <c r="AD2716" s="291"/>
    </row>
    <row r="2717" spans="2:30" ht="3" customHeight="1" x14ac:dyDescent="0.2"/>
    <row r="2718" spans="2:30" ht="2.25" customHeight="1" x14ac:dyDescent="0.2"/>
    <row r="2719" spans="2:30" ht="9" customHeight="1" x14ac:dyDescent="0.2">
      <c r="B2719" s="284" t="s">
        <v>878</v>
      </c>
      <c r="C2719" s="284"/>
      <c r="D2719" s="284"/>
      <c r="E2719" s="284"/>
      <c r="F2719" s="284"/>
      <c r="G2719" s="284" t="s">
        <v>261</v>
      </c>
      <c r="H2719" s="284"/>
      <c r="I2719" s="284"/>
      <c r="J2719" s="284"/>
      <c r="K2719" s="284"/>
      <c r="L2719" s="284"/>
      <c r="M2719" s="284"/>
      <c r="N2719" s="284"/>
      <c r="O2719" s="284"/>
      <c r="P2719" s="284"/>
    </row>
    <row r="2720" spans="2:30" ht="1.5" customHeight="1" x14ac:dyDescent="0.2"/>
    <row r="2721" spans="2:30" ht="13.5" customHeight="1" x14ac:dyDescent="0.2">
      <c r="P2721" s="290" t="s">
        <v>297</v>
      </c>
      <c r="Q2721" s="290"/>
      <c r="R2721" s="290"/>
      <c r="S2721" s="290"/>
      <c r="U2721" s="296">
        <v>0</v>
      </c>
      <c r="V2721" s="296"/>
      <c r="X2721" s="152">
        <v>0</v>
      </c>
      <c r="AB2721" s="296">
        <v>0</v>
      </c>
      <c r="AC2721" s="296"/>
      <c r="AD2721" s="296"/>
    </row>
    <row r="2722" spans="2:30" x14ac:dyDescent="0.2">
      <c r="B2722" s="292">
        <v>45291</v>
      </c>
      <c r="C2722" s="292"/>
      <c r="G2722" s="293">
        <v>578</v>
      </c>
      <c r="H2722" s="293"/>
      <c r="J2722" s="294" t="s">
        <v>307</v>
      </c>
      <c r="K2722" s="294"/>
      <c r="L2722" s="294"/>
      <c r="N2722" s="145">
        <v>1</v>
      </c>
      <c r="P2722" s="295" t="s">
        <v>879</v>
      </c>
      <c r="Q2722" s="295"/>
      <c r="R2722" s="295"/>
      <c r="S2722" s="295"/>
      <c r="U2722" s="296">
        <v>480168</v>
      </c>
      <c r="V2722" s="296"/>
      <c r="X2722" s="152">
        <v>0</v>
      </c>
      <c r="AB2722" s="296">
        <v>480168</v>
      </c>
      <c r="AC2722" s="296"/>
      <c r="AD2722" s="296"/>
    </row>
    <row r="2723" spans="2:30" ht="3.75" customHeight="1" x14ac:dyDescent="0.2"/>
    <row r="2724" spans="2:30" ht="3" customHeight="1" x14ac:dyDescent="0.2">
      <c r="U2724" s="288">
        <v>480168</v>
      </c>
      <c r="V2724" s="288"/>
      <c r="X2724" s="288">
        <v>0</v>
      </c>
      <c r="AB2724" s="289">
        <v>480168</v>
      </c>
      <c r="AC2724" s="289"/>
      <c r="AD2724" s="289"/>
    </row>
    <row r="2725" spans="2:30" ht="6.75" customHeight="1" x14ac:dyDescent="0.2">
      <c r="P2725" s="290" t="s">
        <v>298</v>
      </c>
      <c r="Q2725" s="290"/>
      <c r="R2725" s="290"/>
      <c r="S2725" s="290"/>
      <c r="U2725" s="288"/>
      <c r="V2725" s="288"/>
      <c r="X2725" s="288"/>
      <c r="AB2725" s="289"/>
      <c r="AC2725" s="289"/>
      <c r="AD2725" s="289"/>
    </row>
    <row r="2726" spans="2:30" ht="6" customHeight="1" x14ac:dyDescent="0.2">
      <c r="P2726" s="290"/>
      <c r="Q2726" s="290"/>
      <c r="R2726" s="290"/>
      <c r="S2726" s="290"/>
    </row>
    <row r="2727" spans="2:30" ht="9" customHeight="1" x14ac:dyDescent="0.2">
      <c r="P2727" s="283" t="s">
        <v>299</v>
      </c>
      <c r="Q2727" s="283"/>
      <c r="R2727" s="283"/>
      <c r="S2727" s="283"/>
      <c r="U2727" s="291">
        <v>480168</v>
      </c>
      <c r="V2727" s="291"/>
      <c r="X2727" s="153">
        <v>0</v>
      </c>
      <c r="AB2727" s="291">
        <v>480168</v>
      </c>
      <c r="AC2727" s="291"/>
      <c r="AD2727" s="291"/>
    </row>
    <row r="2728" spans="2:30" ht="3" customHeight="1" x14ac:dyDescent="0.2"/>
    <row r="2729" spans="2:30" ht="2.25" customHeight="1" x14ac:dyDescent="0.2"/>
    <row r="2730" spans="2:30" ht="9" hidden="1" customHeight="1" x14ac:dyDescent="0.2">
      <c r="B2730" s="284" t="s">
        <v>880</v>
      </c>
      <c r="C2730" s="284"/>
      <c r="D2730" s="284"/>
      <c r="E2730" s="284"/>
      <c r="F2730" s="284"/>
      <c r="G2730" s="284" t="s">
        <v>881</v>
      </c>
      <c r="H2730" s="284"/>
      <c r="I2730" s="284"/>
      <c r="J2730" s="284"/>
      <c r="K2730" s="284"/>
      <c r="L2730" s="284"/>
      <c r="M2730" s="284"/>
      <c r="N2730" s="284"/>
      <c r="O2730" s="284"/>
      <c r="P2730" s="284"/>
    </row>
    <row r="2731" spans="2:30" ht="1.5" hidden="1" customHeight="1" x14ac:dyDescent="0.2"/>
    <row r="2732" spans="2:30" ht="13.5" hidden="1" customHeight="1" x14ac:dyDescent="0.2">
      <c r="P2732" s="290" t="s">
        <v>297</v>
      </c>
      <c r="Q2732" s="290"/>
      <c r="R2732" s="290"/>
      <c r="S2732" s="290"/>
      <c r="U2732" s="296">
        <v>0</v>
      </c>
      <c r="V2732" s="296"/>
      <c r="X2732" s="152">
        <v>0</v>
      </c>
      <c r="AB2732" s="296">
        <v>0</v>
      </c>
      <c r="AC2732" s="296"/>
      <c r="AD2732" s="296"/>
    </row>
    <row r="2733" spans="2:30" ht="3.75" hidden="1" customHeight="1" x14ac:dyDescent="0.2"/>
    <row r="2734" spans="2:30" ht="3" hidden="1" customHeight="1" x14ac:dyDescent="0.2">
      <c r="U2734" s="288">
        <v>0</v>
      </c>
      <c r="V2734" s="288"/>
      <c r="X2734" s="288">
        <v>0</v>
      </c>
      <c r="AB2734" s="289">
        <v>0</v>
      </c>
      <c r="AC2734" s="289"/>
      <c r="AD2734" s="289"/>
    </row>
    <row r="2735" spans="2:30" ht="6.75" hidden="1" customHeight="1" x14ac:dyDescent="0.2">
      <c r="P2735" s="290" t="s">
        <v>298</v>
      </c>
      <c r="Q2735" s="290"/>
      <c r="R2735" s="290"/>
      <c r="S2735" s="290"/>
      <c r="U2735" s="288"/>
      <c r="V2735" s="288"/>
      <c r="X2735" s="288"/>
      <c r="AB2735" s="289"/>
      <c r="AC2735" s="289"/>
      <c r="AD2735" s="289"/>
    </row>
    <row r="2736" spans="2:30" ht="6" hidden="1" customHeight="1" x14ac:dyDescent="0.2">
      <c r="P2736" s="290"/>
      <c r="Q2736" s="290"/>
      <c r="R2736" s="290"/>
      <c r="S2736" s="290"/>
    </row>
    <row r="2737" spans="2:30" ht="9" hidden="1" customHeight="1" x14ac:dyDescent="0.2">
      <c r="P2737" s="283" t="s">
        <v>299</v>
      </c>
      <c r="Q2737" s="283"/>
      <c r="R2737" s="283"/>
      <c r="S2737" s="283"/>
      <c r="U2737" s="291">
        <v>0</v>
      </c>
      <c r="V2737" s="291"/>
      <c r="X2737" s="153">
        <v>0</v>
      </c>
      <c r="AB2737" s="291">
        <v>0</v>
      </c>
      <c r="AC2737" s="291"/>
      <c r="AD2737" s="291"/>
    </row>
    <row r="2738" spans="2:30" ht="2.25" hidden="1" customHeight="1" x14ac:dyDescent="0.2"/>
    <row r="2739" spans="2:30" ht="13.5" hidden="1" customHeight="1" x14ac:dyDescent="0.2">
      <c r="B2739" s="283" t="s">
        <v>300</v>
      </c>
      <c r="C2739" s="283"/>
      <c r="G2739" s="284" t="s">
        <v>874</v>
      </c>
      <c r="H2739" s="284"/>
      <c r="I2739" s="284"/>
      <c r="J2739" s="284"/>
      <c r="K2739" s="284"/>
      <c r="U2739" s="285">
        <v>480168</v>
      </c>
      <c r="V2739" s="285"/>
      <c r="X2739" s="154">
        <v>0</v>
      </c>
      <c r="AB2739" s="285">
        <v>480168</v>
      </c>
      <c r="AC2739" s="285"/>
      <c r="AD2739" s="285"/>
    </row>
    <row r="2740" spans="2:30" ht="3" customHeight="1" x14ac:dyDescent="0.2"/>
    <row r="2741" spans="2:30" x14ac:dyDescent="0.2">
      <c r="B2741" s="297" t="s">
        <v>882</v>
      </c>
      <c r="C2741" s="297"/>
      <c r="D2741" s="297"/>
      <c r="E2741" s="297"/>
      <c r="F2741" s="297"/>
      <c r="G2741" s="297" t="s">
        <v>883</v>
      </c>
      <c r="H2741" s="297"/>
      <c r="I2741" s="297"/>
      <c r="J2741" s="297"/>
      <c r="K2741" s="297"/>
      <c r="L2741" s="297"/>
      <c r="M2741" s="297"/>
      <c r="N2741" s="297"/>
      <c r="O2741" s="297"/>
      <c r="P2741" s="297"/>
    </row>
    <row r="2742" spans="2:30" ht="3" customHeight="1" x14ac:dyDescent="0.2"/>
    <row r="2743" spans="2:30" ht="2.25" customHeight="1" x14ac:dyDescent="0.2"/>
    <row r="2744" spans="2:30" ht="9" customHeight="1" x14ac:dyDescent="0.2">
      <c r="B2744" s="284" t="s">
        <v>884</v>
      </c>
      <c r="C2744" s="284"/>
      <c r="D2744" s="284"/>
      <c r="E2744" s="284"/>
      <c r="F2744" s="284"/>
      <c r="G2744" s="284" t="s">
        <v>37</v>
      </c>
      <c r="H2744" s="284"/>
      <c r="I2744" s="284"/>
      <c r="J2744" s="284"/>
      <c r="K2744" s="284"/>
      <c r="L2744" s="284"/>
      <c r="M2744" s="284"/>
      <c r="N2744" s="284"/>
      <c r="O2744" s="284"/>
      <c r="P2744" s="284"/>
    </row>
    <row r="2745" spans="2:30" ht="1.5" customHeight="1" x14ac:dyDescent="0.2"/>
    <row r="2746" spans="2:30" ht="13.5" customHeight="1" x14ac:dyDescent="0.2">
      <c r="P2746" s="290" t="s">
        <v>297</v>
      </c>
      <c r="Q2746" s="290"/>
      <c r="R2746" s="290"/>
      <c r="S2746" s="290"/>
      <c r="U2746" s="296">
        <v>0</v>
      </c>
      <c r="V2746" s="296"/>
      <c r="X2746" s="152">
        <v>0</v>
      </c>
      <c r="AB2746" s="296">
        <v>0</v>
      </c>
      <c r="AC2746" s="296"/>
      <c r="AD2746" s="296"/>
    </row>
    <row r="2747" spans="2:30" ht="10.5" customHeight="1" x14ac:dyDescent="0.2">
      <c r="B2747" s="292">
        <v>44939</v>
      </c>
      <c r="C2747" s="292"/>
      <c r="G2747" s="293">
        <v>5</v>
      </c>
      <c r="H2747" s="293"/>
      <c r="J2747" s="294" t="s">
        <v>307</v>
      </c>
      <c r="K2747" s="294"/>
      <c r="L2747" s="294"/>
      <c r="N2747" s="145">
        <v>1</v>
      </c>
      <c r="P2747" s="290" t="s">
        <v>885</v>
      </c>
      <c r="Q2747" s="290"/>
      <c r="R2747" s="290"/>
      <c r="S2747" s="290"/>
      <c r="U2747" s="296">
        <v>1284000</v>
      </c>
      <c r="V2747" s="296"/>
      <c r="X2747" s="152">
        <v>0</v>
      </c>
      <c r="AB2747" s="296">
        <v>1284000</v>
      </c>
      <c r="AC2747" s="296"/>
      <c r="AD2747" s="296"/>
    </row>
    <row r="2748" spans="2:30" ht="7.5" customHeight="1" x14ac:dyDescent="0.2">
      <c r="P2748" s="290"/>
      <c r="Q2748" s="290"/>
      <c r="R2748" s="290"/>
      <c r="S2748" s="290"/>
    </row>
    <row r="2749" spans="2:30" ht="10.5" customHeight="1" x14ac:dyDescent="0.2">
      <c r="B2749" s="292">
        <v>44970</v>
      </c>
      <c r="C2749" s="292"/>
      <c r="G2749" s="293">
        <v>28</v>
      </c>
      <c r="H2749" s="293"/>
      <c r="J2749" s="294" t="s">
        <v>307</v>
      </c>
      <c r="K2749" s="294"/>
      <c r="L2749" s="294"/>
      <c r="N2749" s="145">
        <v>1</v>
      </c>
      <c r="P2749" s="290" t="s">
        <v>886</v>
      </c>
      <c r="Q2749" s="290"/>
      <c r="R2749" s="290"/>
      <c r="S2749" s="290"/>
      <c r="U2749" s="296">
        <v>1197400</v>
      </c>
      <c r="V2749" s="296"/>
      <c r="X2749" s="152">
        <v>0</v>
      </c>
      <c r="AB2749" s="296">
        <v>2481400</v>
      </c>
      <c r="AC2749" s="296"/>
      <c r="AD2749" s="296"/>
    </row>
    <row r="2750" spans="2:30" ht="7.5" customHeight="1" x14ac:dyDescent="0.2">
      <c r="P2750" s="290"/>
      <c r="Q2750" s="290"/>
      <c r="R2750" s="290"/>
      <c r="S2750" s="290"/>
    </row>
    <row r="2751" spans="2:30" x14ac:dyDescent="0.2">
      <c r="B2751" s="292">
        <v>45012</v>
      </c>
      <c r="C2751" s="292"/>
      <c r="G2751" s="293">
        <v>65</v>
      </c>
      <c r="H2751" s="293"/>
      <c r="J2751" s="294" t="s">
        <v>307</v>
      </c>
      <c r="K2751" s="294"/>
      <c r="L2751" s="294"/>
      <c r="N2751" s="145">
        <v>1</v>
      </c>
      <c r="P2751" s="295" t="s">
        <v>887</v>
      </c>
      <c r="Q2751" s="295"/>
      <c r="R2751" s="295"/>
      <c r="S2751" s="295"/>
      <c r="U2751" s="296">
        <v>1122300</v>
      </c>
      <c r="V2751" s="296"/>
      <c r="X2751" s="152">
        <v>0</v>
      </c>
      <c r="AB2751" s="296">
        <v>3603700</v>
      </c>
      <c r="AC2751" s="296"/>
      <c r="AD2751" s="296"/>
    </row>
    <row r="2752" spans="2:30" ht="10.5" customHeight="1" x14ac:dyDescent="0.2">
      <c r="B2752" s="292">
        <v>45017</v>
      </c>
      <c r="C2752" s="292"/>
      <c r="G2752" s="293">
        <v>106</v>
      </c>
      <c r="H2752" s="293"/>
      <c r="J2752" s="294" t="s">
        <v>307</v>
      </c>
      <c r="K2752" s="294"/>
      <c r="L2752" s="294"/>
      <c r="N2752" s="145">
        <v>1</v>
      </c>
      <c r="P2752" s="290" t="s">
        <v>888</v>
      </c>
      <c r="Q2752" s="290"/>
      <c r="R2752" s="290"/>
      <c r="S2752" s="290"/>
      <c r="U2752" s="296">
        <v>1186500</v>
      </c>
      <c r="V2752" s="296"/>
      <c r="X2752" s="152">
        <v>0</v>
      </c>
      <c r="AB2752" s="296">
        <v>4790200</v>
      </c>
      <c r="AC2752" s="296"/>
      <c r="AD2752" s="296"/>
    </row>
    <row r="2753" spans="2:30" ht="7.5" customHeight="1" x14ac:dyDescent="0.2">
      <c r="P2753" s="290"/>
      <c r="Q2753" s="290"/>
      <c r="R2753" s="290"/>
      <c r="S2753" s="290"/>
    </row>
    <row r="2754" spans="2:30" ht="10.5" customHeight="1" x14ac:dyDescent="0.2">
      <c r="B2754" s="292">
        <v>45047</v>
      </c>
      <c r="C2754" s="292"/>
      <c r="G2754" s="293">
        <v>135</v>
      </c>
      <c r="H2754" s="293"/>
      <c r="J2754" s="294" t="s">
        <v>307</v>
      </c>
      <c r="K2754" s="294"/>
      <c r="L2754" s="294"/>
      <c r="N2754" s="145">
        <v>1</v>
      </c>
      <c r="P2754" s="290" t="s">
        <v>889</v>
      </c>
      <c r="Q2754" s="290"/>
      <c r="R2754" s="290"/>
      <c r="S2754" s="290"/>
      <c r="U2754" s="296">
        <v>1368500</v>
      </c>
      <c r="V2754" s="296"/>
      <c r="X2754" s="152">
        <v>0</v>
      </c>
      <c r="AB2754" s="296">
        <v>6158700</v>
      </c>
      <c r="AC2754" s="296"/>
      <c r="AD2754" s="296"/>
    </row>
    <row r="2755" spans="2:30" ht="7.5" customHeight="1" x14ac:dyDescent="0.2">
      <c r="P2755" s="290"/>
      <c r="Q2755" s="290"/>
      <c r="R2755" s="290"/>
      <c r="S2755" s="290"/>
    </row>
    <row r="2756" spans="2:30" ht="10.5" customHeight="1" x14ac:dyDescent="0.2">
      <c r="B2756" s="292">
        <v>45078</v>
      </c>
      <c r="C2756" s="292"/>
      <c r="G2756" s="293">
        <v>166</v>
      </c>
      <c r="H2756" s="293"/>
      <c r="J2756" s="294" t="s">
        <v>307</v>
      </c>
      <c r="K2756" s="294"/>
      <c r="L2756" s="294"/>
      <c r="N2756" s="145">
        <v>1</v>
      </c>
      <c r="P2756" s="290" t="s">
        <v>890</v>
      </c>
      <c r="Q2756" s="290"/>
      <c r="R2756" s="290"/>
      <c r="S2756" s="290"/>
      <c r="U2756" s="296">
        <v>1369100</v>
      </c>
      <c r="V2756" s="296"/>
      <c r="X2756" s="152">
        <v>0</v>
      </c>
      <c r="AB2756" s="296">
        <v>7527800</v>
      </c>
      <c r="AC2756" s="296"/>
      <c r="AD2756" s="296"/>
    </row>
    <row r="2757" spans="2:30" ht="7.5" customHeight="1" x14ac:dyDescent="0.2">
      <c r="P2757" s="290"/>
      <c r="Q2757" s="290"/>
      <c r="R2757" s="290"/>
      <c r="S2757" s="290"/>
    </row>
    <row r="2758" spans="2:30" ht="10.5" customHeight="1" x14ac:dyDescent="0.2">
      <c r="B2758" s="292">
        <v>45105</v>
      </c>
      <c r="C2758" s="292"/>
      <c r="G2758" s="293">
        <v>247</v>
      </c>
      <c r="H2758" s="293"/>
      <c r="J2758" s="294" t="s">
        <v>307</v>
      </c>
      <c r="K2758" s="294"/>
      <c r="L2758" s="294"/>
      <c r="N2758" s="145">
        <v>1</v>
      </c>
      <c r="P2758" s="290" t="s">
        <v>891</v>
      </c>
      <c r="Q2758" s="290"/>
      <c r="R2758" s="290"/>
      <c r="S2758" s="290"/>
      <c r="U2758" s="296">
        <v>1582200</v>
      </c>
      <c r="V2758" s="296"/>
      <c r="X2758" s="152">
        <v>0</v>
      </c>
      <c r="AB2758" s="296">
        <v>9110000</v>
      </c>
      <c r="AC2758" s="296"/>
      <c r="AD2758" s="296"/>
    </row>
    <row r="2759" spans="2:30" ht="7.5" customHeight="1" x14ac:dyDescent="0.2">
      <c r="P2759" s="290"/>
      <c r="Q2759" s="290"/>
      <c r="R2759" s="290"/>
      <c r="S2759" s="290"/>
    </row>
    <row r="2760" spans="2:30" ht="10.5" customHeight="1" x14ac:dyDescent="0.2">
      <c r="B2760" s="292">
        <v>45134</v>
      </c>
      <c r="C2760" s="292"/>
      <c r="G2760" s="293">
        <v>311</v>
      </c>
      <c r="H2760" s="293"/>
      <c r="J2760" s="294" t="s">
        <v>307</v>
      </c>
      <c r="K2760" s="294"/>
      <c r="L2760" s="294"/>
      <c r="N2760" s="145">
        <v>1</v>
      </c>
      <c r="P2760" s="290" t="s">
        <v>892</v>
      </c>
      <c r="Q2760" s="290"/>
      <c r="R2760" s="290"/>
      <c r="S2760" s="290"/>
      <c r="U2760" s="296">
        <v>1438300</v>
      </c>
      <c r="V2760" s="296"/>
      <c r="X2760" s="152">
        <v>0</v>
      </c>
      <c r="AB2760" s="296">
        <v>10548300</v>
      </c>
      <c r="AC2760" s="296"/>
      <c r="AD2760" s="296"/>
    </row>
    <row r="2761" spans="2:30" ht="7.5" customHeight="1" x14ac:dyDescent="0.2">
      <c r="P2761" s="290"/>
      <c r="Q2761" s="290"/>
      <c r="R2761" s="290"/>
      <c r="S2761" s="290"/>
    </row>
    <row r="2762" spans="2:30" ht="10.5" customHeight="1" x14ac:dyDescent="0.2">
      <c r="B2762" s="292">
        <v>45167</v>
      </c>
      <c r="C2762" s="292"/>
      <c r="G2762" s="293">
        <v>384</v>
      </c>
      <c r="H2762" s="293"/>
      <c r="J2762" s="294" t="s">
        <v>307</v>
      </c>
      <c r="K2762" s="294"/>
      <c r="L2762" s="294"/>
      <c r="N2762" s="145">
        <v>1</v>
      </c>
      <c r="P2762" s="290" t="s">
        <v>893</v>
      </c>
      <c r="Q2762" s="290"/>
      <c r="R2762" s="290"/>
      <c r="S2762" s="290"/>
      <c r="U2762" s="296">
        <v>1562500</v>
      </c>
      <c r="V2762" s="296"/>
      <c r="X2762" s="152">
        <v>0</v>
      </c>
      <c r="AB2762" s="296">
        <v>12110800</v>
      </c>
      <c r="AC2762" s="296"/>
      <c r="AD2762" s="296"/>
    </row>
    <row r="2763" spans="2:30" ht="7.5" customHeight="1" x14ac:dyDescent="0.2">
      <c r="P2763" s="290"/>
      <c r="Q2763" s="290"/>
      <c r="R2763" s="290"/>
      <c r="S2763" s="290"/>
    </row>
    <row r="2764" spans="2:30" ht="10.5" customHeight="1" x14ac:dyDescent="0.2">
      <c r="B2764" s="292">
        <v>45196</v>
      </c>
      <c r="C2764" s="292"/>
      <c r="G2764" s="293">
        <v>414</v>
      </c>
      <c r="H2764" s="293"/>
      <c r="J2764" s="294" t="s">
        <v>307</v>
      </c>
      <c r="K2764" s="294"/>
      <c r="L2764" s="294"/>
      <c r="N2764" s="145">
        <v>1</v>
      </c>
      <c r="P2764" s="290" t="s">
        <v>894</v>
      </c>
      <c r="Q2764" s="290"/>
      <c r="R2764" s="290"/>
      <c r="S2764" s="290"/>
      <c r="U2764" s="296">
        <v>1352000</v>
      </c>
      <c r="V2764" s="296"/>
      <c r="X2764" s="152">
        <v>0</v>
      </c>
      <c r="AB2764" s="296">
        <v>13462800</v>
      </c>
      <c r="AC2764" s="296"/>
      <c r="AD2764" s="296"/>
    </row>
    <row r="2765" spans="2:30" ht="7.5" customHeight="1" x14ac:dyDescent="0.2">
      <c r="P2765" s="290"/>
      <c r="Q2765" s="290"/>
      <c r="R2765" s="290"/>
      <c r="S2765" s="290"/>
    </row>
    <row r="2766" spans="2:30" ht="10.5" customHeight="1" x14ac:dyDescent="0.2">
      <c r="B2766" s="292">
        <v>45228</v>
      </c>
      <c r="C2766" s="292"/>
      <c r="G2766" s="293">
        <v>438</v>
      </c>
      <c r="H2766" s="293"/>
      <c r="J2766" s="294" t="s">
        <v>307</v>
      </c>
      <c r="K2766" s="294"/>
      <c r="L2766" s="294"/>
      <c r="N2766" s="145">
        <v>1</v>
      </c>
      <c r="P2766" s="290" t="s">
        <v>895</v>
      </c>
      <c r="Q2766" s="290"/>
      <c r="R2766" s="290"/>
      <c r="S2766" s="290"/>
      <c r="U2766" s="296">
        <v>1287700</v>
      </c>
      <c r="V2766" s="296"/>
      <c r="X2766" s="152">
        <v>0</v>
      </c>
      <c r="AB2766" s="296">
        <v>14750500</v>
      </c>
      <c r="AC2766" s="296"/>
      <c r="AD2766" s="296"/>
    </row>
    <row r="2767" spans="2:30" ht="7.5" customHeight="1" x14ac:dyDescent="0.2">
      <c r="P2767" s="290"/>
      <c r="Q2767" s="290"/>
      <c r="R2767" s="290"/>
      <c r="S2767" s="290"/>
    </row>
    <row r="2768" spans="2:30" ht="10.5" customHeight="1" x14ac:dyDescent="0.2">
      <c r="B2768" s="292">
        <v>45258</v>
      </c>
      <c r="C2768" s="292"/>
      <c r="G2768" s="293">
        <v>520</v>
      </c>
      <c r="H2768" s="293"/>
      <c r="J2768" s="294" t="s">
        <v>307</v>
      </c>
      <c r="K2768" s="294"/>
      <c r="L2768" s="294"/>
      <c r="N2768" s="145">
        <v>1</v>
      </c>
      <c r="P2768" s="290" t="s">
        <v>896</v>
      </c>
      <c r="Q2768" s="290"/>
      <c r="R2768" s="290"/>
      <c r="S2768" s="290"/>
      <c r="U2768" s="296">
        <v>1396500</v>
      </c>
      <c r="V2768" s="296"/>
      <c r="X2768" s="152">
        <v>0</v>
      </c>
      <c r="AB2768" s="296">
        <v>16147000</v>
      </c>
      <c r="AC2768" s="296"/>
      <c r="AD2768" s="296"/>
    </row>
    <row r="2769" spans="2:30" ht="7.5" customHeight="1" x14ac:dyDescent="0.2">
      <c r="P2769" s="290"/>
      <c r="Q2769" s="290"/>
      <c r="R2769" s="290"/>
      <c r="S2769" s="290"/>
    </row>
    <row r="2770" spans="2:30" ht="3.75" customHeight="1" x14ac:dyDescent="0.2"/>
    <row r="2771" spans="2:30" ht="3" customHeight="1" x14ac:dyDescent="0.2">
      <c r="U2771" s="288">
        <v>16147000</v>
      </c>
      <c r="V2771" s="288"/>
      <c r="X2771" s="288">
        <v>0</v>
      </c>
      <c r="AB2771" s="289">
        <v>16147000</v>
      </c>
      <c r="AC2771" s="289"/>
      <c r="AD2771" s="289"/>
    </row>
    <row r="2772" spans="2:30" ht="6.75" customHeight="1" x14ac:dyDescent="0.2">
      <c r="P2772" s="290" t="s">
        <v>298</v>
      </c>
      <c r="Q2772" s="290"/>
      <c r="R2772" s="290"/>
      <c r="S2772" s="290"/>
      <c r="U2772" s="288"/>
      <c r="V2772" s="288"/>
      <c r="X2772" s="288"/>
      <c r="AB2772" s="289"/>
      <c r="AC2772" s="289"/>
      <c r="AD2772" s="289"/>
    </row>
    <row r="2773" spans="2:30" ht="6" customHeight="1" x14ac:dyDescent="0.2">
      <c r="P2773" s="290"/>
      <c r="Q2773" s="290"/>
      <c r="R2773" s="290"/>
      <c r="S2773" s="290"/>
    </row>
    <row r="2774" spans="2:30" ht="9" customHeight="1" x14ac:dyDescent="0.2">
      <c r="P2774" s="283" t="s">
        <v>299</v>
      </c>
      <c r="Q2774" s="283"/>
      <c r="R2774" s="283"/>
      <c r="S2774" s="283"/>
      <c r="U2774" s="291">
        <v>16147000</v>
      </c>
      <c r="V2774" s="291"/>
      <c r="X2774" s="153">
        <v>0</v>
      </c>
      <c r="AB2774" s="291">
        <v>16147000</v>
      </c>
      <c r="AC2774" s="291"/>
      <c r="AD2774" s="291"/>
    </row>
    <row r="2775" spans="2:30" ht="3" customHeight="1" x14ac:dyDescent="0.2"/>
    <row r="2776" spans="2:30" ht="2.25" customHeight="1" x14ac:dyDescent="0.2"/>
    <row r="2777" spans="2:30" ht="9" customHeight="1" x14ac:dyDescent="0.2">
      <c r="B2777" s="284" t="s">
        <v>897</v>
      </c>
      <c r="C2777" s="284"/>
      <c r="D2777" s="284"/>
      <c r="E2777" s="284"/>
      <c r="F2777" s="284"/>
      <c r="G2777" s="284" t="s">
        <v>40</v>
      </c>
      <c r="H2777" s="284"/>
      <c r="I2777" s="284"/>
      <c r="J2777" s="284"/>
      <c r="K2777" s="284"/>
      <c r="L2777" s="284"/>
      <c r="M2777" s="284"/>
      <c r="N2777" s="284"/>
      <c r="O2777" s="284"/>
      <c r="P2777" s="284"/>
    </row>
    <row r="2778" spans="2:30" ht="1.5" customHeight="1" x14ac:dyDescent="0.2"/>
    <row r="2779" spans="2:30" ht="13.5" customHeight="1" x14ac:dyDescent="0.2">
      <c r="P2779" s="290" t="s">
        <v>297</v>
      </c>
      <c r="Q2779" s="290"/>
      <c r="R2779" s="290"/>
      <c r="S2779" s="290"/>
      <c r="U2779" s="296">
        <v>0</v>
      </c>
      <c r="V2779" s="296"/>
      <c r="X2779" s="152">
        <v>0</v>
      </c>
      <c r="AB2779" s="296">
        <v>0</v>
      </c>
      <c r="AC2779" s="296"/>
      <c r="AD2779" s="296"/>
    </row>
    <row r="2780" spans="2:30" ht="10.5" customHeight="1" x14ac:dyDescent="0.2">
      <c r="B2780" s="292">
        <v>44966</v>
      </c>
      <c r="C2780" s="292"/>
      <c r="G2780" s="293">
        <v>29</v>
      </c>
      <c r="H2780" s="293"/>
      <c r="J2780" s="294" t="s">
        <v>307</v>
      </c>
      <c r="K2780" s="294"/>
      <c r="L2780" s="294"/>
      <c r="N2780" s="145">
        <v>1</v>
      </c>
      <c r="P2780" s="290" t="s">
        <v>898</v>
      </c>
      <c r="Q2780" s="290"/>
      <c r="R2780" s="290"/>
      <c r="S2780" s="290"/>
      <c r="U2780" s="296">
        <v>1457450</v>
      </c>
      <c r="V2780" s="296"/>
      <c r="X2780" s="152">
        <v>0</v>
      </c>
      <c r="AB2780" s="296">
        <v>1457450</v>
      </c>
      <c r="AC2780" s="296"/>
      <c r="AD2780" s="296"/>
    </row>
    <row r="2781" spans="2:30" ht="7.5" customHeight="1" x14ac:dyDescent="0.2">
      <c r="P2781" s="290"/>
      <c r="Q2781" s="290"/>
      <c r="R2781" s="290"/>
      <c r="S2781" s="290"/>
    </row>
    <row r="2782" spans="2:30" ht="10.5" customHeight="1" x14ac:dyDescent="0.2">
      <c r="B2782" s="292">
        <v>44980</v>
      </c>
      <c r="C2782" s="292"/>
      <c r="G2782" s="293">
        <v>32</v>
      </c>
      <c r="H2782" s="293"/>
      <c r="J2782" s="294" t="s">
        <v>307</v>
      </c>
      <c r="K2782" s="294"/>
      <c r="L2782" s="294"/>
      <c r="N2782" s="145">
        <v>1</v>
      </c>
      <c r="P2782" s="290" t="s">
        <v>899</v>
      </c>
      <c r="Q2782" s="290"/>
      <c r="R2782" s="290"/>
      <c r="S2782" s="290"/>
      <c r="U2782" s="296">
        <v>1215900</v>
      </c>
      <c r="V2782" s="296"/>
      <c r="X2782" s="152">
        <v>0</v>
      </c>
      <c r="AB2782" s="296">
        <v>2673350</v>
      </c>
      <c r="AC2782" s="296"/>
      <c r="AD2782" s="296"/>
    </row>
    <row r="2783" spans="2:30" ht="7.5" customHeight="1" x14ac:dyDescent="0.2">
      <c r="P2783" s="290"/>
      <c r="Q2783" s="290"/>
      <c r="R2783" s="290"/>
      <c r="S2783" s="290"/>
    </row>
    <row r="2784" spans="2:30" ht="10.5" customHeight="1" x14ac:dyDescent="0.2">
      <c r="B2784" s="292">
        <v>45012</v>
      </c>
      <c r="C2784" s="292"/>
      <c r="G2784" s="293">
        <v>84</v>
      </c>
      <c r="H2784" s="293"/>
      <c r="J2784" s="294" t="s">
        <v>307</v>
      </c>
      <c r="K2784" s="294"/>
      <c r="L2784" s="294"/>
      <c r="N2784" s="145">
        <v>1</v>
      </c>
      <c r="P2784" s="290" t="s">
        <v>900</v>
      </c>
      <c r="Q2784" s="290"/>
      <c r="R2784" s="290"/>
      <c r="S2784" s="290"/>
      <c r="U2784" s="296">
        <v>534350</v>
      </c>
      <c r="V2784" s="296"/>
      <c r="X2784" s="152">
        <v>0</v>
      </c>
      <c r="AB2784" s="296">
        <v>3207700</v>
      </c>
      <c r="AC2784" s="296"/>
      <c r="AD2784" s="296"/>
    </row>
    <row r="2785" spans="2:30" ht="7.5" customHeight="1" x14ac:dyDescent="0.2">
      <c r="P2785" s="290"/>
      <c r="Q2785" s="290"/>
      <c r="R2785" s="290"/>
      <c r="S2785" s="290"/>
    </row>
    <row r="2786" spans="2:30" ht="10.5" customHeight="1" x14ac:dyDescent="0.2">
      <c r="B2786" s="292">
        <v>45047</v>
      </c>
      <c r="C2786" s="292"/>
      <c r="G2786" s="293">
        <v>136</v>
      </c>
      <c r="H2786" s="293"/>
      <c r="J2786" s="294" t="s">
        <v>307</v>
      </c>
      <c r="K2786" s="294"/>
      <c r="L2786" s="294"/>
      <c r="N2786" s="145">
        <v>1</v>
      </c>
      <c r="P2786" s="290" t="s">
        <v>901</v>
      </c>
      <c r="Q2786" s="290"/>
      <c r="R2786" s="290"/>
      <c r="S2786" s="290"/>
      <c r="U2786" s="296">
        <v>315300</v>
      </c>
      <c r="V2786" s="296"/>
      <c r="X2786" s="152">
        <v>0</v>
      </c>
      <c r="AB2786" s="296">
        <v>3523000</v>
      </c>
      <c r="AC2786" s="296"/>
      <c r="AD2786" s="296"/>
    </row>
    <row r="2787" spans="2:30" ht="7.5" customHeight="1" x14ac:dyDescent="0.2">
      <c r="P2787" s="290"/>
      <c r="Q2787" s="290"/>
      <c r="R2787" s="290"/>
      <c r="S2787" s="290"/>
    </row>
    <row r="2788" spans="2:30" ht="10.5" customHeight="1" x14ac:dyDescent="0.2">
      <c r="B2788" s="292">
        <v>45072</v>
      </c>
      <c r="C2788" s="292"/>
      <c r="G2788" s="293">
        <v>155</v>
      </c>
      <c r="H2788" s="293"/>
      <c r="J2788" s="294" t="s">
        <v>307</v>
      </c>
      <c r="K2788" s="294"/>
      <c r="L2788" s="294"/>
      <c r="N2788" s="145">
        <v>1</v>
      </c>
      <c r="P2788" s="290" t="s">
        <v>902</v>
      </c>
      <c r="Q2788" s="290"/>
      <c r="R2788" s="290"/>
      <c r="S2788" s="290"/>
      <c r="U2788" s="296">
        <v>542500</v>
      </c>
      <c r="V2788" s="296"/>
      <c r="X2788" s="152">
        <v>0</v>
      </c>
      <c r="AB2788" s="296">
        <v>4065500</v>
      </c>
      <c r="AC2788" s="296"/>
      <c r="AD2788" s="296"/>
    </row>
    <row r="2789" spans="2:30" ht="7.5" customHeight="1" x14ac:dyDescent="0.2">
      <c r="P2789" s="290"/>
      <c r="Q2789" s="290"/>
      <c r="R2789" s="290"/>
      <c r="S2789" s="290"/>
    </row>
    <row r="2790" spans="2:30" ht="10.5" customHeight="1" x14ac:dyDescent="0.2">
      <c r="B2790" s="292">
        <v>45104</v>
      </c>
      <c r="C2790" s="292"/>
      <c r="G2790" s="293">
        <v>246</v>
      </c>
      <c r="H2790" s="293"/>
      <c r="J2790" s="294" t="s">
        <v>307</v>
      </c>
      <c r="K2790" s="294"/>
      <c r="L2790" s="294"/>
      <c r="N2790" s="145">
        <v>1</v>
      </c>
      <c r="P2790" s="290" t="s">
        <v>903</v>
      </c>
      <c r="Q2790" s="290"/>
      <c r="R2790" s="290"/>
      <c r="S2790" s="290"/>
      <c r="U2790" s="296">
        <v>358500</v>
      </c>
      <c r="V2790" s="296"/>
      <c r="X2790" s="152">
        <v>0</v>
      </c>
      <c r="AB2790" s="296">
        <v>4424000</v>
      </c>
      <c r="AC2790" s="296"/>
      <c r="AD2790" s="296"/>
    </row>
    <row r="2791" spans="2:30" ht="7.5" customHeight="1" x14ac:dyDescent="0.2">
      <c r="P2791" s="290"/>
      <c r="Q2791" s="290"/>
      <c r="R2791" s="290"/>
      <c r="S2791" s="290"/>
    </row>
    <row r="2792" spans="2:30" ht="10.5" customHeight="1" x14ac:dyDescent="0.2">
      <c r="B2792" s="292">
        <v>45131</v>
      </c>
      <c r="C2792" s="292"/>
      <c r="G2792" s="293">
        <v>279</v>
      </c>
      <c r="H2792" s="293"/>
      <c r="J2792" s="294" t="s">
        <v>307</v>
      </c>
      <c r="K2792" s="294"/>
      <c r="L2792" s="294"/>
      <c r="N2792" s="145">
        <v>1</v>
      </c>
      <c r="P2792" s="290" t="s">
        <v>904</v>
      </c>
      <c r="Q2792" s="290"/>
      <c r="R2792" s="290"/>
      <c r="S2792" s="290"/>
      <c r="U2792" s="296">
        <v>400800</v>
      </c>
      <c r="V2792" s="296"/>
      <c r="X2792" s="152">
        <v>0</v>
      </c>
      <c r="AB2792" s="296">
        <v>4824800</v>
      </c>
      <c r="AC2792" s="296"/>
      <c r="AD2792" s="296"/>
    </row>
    <row r="2793" spans="2:30" ht="7.5" customHeight="1" x14ac:dyDescent="0.2">
      <c r="P2793" s="290"/>
      <c r="Q2793" s="290"/>
      <c r="R2793" s="290"/>
      <c r="S2793" s="290"/>
    </row>
    <row r="2794" spans="2:30" ht="10.5" customHeight="1" x14ac:dyDescent="0.2">
      <c r="B2794" s="292">
        <v>45161</v>
      </c>
      <c r="C2794" s="292"/>
      <c r="G2794" s="293">
        <v>314</v>
      </c>
      <c r="H2794" s="293"/>
      <c r="J2794" s="294" t="s">
        <v>307</v>
      </c>
      <c r="K2794" s="294"/>
      <c r="L2794" s="294"/>
      <c r="N2794" s="145">
        <v>1</v>
      </c>
      <c r="P2794" s="290" t="s">
        <v>905</v>
      </c>
      <c r="Q2794" s="290"/>
      <c r="R2794" s="290"/>
      <c r="S2794" s="290"/>
      <c r="U2794" s="296">
        <v>369050</v>
      </c>
      <c r="V2794" s="296"/>
      <c r="X2794" s="152">
        <v>0</v>
      </c>
      <c r="AB2794" s="296">
        <v>5193850</v>
      </c>
      <c r="AC2794" s="296"/>
      <c r="AD2794" s="296"/>
    </row>
    <row r="2795" spans="2:30" ht="7.5" customHeight="1" x14ac:dyDescent="0.2">
      <c r="P2795" s="290"/>
      <c r="Q2795" s="290"/>
      <c r="R2795" s="290"/>
      <c r="S2795" s="290"/>
    </row>
    <row r="2796" spans="2:30" ht="10.5" customHeight="1" x14ac:dyDescent="0.2">
      <c r="B2796" s="292">
        <v>45194</v>
      </c>
      <c r="C2796" s="292"/>
      <c r="G2796" s="293">
        <v>406</v>
      </c>
      <c r="H2796" s="293"/>
      <c r="J2796" s="294" t="s">
        <v>307</v>
      </c>
      <c r="K2796" s="294"/>
      <c r="L2796" s="294"/>
      <c r="N2796" s="145">
        <v>1</v>
      </c>
      <c r="P2796" s="290" t="s">
        <v>906</v>
      </c>
      <c r="Q2796" s="290"/>
      <c r="R2796" s="290"/>
      <c r="S2796" s="290"/>
      <c r="U2796" s="296">
        <v>278150</v>
      </c>
      <c r="V2796" s="296"/>
      <c r="X2796" s="152">
        <v>0</v>
      </c>
      <c r="AB2796" s="296">
        <v>5472000</v>
      </c>
      <c r="AC2796" s="296"/>
      <c r="AD2796" s="296"/>
    </row>
    <row r="2797" spans="2:30" ht="7.5" customHeight="1" x14ac:dyDescent="0.2">
      <c r="P2797" s="290"/>
      <c r="Q2797" s="290"/>
      <c r="R2797" s="290"/>
      <c r="S2797" s="290"/>
    </row>
    <row r="2798" spans="2:30" ht="10.5" customHeight="1" x14ac:dyDescent="0.2">
      <c r="B2798" s="292">
        <v>45223</v>
      </c>
      <c r="C2798" s="292"/>
      <c r="G2798" s="293">
        <v>435</v>
      </c>
      <c r="H2798" s="293"/>
      <c r="J2798" s="294" t="s">
        <v>307</v>
      </c>
      <c r="K2798" s="294"/>
      <c r="L2798" s="294"/>
      <c r="N2798" s="145">
        <v>1</v>
      </c>
      <c r="P2798" s="290" t="s">
        <v>907</v>
      </c>
      <c r="Q2798" s="290"/>
      <c r="R2798" s="290"/>
      <c r="S2798" s="290"/>
      <c r="U2798" s="296">
        <v>223150</v>
      </c>
      <c r="V2798" s="296"/>
      <c r="X2798" s="152">
        <v>0</v>
      </c>
      <c r="AB2798" s="296">
        <v>5695150</v>
      </c>
      <c r="AC2798" s="296"/>
      <c r="AD2798" s="296"/>
    </row>
    <row r="2799" spans="2:30" ht="7.5" customHeight="1" x14ac:dyDescent="0.2">
      <c r="P2799" s="290"/>
      <c r="Q2799" s="290"/>
      <c r="R2799" s="290"/>
      <c r="S2799" s="290"/>
    </row>
    <row r="2800" spans="2:30" x14ac:dyDescent="0.2">
      <c r="B2800" s="292">
        <v>45257</v>
      </c>
      <c r="C2800" s="292"/>
      <c r="G2800" s="293">
        <v>508</v>
      </c>
      <c r="H2800" s="293"/>
      <c r="J2800" s="294" t="s">
        <v>307</v>
      </c>
      <c r="K2800" s="294"/>
      <c r="L2800" s="294"/>
      <c r="N2800" s="145">
        <v>1</v>
      </c>
      <c r="P2800" s="295" t="s">
        <v>908</v>
      </c>
      <c r="Q2800" s="295"/>
      <c r="R2800" s="295"/>
      <c r="S2800" s="295"/>
      <c r="U2800" s="296">
        <v>425850</v>
      </c>
      <c r="V2800" s="296"/>
      <c r="X2800" s="152">
        <v>0</v>
      </c>
      <c r="AB2800" s="296">
        <v>6121000</v>
      </c>
      <c r="AC2800" s="296"/>
      <c r="AD2800" s="296"/>
    </row>
    <row r="2801" spans="2:30" ht="3" customHeight="1" x14ac:dyDescent="0.2">
      <c r="U2801" s="288">
        <v>6121000</v>
      </c>
      <c r="V2801" s="288"/>
      <c r="X2801" s="288">
        <v>0</v>
      </c>
      <c r="AB2801" s="289">
        <v>6121000</v>
      </c>
      <c r="AC2801" s="289"/>
      <c r="AD2801" s="289"/>
    </row>
    <row r="2802" spans="2:30" ht="6.75" customHeight="1" x14ac:dyDescent="0.2">
      <c r="P2802" s="290" t="s">
        <v>298</v>
      </c>
      <c r="Q2802" s="290"/>
      <c r="R2802" s="290"/>
      <c r="S2802" s="290"/>
      <c r="U2802" s="288"/>
      <c r="V2802" s="288"/>
      <c r="X2802" s="288"/>
      <c r="AB2802" s="289"/>
      <c r="AC2802" s="289"/>
      <c r="AD2802" s="289"/>
    </row>
    <row r="2803" spans="2:30" ht="6" customHeight="1" x14ac:dyDescent="0.2">
      <c r="P2803" s="290"/>
      <c r="Q2803" s="290"/>
      <c r="R2803" s="290"/>
      <c r="S2803" s="290"/>
    </row>
    <row r="2804" spans="2:30" ht="9" customHeight="1" x14ac:dyDescent="0.2">
      <c r="P2804" s="283" t="s">
        <v>299</v>
      </c>
      <c r="Q2804" s="283"/>
      <c r="R2804" s="283"/>
      <c r="S2804" s="283"/>
      <c r="U2804" s="291">
        <v>6121000</v>
      </c>
      <c r="V2804" s="291"/>
      <c r="X2804" s="153">
        <v>0</v>
      </c>
      <c r="AB2804" s="291">
        <v>6121000</v>
      </c>
      <c r="AC2804" s="291"/>
      <c r="AD2804" s="291"/>
    </row>
    <row r="2805" spans="2:30" ht="3" customHeight="1" x14ac:dyDescent="0.2"/>
    <row r="2806" spans="2:30" ht="2.25" customHeight="1" x14ac:dyDescent="0.2"/>
    <row r="2807" spans="2:30" ht="9" hidden="1" customHeight="1" x14ac:dyDescent="0.2">
      <c r="B2807" s="284" t="s">
        <v>909</v>
      </c>
      <c r="C2807" s="284"/>
      <c r="D2807" s="284"/>
      <c r="E2807" s="284"/>
      <c r="F2807" s="284"/>
      <c r="G2807" s="284" t="s">
        <v>910</v>
      </c>
      <c r="H2807" s="284"/>
      <c r="I2807" s="284"/>
      <c r="J2807" s="284"/>
      <c r="K2807" s="284"/>
      <c r="L2807" s="284"/>
      <c r="M2807" s="284"/>
      <c r="N2807" s="284"/>
      <c r="O2807" s="284"/>
      <c r="P2807" s="284"/>
    </row>
    <row r="2808" spans="2:30" ht="1.5" hidden="1" customHeight="1" x14ac:dyDescent="0.2"/>
    <row r="2809" spans="2:30" ht="13.5" hidden="1" customHeight="1" x14ac:dyDescent="0.2">
      <c r="P2809" s="290" t="s">
        <v>297</v>
      </c>
      <c r="Q2809" s="290"/>
      <c r="R2809" s="290"/>
      <c r="S2809" s="290"/>
      <c r="U2809" s="296">
        <v>0</v>
      </c>
      <c r="V2809" s="296"/>
      <c r="X2809" s="152">
        <v>0</v>
      </c>
      <c r="AB2809" s="296">
        <v>0</v>
      </c>
      <c r="AC2809" s="296"/>
      <c r="AD2809" s="296"/>
    </row>
    <row r="2810" spans="2:30" ht="3.75" hidden="1" customHeight="1" x14ac:dyDescent="0.2"/>
    <row r="2811" spans="2:30" ht="3" hidden="1" customHeight="1" x14ac:dyDescent="0.2">
      <c r="U2811" s="288">
        <v>0</v>
      </c>
      <c r="V2811" s="288"/>
      <c r="X2811" s="288">
        <v>0</v>
      </c>
      <c r="AB2811" s="289">
        <v>0</v>
      </c>
      <c r="AC2811" s="289"/>
      <c r="AD2811" s="289"/>
    </row>
    <row r="2812" spans="2:30" ht="6.75" hidden="1" customHeight="1" x14ac:dyDescent="0.2">
      <c r="P2812" s="290" t="s">
        <v>298</v>
      </c>
      <c r="Q2812" s="290"/>
      <c r="R2812" s="290"/>
      <c r="S2812" s="290"/>
      <c r="U2812" s="288"/>
      <c r="V2812" s="288"/>
      <c r="X2812" s="288"/>
      <c r="AB2812" s="289"/>
      <c r="AC2812" s="289"/>
      <c r="AD2812" s="289"/>
    </row>
    <row r="2813" spans="2:30" ht="6" hidden="1" customHeight="1" x14ac:dyDescent="0.2">
      <c r="P2813" s="290"/>
      <c r="Q2813" s="290"/>
      <c r="R2813" s="290"/>
      <c r="S2813" s="290"/>
    </row>
    <row r="2814" spans="2:30" ht="9" hidden="1" customHeight="1" x14ac:dyDescent="0.2">
      <c r="P2814" s="283" t="s">
        <v>299</v>
      </c>
      <c r="Q2814" s="283"/>
      <c r="R2814" s="283"/>
      <c r="S2814" s="283"/>
      <c r="U2814" s="291">
        <v>0</v>
      </c>
      <c r="V2814" s="291"/>
      <c r="X2814" s="153">
        <v>0</v>
      </c>
      <c r="AB2814" s="291">
        <v>0</v>
      </c>
      <c r="AC2814" s="291"/>
      <c r="AD2814" s="291"/>
    </row>
    <row r="2815" spans="2:30" ht="3" hidden="1" customHeight="1" x14ac:dyDescent="0.2"/>
    <row r="2816" spans="2:30" ht="2.25" hidden="1" customHeight="1" x14ac:dyDescent="0.2"/>
    <row r="2817" spans="2:30" ht="9" hidden="1" customHeight="1" x14ac:dyDescent="0.2">
      <c r="B2817" s="284" t="s">
        <v>911</v>
      </c>
      <c r="C2817" s="284"/>
      <c r="D2817" s="284"/>
      <c r="E2817" s="284"/>
      <c r="F2817" s="284"/>
      <c r="G2817" s="284" t="s">
        <v>912</v>
      </c>
      <c r="H2817" s="284"/>
      <c r="I2817" s="284"/>
      <c r="J2817" s="284"/>
      <c r="K2817" s="284"/>
      <c r="L2817" s="284"/>
      <c r="M2817" s="284"/>
      <c r="N2817" s="284"/>
      <c r="O2817" s="284"/>
      <c r="P2817" s="284"/>
    </row>
    <row r="2818" spans="2:30" ht="1.5" hidden="1" customHeight="1" x14ac:dyDescent="0.2"/>
    <row r="2819" spans="2:30" ht="13.5" hidden="1" customHeight="1" x14ac:dyDescent="0.2">
      <c r="P2819" s="290" t="s">
        <v>297</v>
      </c>
      <c r="Q2819" s="290"/>
      <c r="R2819" s="290"/>
      <c r="S2819" s="290"/>
      <c r="U2819" s="296">
        <v>0</v>
      </c>
      <c r="V2819" s="296"/>
      <c r="X2819" s="152">
        <v>0</v>
      </c>
      <c r="AB2819" s="296">
        <v>0</v>
      </c>
      <c r="AC2819" s="296"/>
      <c r="AD2819" s="296"/>
    </row>
    <row r="2820" spans="2:30" ht="3.75" hidden="1" customHeight="1" x14ac:dyDescent="0.2"/>
    <row r="2821" spans="2:30" ht="3" hidden="1" customHeight="1" x14ac:dyDescent="0.2">
      <c r="U2821" s="288">
        <v>0</v>
      </c>
      <c r="V2821" s="288"/>
      <c r="X2821" s="288">
        <v>0</v>
      </c>
      <c r="AB2821" s="289">
        <v>0</v>
      </c>
      <c r="AC2821" s="289"/>
      <c r="AD2821" s="289"/>
    </row>
    <row r="2822" spans="2:30" ht="6.75" hidden="1" customHeight="1" x14ac:dyDescent="0.2">
      <c r="P2822" s="290" t="s">
        <v>298</v>
      </c>
      <c r="Q2822" s="290"/>
      <c r="R2822" s="290"/>
      <c r="S2822" s="290"/>
      <c r="U2822" s="288"/>
      <c r="V2822" s="288"/>
      <c r="X2822" s="288"/>
      <c r="AB2822" s="289"/>
      <c r="AC2822" s="289"/>
      <c r="AD2822" s="289"/>
    </row>
    <row r="2823" spans="2:30" ht="6" hidden="1" customHeight="1" x14ac:dyDescent="0.2">
      <c r="P2823" s="290"/>
      <c r="Q2823" s="290"/>
      <c r="R2823" s="290"/>
      <c r="S2823" s="290"/>
    </row>
    <row r="2824" spans="2:30" ht="9" hidden="1" customHeight="1" x14ac:dyDescent="0.2">
      <c r="P2824" s="283" t="s">
        <v>299</v>
      </c>
      <c r="Q2824" s="283"/>
      <c r="R2824" s="283"/>
      <c r="S2824" s="283"/>
      <c r="U2824" s="291">
        <v>0</v>
      </c>
      <c r="V2824" s="291"/>
      <c r="X2824" s="153">
        <v>0</v>
      </c>
      <c r="AB2824" s="291">
        <v>0</v>
      </c>
      <c r="AC2824" s="291"/>
      <c r="AD2824" s="291"/>
    </row>
    <row r="2825" spans="2:30" ht="3" hidden="1" customHeight="1" x14ac:dyDescent="0.2"/>
    <row r="2826" spans="2:30" ht="2.25" hidden="1" customHeight="1" x14ac:dyDescent="0.2"/>
    <row r="2827" spans="2:30" ht="9" hidden="1" customHeight="1" x14ac:dyDescent="0.2">
      <c r="B2827" s="284" t="s">
        <v>913</v>
      </c>
      <c r="C2827" s="284"/>
      <c r="D2827" s="284"/>
      <c r="E2827" s="284"/>
      <c r="F2827" s="284"/>
      <c r="G2827" s="284" t="s">
        <v>914</v>
      </c>
      <c r="H2827" s="284"/>
      <c r="I2827" s="284"/>
      <c r="J2827" s="284"/>
      <c r="K2827" s="284"/>
      <c r="L2827" s="284"/>
      <c r="M2827" s="284"/>
      <c r="N2827" s="284"/>
      <c r="O2827" s="284"/>
      <c r="P2827" s="284"/>
    </row>
    <row r="2828" spans="2:30" ht="1.5" hidden="1" customHeight="1" x14ac:dyDescent="0.2"/>
    <row r="2829" spans="2:30" ht="13.5" hidden="1" customHeight="1" x14ac:dyDescent="0.2">
      <c r="P2829" s="290" t="s">
        <v>297</v>
      </c>
      <c r="Q2829" s="290"/>
      <c r="R2829" s="290"/>
      <c r="S2829" s="290"/>
      <c r="U2829" s="296">
        <v>0</v>
      </c>
      <c r="V2829" s="296"/>
      <c r="X2829" s="152">
        <v>0</v>
      </c>
      <c r="AB2829" s="296">
        <v>0</v>
      </c>
      <c r="AC2829" s="296"/>
      <c r="AD2829" s="296"/>
    </row>
    <row r="2830" spans="2:30" ht="3.75" hidden="1" customHeight="1" x14ac:dyDescent="0.2"/>
    <row r="2831" spans="2:30" ht="3" hidden="1" customHeight="1" x14ac:dyDescent="0.2">
      <c r="U2831" s="288">
        <v>0</v>
      </c>
      <c r="V2831" s="288"/>
      <c r="X2831" s="288">
        <v>0</v>
      </c>
      <c r="AB2831" s="289">
        <v>0</v>
      </c>
      <c r="AC2831" s="289"/>
      <c r="AD2831" s="289"/>
    </row>
    <row r="2832" spans="2:30" ht="6.75" hidden="1" customHeight="1" x14ac:dyDescent="0.2">
      <c r="P2832" s="290" t="s">
        <v>298</v>
      </c>
      <c r="Q2832" s="290"/>
      <c r="R2832" s="290"/>
      <c r="S2832" s="290"/>
      <c r="U2832" s="288"/>
      <c r="V2832" s="288"/>
      <c r="X2832" s="288"/>
      <c r="AB2832" s="289"/>
      <c r="AC2832" s="289"/>
      <c r="AD2832" s="289"/>
    </row>
    <row r="2833" spans="2:30" ht="6" hidden="1" customHeight="1" x14ac:dyDescent="0.2">
      <c r="P2833" s="290"/>
      <c r="Q2833" s="290"/>
      <c r="R2833" s="290"/>
      <c r="S2833" s="290"/>
    </row>
    <row r="2834" spans="2:30" ht="9" hidden="1" customHeight="1" x14ac:dyDescent="0.2">
      <c r="P2834" s="283" t="s">
        <v>299</v>
      </c>
      <c r="Q2834" s="283"/>
      <c r="R2834" s="283"/>
      <c r="S2834" s="283"/>
      <c r="U2834" s="291">
        <v>0</v>
      </c>
      <c r="V2834" s="291"/>
      <c r="X2834" s="153">
        <v>0</v>
      </c>
      <c r="AB2834" s="291">
        <v>0</v>
      </c>
      <c r="AC2834" s="291"/>
      <c r="AD2834" s="291"/>
    </row>
    <row r="2835" spans="2:30" ht="3" customHeight="1" x14ac:dyDescent="0.2"/>
    <row r="2836" spans="2:30" ht="2.25" customHeight="1" x14ac:dyDescent="0.2"/>
    <row r="2837" spans="2:30" ht="9" customHeight="1" x14ac:dyDescent="0.2">
      <c r="B2837" s="284" t="s">
        <v>915</v>
      </c>
      <c r="C2837" s="284"/>
      <c r="D2837" s="284"/>
      <c r="E2837" s="284"/>
      <c r="F2837" s="284"/>
      <c r="G2837" s="284" t="s">
        <v>39</v>
      </c>
      <c r="H2837" s="284"/>
      <c r="I2837" s="284"/>
      <c r="J2837" s="284"/>
      <c r="K2837" s="284"/>
      <c r="L2837" s="284"/>
      <c r="M2837" s="284"/>
      <c r="N2837" s="284"/>
      <c r="O2837" s="284"/>
      <c r="P2837" s="284"/>
    </row>
    <row r="2838" spans="2:30" ht="1.5" customHeight="1" x14ac:dyDescent="0.2"/>
    <row r="2839" spans="2:30" ht="13.5" customHeight="1" x14ac:dyDescent="0.2">
      <c r="P2839" s="290" t="s">
        <v>297</v>
      </c>
      <c r="Q2839" s="290"/>
      <c r="R2839" s="290"/>
      <c r="S2839" s="290"/>
      <c r="U2839" s="296">
        <v>0</v>
      </c>
      <c r="V2839" s="296"/>
      <c r="X2839" s="152">
        <v>0</v>
      </c>
      <c r="AB2839" s="296">
        <v>0</v>
      </c>
      <c r="AC2839" s="296"/>
      <c r="AD2839" s="296"/>
    </row>
    <row r="2840" spans="2:30" x14ac:dyDescent="0.2">
      <c r="B2840" s="292">
        <v>44957</v>
      </c>
      <c r="C2840" s="292"/>
      <c r="G2840" s="293">
        <v>131</v>
      </c>
      <c r="H2840" s="293"/>
      <c r="J2840" s="294" t="s">
        <v>307</v>
      </c>
      <c r="K2840" s="294"/>
      <c r="L2840" s="294"/>
      <c r="N2840" s="145">
        <v>1</v>
      </c>
      <c r="P2840" s="295" t="s">
        <v>916</v>
      </c>
      <c r="Q2840" s="295"/>
      <c r="R2840" s="295"/>
      <c r="S2840" s="295"/>
      <c r="U2840" s="296">
        <v>80179</v>
      </c>
      <c r="V2840" s="296"/>
      <c r="X2840" s="152">
        <v>0</v>
      </c>
      <c r="AB2840" s="296">
        <v>80179</v>
      </c>
      <c r="AC2840" s="296"/>
      <c r="AD2840" s="296"/>
    </row>
    <row r="2841" spans="2:30" ht="10.5" customHeight="1" x14ac:dyDescent="0.2">
      <c r="B2841" s="292">
        <v>44985</v>
      </c>
      <c r="C2841" s="292"/>
      <c r="G2841" s="293">
        <v>60</v>
      </c>
      <c r="H2841" s="293"/>
      <c r="J2841" s="294" t="s">
        <v>307</v>
      </c>
      <c r="K2841" s="294"/>
      <c r="L2841" s="294"/>
      <c r="N2841" s="145">
        <v>1</v>
      </c>
      <c r="P2841" s="290" t="s">
        <v>917</v>
      </c>
      <c r="Q2841" s="290"/>
      <c r="R2841" s="290"/>
      <c r="S2841" s="290"/>
      <c r="U2841" s="296">
        <v>82636</v>
      </c>
      <c r="V2841" s="296"/>
      <c r="X2841" s="152">
        <v>0</v>
      </c>
      <c r="AB2841" s="296">
        <v>162815</v>
      </c>
      <c r="AC2841" s="296"/>
      <c r="AD2841" s="296"/>
    </row>
    <row r="2842" spans="2:30" ht="7.5" customHeight="1" x14ac:dyDescent="0.2">
      <c r="P2842" s="290"/>
      <c r="Q2842" s="290"/>
      <c r="R2842" s="290"/>
      <c r="S2842" s="290"/>
    </row>
    <row r="2843" spans="2:30" x14ac:dyDescent="0.2">
      <c r="B2843" s="292">
        <v>45016</v>
      </c>
      <c r="C2843" s="292"/>
      <c r="G2843" s="293">
        <v>81</v>
      </c>
      <c r="H2843" s="293"/>
      <c r="J2843" s="294" t="s">
        <v>307</v>
      </c>
      <c r="K2843" s="294"/>
      <c r="L2843" s="294"/>
      <c r="N2843" s="145">
        <v>1</v>
      </c>
      <c r="P2843" s="295" t="s">
        <v>918</v>
      </c>
      <c r="Q2843" s="295"/>
      <c r="R2843" s="295"/>
      <c r="S2843" s="295"/>
      <c r="U2843" s="296">
        <v>82636</v>
      </c>
      <c r="V2843" s="296"/>
      <c r="X2843" s="152">
        <v>0</v>
      </c>
      <c r="AB2843" s="296">
        <v>245451</v>
      </c>
      <c r="AC2843" s="296"/>
      <c r="AD2843" s="296"/>
    </row>
    <row r="2844" spans="2:30" x14ac:dyDescent="0.2">
      <c r="B2844" s="292">
        <v>45046</v>
      </c>
      <c r="C2844" s="292"/>
      <c r="G2844" s="293">
        <v>133</v>
      </c>
      <c r="H2844" s="293"/>
      <c r="J2844" s="294" t="s">
        <v>307</v>
      </c>
      <c r="K2844" s="294"/>
      <c r="L2844" s="294"/>
      <c r="N2844" s="145">
        <v>1</v>
      </c>
      <c r="P2844" s="295" t="s">
        <v>919</v>
      </c>
      <c r="Q2844" s="295"/>
      <c r="R2844" s="295"/>
      <c r="S2844" s="295"/>
      <c r="U2844" s="296">
        <v>101254</v>
      </c>
      <c r="V2844" s="296"/>
      <c r="X2844" s="152">
        <v>0</v>
      </c>
      <c r="AB2844" s="296">
        <v>346705</v>
      </c>
      <c r="AC2844" s="296"/>
      <c r="AD2844" s="296"/>
    </row>
    <row r="2845" spans="2:30" x14ac:dyDescent="0.2">
      <c r="B2845" s="292">
        <v>45077</v>
      </c>
      <c r="C2845" s="292"/>
      <c r="G2845" s="293">
        <v>287</v>
      </c>
      <c r="H2845" s="293"/>
      <c r="J2845" s="294" t="s">
        <v>307</v>
      </c>
      <c r="K2845" s="294"/>
      <c r="L2845" s="294"/>
      <c r="N2845" s="145">
        <v>1</v>
      </c>
      <c r="P2845" s="295" t="s">
        <v>920</v>
      </c>
      <c r="Q2845" s="295"/>
      <c r="R2845" s="295"/>
      <c r="S2845" s="295"/>
      <c r="U2845" s="296">
        <v>95626</v>
      </c>
      <c r="V2845" s="296"/>
      <c r="X2845" s="152">
        <v>0</v>
      </c>
      <c r="AB2845" s="296">
        <v>442331</v>
      </c>
      <c r="AC2845" s="296"/>
      <c r="AD2845" s="296"/>
    </row>
    <row r="2846" spans="2:30" x14ac:dyDescent="0.2">
      <c r="B2846" s="292">
        <v>45107</v>
      </c>
      <c r="C2846" s="292"/>
      <c r="G2846" s="293">
        <v>168</v>
      </c>
      <c r="H2846" s="293"/>
      <c r="J2846" s="294" t="s">
        <v>307</v>
      </c>
      <c r="K2846" s="294"/>
      <c r="L2846" s="294"/>
      <c r="N2846" s="145">
        <v>1</v>
      </c>
      <c r="P2846" s="295" t="s">
        <v>921</v>
      </c>
      <c r="Q2846" s="295"/>
      <c r="R2846" s="295"/>
      <c r="S2846" s="295"/>
      <c r="U2846" s="296">
        <v>95626</v>
      </c>
      <c r="V2846" s="296"/>
      <c r="X2846" s="152">
        <v>0</v>
      </c>
      <c r="AB2846" s="296">
        <v>537957</v>
      </c>
      <c r="AC2846" s="296"/>
      <c r="AD2846" s="296"/>
    </row>
    <row r="2847" spans="2:30" x14ac:dyDescent="0.2">
      <c r="B2847" s="292">
        <v>45138</v>
      </c>
      <c r="C2847" s="292"/>
      <c r="G2847" s="293">
        <v>282</v>
      </c>
      <c r="H2847" s="293"/>
      <c r="J2847" s="294" t="s">
        <v>307</v>
      </c>
      <c r="K2847" s="294"/>
      <c r="L2847" s="294"/>
      <c r="N2847" s="145">
        <v>1</v>
      </c>
      <c r="P2847" s="295" t="s">
        <v>922</v>
      </c>
      <c r="Q2847" s="295"/>
      <c r="R2847" s="295"/>
      <c r="S2847" s="295"/>
      <c r="U2847" s="296">
        <v>98014</v>
      </c>
      <c r="V2847" s="296"/>
      <c r="X2847" s="152">
        <v>0</v>
      </c>
      <c r="AB2847" s="296">
        <v>635971</v>
      </c>
      <c r="AC2847" s="296"/>
      <c r="AD2847" s="296"/>
    </row>
    <row r="2848" spans="2:30" ht="10.5" customHeight="1" x14ac:dyDescent="0.2">
      <c r="B2848" s="292">
        <v>45169</v>
      </c>
      <c r="C2848" s="292"/>
      <c r="G2848" s="293">
        <v>407</v>
      </c>
      <c r="H2848" s="293"/>
      <c r="J2848" s="294" t="s">
        <v>307</v>
      </c>
      <c r="K2848" s="294"/>
      <c r="L2848" s="294"/>
      <c r="N2848" s="145">
        <v>1</v>
      </c>
      <c r="P2848" s="290" t="s">
        <v>923</v>
      </c>
      <c r="Q2848" s="290"/>
      <c r="R2848" s="290"/>
      <c r="S2848" s="290"/>
      <c r="U2848" s="296">
        <v>98014</v>
      </c>
      <c r="V2848" s="296"/>
      <c r="X2848" s="152">
        <v>0</v>
      </c>
      <c r="AB2848" s="296">
        <v>733985</v>
      </c>
      <c r="AC2848" s="296"/>
      <c r="AD2848" s="296"/>
    </row>
    <row r="2849" spans="2:30" ht="7.5" customHeight="1" x14ac:dyDescent="0.2">
      <c r="P2849" s="290"/>
      <c r="Q2849" s="290"/>
      <c r="R2849" s="290"/>
      <c r="S2849" s="290"/>
    </row>
    <row r="2850" spans="2:30" ht="10.5" customHeight="1" x14ac:dyDescent="0.2">
      <c r="B2850" s="292">
        <v>45199</v>
      </c>
      <c r="C2850" s="292"/>
      <c r="G2850" s="293">
        <v>409</v>
      </c>
      <c r="H2850" s="293"/>
      <c r="J2850" s="294" t="s">
        <v>307</v>
      </c>
      <c r="K2850" s="294"/>
      <c r="L2850" s="294"/>
      <c r="N2850" s="145">
        <v>1</v>
      </c>
      <c r="P2850" s="290" t="s">
        <v>924</v>
      </c>
      <c r="Q2850" s="290"/>
      <c r="R2850" s="290"/>
      <c r="S2850" s="290"/>
      <c r="U2850" s="296">
        <v>98014</v>
      </c>
      <c r="V2850" s="296"/>
      <c r="X2850" s="152">
        <v>0</v>
      </c>
      <c r="AB2850" s="296">
        <v>831999</v>
      </c>
      <c r="AC2850" s="296"/>
      <c r="AD2850" s="296"/>
    </row>
    <row r="2851" spans="2:30" ht="7.5" customHeight="1" x14ac:dyDescent="0.2">
      <c r="P2851" s="290"/>
      <c r="Q2851" s="290"/>
      <c r="R2851" s="290"/>
      <c r="S2851" s="290"/>
    </row>
    <row r="2852" spans="2:30" x14ac:dyDescent="0.2">
      <c r="B2852" s="292">
        <v>45230</v>
      </c>
      <c r="C2852" s="292"/>
      <c r="G2852" s="293">
        <v>436</v>
      </c>
      <c r="H2852" s="293"/>
      <c r="J2852" s="294" t="s">
        <v>307</v>
      </c>
      <c r="K2852" s="294"/>
      <c r="L2852" s="294"/>
      <c r="N2852" s="145">
        <v>1</v>
      </c>
      <c r="P2852" s="295" t="s">
        <v>925</v>
      </c>
      <c r="Q2852" s="295"/>
      <c r="R2852" s="295"/>
      <c r="S2852" s="295"/>
      <c r="U2852" s="296">
        <v>98014</v>
      </c>
      <c r="V2852" s="296"/>
      <c r="X2852" s="152">
        <v>0</v>
      </c>
      <c r="AB2852" s="296">
        <v>930013</v>
      </c>
      <c r="AC2852" s="296"/>
      <c r="AD2852" s="296"/>
    </row>
    <row r="2853" spans="2:30" x14ac:dyDescent="0.2">
      <c r="B2853" s="292">
        <v>45260</v>
      </c>
      <c r="C2853" s="292"/>
      <c r="G2853" s="293">
        <v>490</v>
      </c>
      <c r="H2853" s="293"/>
      <c r="J2853" s="294" t="s">
        <v>307</v>
      </c>
      <c r="K2853" s="294"/>
      <c r="L2853" s="294"/>
      <c r="N2853" s="145">
        <v>1</v>
      </c>
      <c r="P2853" s="295" t="s">
        <v>926</v>
      </c>
      <c r="Q2853" s="295"/>
      <c r="R2853" s="295"/>
      <c r="S2853" s="295"/>
      <c r="U2853" s="296">
        <v>98014</v>
      </c>
      <c r="V2853" s="296"/>
      <c r="X2853" s="152">
        <v>0</v>
      </c>
      <c r="AB2853" s="296">
        <v>1028027</v>
      </c>
      <c r="AC2853" s="296"/>
      <c r="AD2853" s="296"/>
    </row>
    <row r="2854" spans="2:30" ht="3.75" customHeight="1" x14ac:dyDescent="0.2"/>
    <row r="2855" spans="2:30" ht="3" customHeight="1" x14ac:dyDescent="0.2">
      <c r="U2855" s="288">
        <v>1028027</v>
      </c>
      <c r="V2855" s="288"/>
      <c r="X2855" s="288">
        <v>0</v>
      </c>
      <c r="AB2855" s="289">
        <v>1028027</v>
      </c>
      <c r="AC2855" s="289"/>
      <c r="AD2855" s="289"/>
    </row>
    <row r="2856" spans="2:30" ht="6.75" customHeight="1" x14ac:dyDescent="0.2">
      <c r="P2856" s="290" t="s">
        <v>298</v>
      </c>
      <c r="Q2856" s="290"/>
      <c r="R2856" s="290"/>
      <c r="S2856" s="290"/>
      <c r="U2856" s="288"/>
      <c r="V2856" s="288"/>
      <c r="X2856" s="288"/>
      <c r="AB2856" s="289"/>
      <c r="AC2856" s="289"/>
      <c r="AD2856" s="289"/>
    </row>
    <row r="2857" spans="2:30" ht="6" customHeight="1" x14ac:dyDescent="0.2">
      <c r="P2857" s="290"/>
      <c r="Q2857" s="290"/>
      <c r="R2857" s="290"/>
      <c r="S2857" s="290"/>
    </row>
    <row r="2858" spans="2:30" ht="9" customHeight="1" x14ac:dyDescent="0.2">
      <c r="P2858" s="283" t="s">
        <v>299</v>
      </c>
      <c r="Q2858" s="283"/>
      <c r="R2858" s="283"/>
      <c r="S2858" s="283"/>
      <c r="U2858" s="291">
        <v>1028027</v>
      </c>
      <c r="V2858" s="291"/>
      <c r="X2858" s="153">
        <v>0</v>
      </c>
      <c r="AB2858" s="291">
        <v>1028027</v>
      </c>
      <c r="AC2858" s="291"/>
      <c r="AD2858" s="291"/>
    </row>
    <row r="2859" spans="2:30" ht="3" customHeight="1" x14ac:dyDescent="0.2"/>
    <row r="2860" spans="2:30" ht="2.25" customHeight="1" x14ac:dyDescent="0.2"/>
    <row r="2861" spans="2:30" ht="9" customHeight="1" x14ac:dyDescent="0.2">
      <c r="B2861" s="284" t="s">
        <v>927</v>
      </c>
      <c r="C2861" s="284"/>
      <c r="D2861" s="284"/>
      <c r="E2861" s="284"/>
      <c r="F2861" s="284"/>
      <c r="G2861" s="284" t="s">
        <v>47</v>
      </c>
      <c r="H2861" s="284"/>
      <c r="I2861" s="284"/>
      <c r="J2861" s="284"/>
      <c r="K2861" s="284"/>
      <c r="L2861" s="284"/>
      <c r="M2861" s="284"/>
      <c r="N2861" s="284"/>
      <c r="O2861" s="284"/>
      <c r="P2861" s="284"/>
    </row>
    <row r="2862" spans="2:30" ht="1.5" customHeight="1" x14ac:dyDescent="0.2"/>
    <row r="2863" spans="2:30" ht="13.5" customHeight="1" x14ac:dyDescent="0.2">
      <c r="P2863" s="290" t="s">
        <v>297</v>
      </c>
      <c r="Q2863" s="290"/>
      <c r="R2863" s="290"/>
      <c r="S2863" s="290"/>
      <c r="U2863" s="296">
        <v>0</v>
      </c>
      <c r="V2863" s="296"/>
      <c r="X2863" s="152">
        <v>0</v>
      </c>
      <c r="AB2863" s="296">
        <v>0</v>
      </c>
      <c r="AC2863" s="296"/>
      <c r="AD2863" s="296"/>
    </row>
    <row r="2864" spans="2:30" ht="10.5" customHeight="1" x14ac:dyDescent="0.2">
      <c r="B2864" s="292">
        <v>44957</v>
      </c>
      <c r="C2864" s="292"/>
      <c r="G2864" s="293">
        <v>2</v>
      </c>
      <c r="H2864" s="293"/>
      <c r="J2864" s="294" t="s">
        <v>307</v>
      </c>
      <c r="K2864" s="294"/>
      <c r="L2864" s="294"/>
      <c r="N2864" s="145">
        <v>1</v>
      </c>
      <c r="P2864" s="290" t="s">
        <v>928</v>
      </c>
      <c r="Q2864" s="290"/>
      <c r="R2864" s="290"/>
      <c r="S2864" s="290"/>
      <c r="U2864" s="296">
        <v>57659</v>
      </c>
      <c r="V2864" s="296"/>
      <c r="X2864" s="152">
        <v>0</v>
      </c>
      <c r="AB2864" s="296">
        <v>57659</v>
      </c>
      <c r="AC2864" s="296"/>
      <c r="AD2864" s="296"/>
    </row>
    <row r="2865" spans="2:30" ht="7.5" customHeight="1" x14ac:dyDescent="0.2">
      <c r="P2865" s="290"/>
      <c r="Q2865" s="290"/>
      <c r="R2865" s="290"/>
      <c r="S2865" s="290"/>
    </row>
    <row r="2866" spans="2:30" x14ac:dyDescent="0.2">
      <c r="B2866" s="292">
        <v>44985</v>
      </c>
      <c r="C2866" s="292"/>
      <c r="G2866" s="293">
        <v>21</v>
      </c>
      <c r="H2866" s="293"/>
      <c r="J2866" s="294" t="s">
        <v>307</v>
      </c>
      <c r="K2866" s="294"/>
      <c r="L2866" s="294"/>
      <c r="N2866" s="145">
        <v>1</v>
      </c>
      <c r="P2866" s="295" t="s">
        <v>929</v>
      </c>
      <c r="Q2866" s="295"/>
      <c r="R2866" s="295"/>
      <c r="S2866" s="295"/>
      <c r="U2866" s="296">
        <v>57955</v>
      </c>
      <c r="V2866" s="296"/>
      <c r="X2866" s="152">
        <v>0</v>
      </c>
      <c r="AB2866" s="296">
        <v>115614</v>
      </c>
      <c r="AC2866" s="296"/>
      <c r="AD2866" s="296"/>
    </row>
    <row r="2867" spans="2:30" x14ac:dyDescent="0.2">
      <c r="B2867" s="292">
        <v>45016</v>
      </c>
      <c r="C2867" s="292"/>
      <c r="G2867" s="293">
        <v>58</v>
      </c>
      <c r="H2867" s="293"/>
      <c r="J2867" s="294" t="s">
        <v>307</v>
      </c>
      <c r="K2867" s="294"/>
      <c r="L2867" s="294"/>
      <c r="N2867" s="145">
        <v>1</v>
      </c>
      <c r="P2867" s="295" t="s">
        <v>930</v>
      </c>
      <c r="Q2867" s="295"/>
      <c r="R2867" s="295"/>
      <c r="S2867" s="295"/>
      <c r="U2867" s="296">
        <v>58331</v>
      </c>
      <c r="V2867" s="296"/>
      <c r="X2867" s="152">
        <v>0</v>
      </c>
      <c r="AB2867" s="296">
        <v>173945</v>
      </c>
      <c r="AC2867" s="296"/>
      <c r="AD2867" s="296"/>
    </row>
    <row r="2868" spans="2:30" x14ac:dyDescent="0.2">
      <c r="B2868" s="292">
        <v>45046</v>
      </c>
      <c r="C2868" s="292"/>
      <c r="G2868" s="293">
        <v>114</v>
      </c>
      <c r="H2868" s="293"/>
      <c r="J2868" s="294" t="s">
        <v>307</v>
      </c>
      <c r="K2868" s="294"/>
      <c r="L2868" s="294"/>
      <c r="N2868" s="145">
        <v>1</v>
      </c>
      <c r="P2868" s="295" t="s">
        <v>931</v>
      </c>
      <c r="Q2868" s="295"/>
      <c r="R2868" s="295"/>
      <c r="S2868" s="295"/>
      <c r="U2868" s="296">
        <v>58422</v>
      </c>
      <c r="V2868" s="296"/>
      <c r="X2868" s="152">
        <v>0</v>
      </c>
      <c r="AB2868" s="296">
        <v>232367</v>
      </c>
      <c r="AC2868" s="296"/>
      <c r="AD2868" s="296"/>
    </row>
    <row r="2869" spans="2:30" x14ac:dyDescent="0.2">
      <c r="B2869" s="292">
        <v>45077</v>
      </c>
      <c r="C2869" s="292"/>
      <c r="G2869" s="293">
        <v>141</v>
      </c>
      <c r="H2869" s="293"/>
      <c r="J2869" s="294" t="s">
        <v>307</v>
      </c>
      <c r="K2869" s="294"/>
      <c r="L2869" s="294"/>
      <c r="N2869" s="145">
        <v>1</v>
      </c>
      <c r="P2869" s="295" t="s">
        <v>932</v>
      </c>
      <c r="Q2869" s="295"/>
      <c r="R2869" s="295"/>
      <c r="S2869" s="295"/>
      <c r="U2869" s="296">
        <v>58876</v>
      </c>
      <c r="V2869" s="296"/>
      <c r="X2869" s="152">
        <v>0</v>
      </c>
      <c r="AB2869" s="296">
        <v>291243</v>
      </c>
      <c r="AC2869" s="296"/>
      <c r="AD2869" s="296"/>
    </row>
    <row r="2870" spans="2:30" x14ac:dyDescent="0.2">
      <c r="B2870" s="292">
        <v>45107</v>
      </c>
      <c r="C2870" s="292"/>
      <c r="G2870" s="293">
        <v>164</v>
      </c>
      <c r="H2870" s="293"/>
      <c r="J2870" s="294" t="s">
        <v>307</v>
      </c>
      <c r="K2870" s="294"/>
      <c r="L2870" s="294"/>
      <c r="N2870" s="145">
        <v>1</v>
      </c>
      <c r="P2870" s="295" t="s">
        <v>933</v>
      </c>
      <c r="Q2870" s="295"/>
      <c r="R2870" s="295"/>
      <c r="S2870" s="295"/>
      <c r="U2870" s="296">
        <v>59179</v>
      </c>
      <c r="V2870" s="296"/>
      <c r="X2870" s="152">
        <v>0</v>
      </c>
      <c r="AB2870" s="296">
        <v>350422</v>
      </c>
      <c r="AC2870" s="296"/>
      <c r="AD2870" s="296"/>
    </row>
    <row r="2871" spans="2:30" x14ac:dyDescent="0.2">
      <c r="B2871" s="292">
        <v>45138</v>
      </c>
      <c r="C2871" s="292"/>
      <c r="G2871" s="293">
        <v>244</v>
      </c>
      <c r="H2871" s="293"/>
      <c r="J2871" s="294" t="s">
        <v>307</v>
      </c>
      <c r="K2871" s="294"/>
      <c r="L2871" s="294"/>
      <c r="N2871" s="145">
        <v>1</v>
      </c>
      <c r="P2871" s="295" t="s">
        <v>934</v>
      </c>
      <c r="Q2871" s="295"/>
      <c r="R2871" s="295"/>
      <c r="S2871" s="295"/>
      <c r="U2871" s="296">
        <v>59268</v>
      </c>
      <c r="V2871" s="296"/>
      <c r="X2871" s="152">
        <v>0</v>
      </c>
      <c r="AB2871" s="296">
        <v>409690</v>
      </c>
      <c r="AC2871" s="296"/>
      <c r="AD2871" s="296"/>
    </row>
    <row r="2872" spans="2:30" x14ac:dyDescent="0.2">
      <c r="B2872" s="292">
        <v>45169</v>
      </c>
      <c r="C2872" s="292"/>
      <c r="G2872" s="293">
        <v>309</v>
      </c>
      <c r="H2872" s="293"/>
      <c r="J2872" s="294" t="s">
        <v>307</v>
      </c>
      <c r="K2872" s="294"/>
      <c r="L2872" s="294"/>
      <c r="N2872" s="145">
        <v>1</v>
      </c>
      <c r="P2872" s="295" t="s">
        <v>935</v>
      </c>
      <c r="Q2872" s="295"/>
      <c r="R2872" s="295"/>
      <c r="S2872" s="295"/>
      <c r="U2872" s="296">
        <v>59192</v>
      </c>
      <c r="V2872" s="296"/>
      <c r="X2872" s="152">
        <v>0</v>
      </c>
      <c r="AB2872" s="296">
        <v>468882</v>
      </c>
      <c r="AC2872" s="296"/>
      <c r="AD2872" s="296"/>
    </row>
    <row r="2873" spans="2:30" x14ac:dyDescent="0.2">
      <c r="B2873" s="292">
        <v>45199</v>
      </c>
      <c r="C2873" s="292"/>
      <c r="G2873" s="293">
        <v>381</v>
      </c>
      <c r="H2873" s="293"/>
      <c r="J2873" s="294" t="s">
        <v>307</v>
      </c>
      <c r="K2873" s="294"/>
      <c r="L2873" s="294"/>
      <c r="N2873" s="145">
        <v>1</v>
      </c>
      <c r="P2873" s="295" t="s">
        <v>936</v>
      </c>
      <c r="Q2873" s="295"/>
      <c r="R2873" s="295"/>
      <c r="S2873" s="295"/>
      <c r="U2873" s="296">
        <v>59341</v>
      </c>
      <c r="V2873" s="296"/>
      <c r="X2873" s="152">
        <v>0</v>
      </c>
      <c r="AB2873" s="296">
        <v>528223</v>
      </c>
      <c r="AC2873" s="296"/>
      <c r="AD2873" s="296"/>
    </row>
    <row r="2874" spans="2:30" x14ac:dyDescent="0.2">
      <c r="B2874" s="292">
        <v>45230</v>
      </c>
      <c r="C2874" s="292"/>
      <c r="G2874" s="293">
        <v>415</v>
      </c>
      <c r="H2874" s="293"/>
      <c r="J2874" s="294" t="s">
        <v>307</v>
      </c>
      <c r="K2874" s="294"/>
      <c r="L2874" s="294"/>
      <c r="N2874" s="145">
        <v>1</v>
      </c>
      <c r="P2874" s="295" t="s">
        <v>937</v>
      </c>
      <c r="Q2874" s="295"/>
      <c r="R2874" s="295"/>
      <c r="S2874" s="295"/>
      <c r="U2874" s="296">
        <v>59446</v>
      </c>
      <c r="V2874" s="296"/>
      <c r="X2874" s="152">
        <v>0</v>
      </c>
      <c r="AB2874" s="296">
        <v>587669</v>
      </c>
      <c r="AC2874" s="296"/>
      <c r="AD2874" s="296"/>
    </row>
    <row r="2875" spans="2:30" x14ac:dyDescent="0.2">
      <c r="B2875" s="292">
        <v>45260</v>
      </c>
      <c r="C2875" s="292"/>
      <c r="G2875" s="293">
        <v>455</v>
      </c>
      <c r="H2875" s="293"/>
      <c r="J2875" s="294" t="s">
        <v>307</v>
      </c>
      <c r="K2875" s="294"/>
      <c r="L2875" s="294"/>
      <c r="N2875" s="145">
        <v>1</v>
      </c>
      <c r="P2875" s="295" t="s">
        <v>938</v>
      </c>
      <c r="Q2875" s="295"/>
      <c r="R2875" s="295"/>
      <c r="S2875" s="295"/>
      <c r="U2875" s="296">
        <v>59770</v>
      </c>
      <c r="V2875" s="296"/>
      <c r="X2875" s="152">
        <v>0</v>
      </c>
      <c r="AB2875" s="296">
        <v>647439</v>
      </c>
      <c r="AC2875" s="296"/>
      <c r="AD2875" s="296"/>
    </row>
    <row r="2876" spans="2:30" x14ac:dyDescent="0.2">
      <c r="B2876" s="292">
        <v>45291</v>
      </c>
      <c r="C2876" s="292"/>
      <c r="G2876" s="293">
        <v>515</v>
      </c>
      <c r="H2876" s="293"/>
      <c r="J2876" s="294" t="s">
        <v>307</v>
      </c>
      <c r="K2876" s="294"/>
      <c r="L2876" s="294"/>
      <c r="N2876" s="145">
        <v>1</v>
      </c>
      <c r="P2876" s="295" t="s">
        <v>939</v>
      </c>
      <c r="Q2876" s="295"/>
      <c r="R2876" s="295"/>
      <c r="S2876" s="295"/>
      <c r="U2876" s="296">
        <v>60053</v>
      </c>
      <c r="V2876" s="296"/>
      <c r="X2876" s="152">
        <v>0</v>
      </c>
      <c r="AB2876" s="296">
        <v>707492</v>
      </c>
      <c r="AC2876" s="296"/>
      <c r="AD2876" s="296"/>
    </row>
    <row r="2877" spans="2:30" ht="3.75" customHeight="1" x14ac:dyDescent="0.2"/>
    <row r="2878" spans="2:30" ht="3" customHeight="1" x14ac:dyDescent="0.2">
      <c r="U2878" s="288">
        <v>707492</v>
      </c>
      <c r="V2878" s="288"/>
      <c r="X2878" s="288">
        <v>0</v>
      </c>
      <c r="AB2878" s="289">
        <v>707492</v>
      </c>
      <c r="AC2878" s="289"/>
      <c r="AD2878" s="289"/>
    </row>
    <row r="2879" spans="2:30" ht="6.75" customHeight="1" x14ac:dyDescent="0.2">
      <c r="P2879" s="290" t="s">
        <v>298</v>
      </c>
      <c r="Q2879" s="290"/>
      <c r="R2879" s="290"/>
      <c r="S2879" s="290"/>
      <c r="U2879" s="288"/>
      <c r="V2879" s="288"/>
      <c r="X2879" s="288"/>
      <c r="AB2879" s="289"/>
      <c r="AC2879" s="289"/>
      <c r="AD2879" s="289"/>
    </row>
    <row r="2880" spans="2:30" ht="6" customHeight="1" x14ac:dyDescent="0.2">
      <c r="P2880" s="290"/>
      <c r="Q2880" s="290"/>
      <c r="R2880" s="290"/>
      <c r="S2880" s="290"/>
    </row>
    <row r="2881" spans="2:30" ht="9" customHeight="1" x14ac:dyDescent="0.2">
      <c r="P2881" s="283" t="s">
        <v>299</v>
      </c>
      <c r="Q2881" s="283"/>
      <c r="R2881" s="283"/>
      <c r="S2881" s="283"/>
      <c r="U2881" s="291">
        <v>707492</v>
      </c>
      <c r="V2881" s="291"/>
      <c r="X2881" s="153">
        <v>0</v>
      </c>
      <c r="AB2881" s="291">
        <v>707492</v>
      </c>
      <c r="AC2881" s="291"/>
      <c r="AD2881" s="291"/>
    </row>
    <row r="2882" spans="2:30" ht="3" customHeight="1" x14ac:dyDescent="0.2"/>
    <row r="2883" spans="2:30" ht="2.25" customHeight="1" x14ac:dyDescent="0.2"/>
    <row r="2884" spans="2:30" ht="9" customHeight="1" x14ac:dyDescent="0.2">
      <c r="B2884" s="284" t="s">
        <v>940</v>
      </c>
      <c r="C2884" s="284"/>
      <c r="D2884" s="284"/>
      <c r="E2884" s="284"/>
      <c r="F2884" s="284"/>
      <c r="G2884" s="284" t="s">
        <v>941</v>
      </c>
      <c r="H2884" s="284"/>
      <c r="I2884" s="284"/>
      <c r="J2884" s="284"/>
      <c r="K2884" s="284"/>
      <c r="L2884" s="284"/>
      <c r="M2884" s="284"/>
      <c r="N2884" s="284"/>
      <c r="O2884" s="284"/>
      <c r="P2884" s="284"/>
    </row>
    <row r="2885" spans="2:30" ht="1.5" customHeight="1" x14ac:dyDescent="0.2"/>
    <row r="2886" spans="2:30" ht="13.5" customHeight="1" x14ac:dyDescent="0.2">
      <c r="P2886" s="290" t="s">
        <v>297</v>
      </c>
      <c r="Q2886" s="290"/>
      <c r="R2886" s="290"/>
      <c r="S2886" s="290"/>
      <c r="U2886" s="296">
        <v>0</v>
      </c>
      <c r="V2886" s="296"/>
      <c r="X2886" s="152">
        <v>0</v>
      </c>
      <c r="AB2886" s="296">
        <v>0</v>
      </c>
      <c r="AC2886" s="296"/>
      <c r="AD2886" s="296"/>
    </row>
    <row r="2887" spans="2:30" x14ac:dyDescent="0.2">
      <c r="B2887" s="292">
        <v>45065</v>
      </c>
      <c r="C2887" s="292"/>
      <c r="G2887" s="293">
        <v>215</v>
      </c>
      <c r="H2887" s="293"/>
      <c r="J2887" s="294" t="s">
        <v>307</v>
      </c>
      <c r="K2887" s="294"/>
      <c r="L2887" s="294"/>
      <c r="N2887" s="145">
        <v>1</v>
      </c>
      <c r="P2887" s="295" t="s">
        <v>942</v>
      </c>
      <c r="Q2887" s="295"/>
      <c r="R2887" s="295"/>
      <c r="S2887" s="295"/>
      <c r="U2887" s="296">
        <v>5700</v>
      </c>
      <c r="V2887" s="296"/>
      <c r="X2887" s="152">
        <v>0</v>
      </c>
      <c r="AB2887" s="296">
        <v>5700</v>
      </c>
      <c r="AC2887" s="296"/>
      <c r="AD2887" s="296"/>
    </row>
    <row r="2888" spans="2:30" ht="3.75" customHeight="1" x14ac:dyDescent="0.2"/>
    <row r="2889" spans="2:30" ht="3" customHeight="1" x14ac:dyDescent="0.2">
      <c r="U2889" s="288">
        <v>5700</v>
      </c>
      <c r="V2889" s="288"/>
      <c r="X2889" s="288">
        <v>0</v>
      </c>
      <c r="AB2889" s="289">
        <v>5700</v>
      </c>
      <c r="AC2889" s="289"/>
      <c r="AD2889" s="289"/>
    </row>
    <row r="2890" spans="2:30" ht="6.75" customHeight="1" x14ac:dyDescent="0.2">
      <c r="P2890" s="290" t="s">
        <v>298</v>
      </c>
      <c r="Q2890" s="290"/>
      <c r="R2890" s="290"/>
      <c r="S2890" s="290"/>
      <c r="U2890" s="288"/>
      <c r="V2890" s="288"/>
      <c r="X2890" s="288"/>
      <c r="AB2890" s="289"/>
      <c r="AC2890" s="289"/>
      <c r="AD2890" s="289"/>
    </row>
    <row r="2891" spans="2:30" ht="6" customHeight="1" x14ac:dyDescent="0.2">
      <c r="P2891" s="290"/>
      <c r="Q2891" s="290"/>
      <c r="R2891" s="290"/>
      <c r="S2891" s="290"/>
    </row>
    <row r="2892" spans="2:30" ht="9" customHeight="1" x14ac:dyDescent="0.2">
      <c r="P2892" s="283" t="s">
        <v>299</v>
      </c>
      <c r="Q2892" s="283"/>
      <c r="R2892" s="283"/>
      <c r="S2892" s="283"/>
      <c r="U2892" s="291">
        <v>5700</v>
      </c>
      <c r="V2892" s="291"/>
      <c r="X2892" s="153">
        <v>0</v>
      </c>
      <c r="AB2892" s="291">
        <v>5700</v>
      </c>
      <c r="AC2892" s="291"/>
      <c r="AD2892" s="291"/>
    </row>
    <row r="2893" spans="2:30" ht="3" customHeight="1" x14ac:dyDescent="0.2"/>
    <row r="2894" spans="2:30" ht="2.25" customHeight="1" x14ac:dyDescent="0.2"/>
    <row r="2895" spans="2:30" ht="9" customHeight="1" x14ac:dyDescent="0.2">
      <c r="B2895" s="284" t="s">
        <v>943</v>
      </c>
      <c r="C2895" s="284"/>
      <c r="D2895" s="284"/>
      <c r="E2895" s="284"/>
      <c r="F2895" s="284"/>
      <c r="G2895" s="284" t="s">
        <v>38</v>
      </c>
      <c r="H2895" s="284"/>
      <c r="I2895" s="284"/>
      <c r="J2895" s="284"/>
      <c r="K2895" s="284"/>
      <c r="L2895" s="284"/>
      <c r="M2895" s="284"/>
      <c r="N2895" s="284"/>
      <c r="O2895" s="284"/>
      <c r="P2895" s="284"/>
    </row>
    <row r="2896" spans="2:30" ht="1.5" customHeight="1" x14ac:dyDescent="0.2"/>
    <row r="2897" spans="2:30" ht="13.5" customHeight="1" x14ac:dyDescent="0.2">
      <c r="P2897" s="290" t="s">
        <v>297</v>
      </c>
      <c r="Q2897" s="290"/>
      <c r="R2897" s="290"/>
      <c r="S2897" s="290"/>
      <c r="U2897" s="296">
        <v>0</v>
      </c>
      <c r="V2897" s="296"/>
      <c r="X2897" s="152">
        <v>0</v>
      </c>
      <c r="AB2897" s="296">
        <v>0</v>
      </c>
      <c r="AC2897" s="296"/>
      <c r="AD2897" s="296"/>
    </row>
    <row r="2898" spans="2:30" x14ac:dyDescent="0.2">
      <c r="B2898" s="292">
        <v>44939</v>
      </c>
      <c r="C2898" s="292"/>
      <c r="G2898" s="293">
        <v>326</v>
      </c>
      <c r="H2898" s="293"/>
      <c r="J2898" s="294" t="s">
        <v>307</v>
      </c>
      <c r="K2898" s="294"/>
      <c r="L2898" s="294"/>
      <c r="N2898" s="145">
        <v>1</v>
      </c>
      <c r="P2898" s="295" t="s">
        <v>944</v>
      </c>
      <c r="Q2898" s="295"/>
      <c r="R2898" s="295"/>
      <c r="S2898" s="295"/>
      <c r="U2898" s="296">
        <v>23990</v>
      </c>
      <c r="V2898" s="296"/>
      <c r="X2898" s="152">
        <v>0</v>
      </c>
      <c r="AB2898" s="296">
        <v>23990</v>
      </c>
      <c r="AC2898" s="296"/>
      <c r="AD2898" s="296"/>
    </row>
    <row r="2899" spans="2:30" x14ac:dyDescent="0.2">
      <c r="B2899" s="292">
        <v>44970</v>
      </c>
      <c r="C2899" s="292"/>
      <c r="G2899" s="293">
        <v>329</v>
      </c>
      <c r="H2899" s="293"/>
      <c r="J2899" s="294" t="s">
        <v>307</v>
      </c>
      <c r="K2899" s="294"/>
      <c r="L2899" s="294"/>
      <c r="N2899" s="145">
        <v>1</v>
      </c>
      <c r="P2899" s="295" t="s">
        <v>945</v>
      </c>
      <c r="Q2899" s="295"/>
      <c r="R2899" s="295"/>
      <c r="S2899" s="295"/>
      <c r="U2899" s="296">
        <v>23215</v>
      </c>
      <c r="V2899" s="296"/>
      <c r="X2899" s="152">
        <v>0</v>
      </c>
      <c r="AB2899" s="296">
        <v>47205</v>
      </c>
      <c r="AC2899" s="296"/>
      <c r="AD2899" s="296"/>
    </row>
    <row r="2900" spans="2:30" x14ac:dyDescent="0.2">
      <c r="B2900" s="292">
        <v>45000</v>
      </c>
      <c r="C2900" s="292"/>
      <c r="G2900" s="293">
        <v>328</v>
      </c>
      <c r="H2900" s="293"/>
      <c r="J2900" s="294" t="s">
        <v>307</v>
      </c>
      <c r="K2900" s="294"/>
      <c r="L2900" s="294"/>
      <c r="N2900" s="145">
        <v>1</v>
      </c>
      <c r="P2900" s="295" t="s">
        <v>946</v>
      </c>
      <c r="Q2900" s="295"/>
      <c r="R2900" s="295"/>
      <c r="S2900" s="295"/>
      <c r="U2900" s="296">
        <v>23990</v>
      </c>
      <c r="V2900" s="296"/>
      <c r="X2900" s="152">
        <v>0</v>
      </c>
      <c r="AB2900" s="296">
        <v>71195</v>
      </c>
      <c r="AC2900" s="296"/>
      <c r="AD2900" s="296"/>
    </row>
    <row r="2901" spans="2:30" ht="10.5" customHeight="1" x14ac:dyDescent="0.2">
      <c r="B2901" s="292">
        <v>45027</v>
      </c>
      <c r="C2901" s="292"/>
      <c r="G2901" s="293">
        <v>241</v>
      </c>
      <c r="H2901" s="293"/>
      <c r="J2901" s="294" t="s">
        <v>307</v>
      </c>
      <c r="K2901" s="294"/>
      <c r="L2901" s="294"/>
      <c r="N2901" s="145">
        <v>1</v>
      </c>
      <c r="P2901" s="290" t="s">
        <v>947</v>
      </c>
      <c r="Q2901" s="290"/>
      <c r="R2901" s="290"/>
      <c r="S2901" s="290"/>
      <c r="U2901" s="296">
        <v>23990</v>
      </c>
      <c r="V2901" s="296"/>
      <c r="X2901" s="152">
        <v>0</v>
      </c>
      <c r="AB2901" s="296">
        <v>95185</v>
      </c>
      <c r="AC2901" s="296"/>
      <c r="AD2901" s="296"/>
    </row>
    <row r="2902" spans="2:30" ht="7.5" customHeight="1" x14ac:dyDescent="0.2">
      <c r="P2902" s="290"/>
      <c r="Q2902" s="290"/>
      <c r="R2902" s="290"/>
      <c r="S2902" s="290"/>
    </row>
    <row r="2903" spans="2:30" x14ac:dyDescent="0.2">
      <c r="B2903" s="292">
        <v>45057</v>
      </c>
      <c r="C2903" s="292"/>
      <c r="G2903" s="293">
        <v>145</v>
      </c>
      <c r="H2903" s="293"/>
      <c r="J2903" s="294" t="s">
        <v>307</v>
      </c>
      <c r="K2903" s="294"/>
      <c r="L2903" s="294"/>
      <c r="N2903" s="145">
        <v>1</v>
      </c>
      <c r="P2903" s="295" t="s">
        <v>948</v>
      </c>
      <c r="Q2903" s="295"/>
      <c r="R2903" s="295"/>
      <c r="S2903" s="295"/>
      <c r="U2903" s="296">
        <v>23990</v>
      </c>
      <c r="V2903" s="296"/>
      <c r="X2903" s="152">
        <v>0</v>
      </c>
      <c r="AB2903" s="296">
        <v>119175</v>
      </c>
      <c r="AC2903" s="296"/>
      <c r="AD2903" s="296"/>
    </row>
    <row r="2904" spans="2:30" ht="10.5" customHeight="1" x14ac:dyDescent="0.2">
      <c r="B2904" s="292">
        <v>45078</v>
      </c>
      <c r="C2904" s="292"/>
      <c r="G2904" s="293">
        <v>167</v>
      </c>
      <c r="H2904" s="293"/>
      <c r="J2904" s="294" t="s">
        <v>307</v>
      </c>
      <c r="K2904" s="294"/>
      <c r="L2904" s="294"/>
      <c r="N2904" s="145">
        <v>1</v>
      </c>
      <c r="P2904" s="290" t="s">
        <v>949</v>
      </c>
      <c r="Q2904" s="290"/>
      <c r="R2904" s="290"/>
      <c r="S2904" s="290"/>
      <c r="U2904" s="296">
        <v>23990</v>
      </c>
      <c r="V2904" s="296"/>
      <c r="X2904" s="152">
        <v>0</v>
      </c>
      <c r="AB2904" s="296">
        <v>143165</v>
      </c>
      <c r="AC2904" s="296"/>
      <c r="AD2904" s="296"/>
    </row>
    <row r="2905" spans="2:30" ht="7.5" customHeight="1" x14ac:dyDescent="0.2">
      <c r="P2905" s="290"/>
      <c r="Q2905" s="290"/>
      <c r="R2905" s="290"/>
      <c r="S2905" s="290"/>
    </row>
    <row r="2906" spans="2:30" x14ac:dyDescent="0.2">
      <c r="B2906" s="292">
        <v>45120</v>
      </c>
      <c r="C2906" s="292"/>
      <c r="G2906" s="293">
        <v>323</v>
      </c>
      <c r="H2906" s="293"/>
      <c r="J2906" s="294" t="s">
        <v>307</v>
      </c>
      <c r="K2906" s="294"/>
      <c r="L2906" s="294"/>
      <c r="N2906" s="145">
        <v>1</v>
      </c>
      <c r="P2906" s="295" t="s">
        <v>950</v>
      </c>
      <c r="Q2906" s="295"/>
      <c r="R2906" s="295"/>
      <c r="S2906" s="295"/>
      <c r="U2906" s="296">
        <v>24589</v>
      </c>
      <c r="V2906" s="296"/>
      <c r="X2906" s="152">
        <v>0</v>
      </c>
      <c r="AB2906" s="296">
        <v>167754</v>
      </c>
      <c r="AC2906" s="296"/>
      <c r="AD2906" s="296"/>
    </row>
    <row r="2907" spans="2:30" x14ac:dyDescent="0.2">
      <c r="B2907" s="292">
        <v>45139</v>
      </c>
      <c r="C2907" s="292"/>
      <c r="G2907" s="293">
        <v>324</v>
      </c>
      <c r="H2907" s="293"/>
      <c r="J2907" s="294" t="s">
        <v>307</v>
      </c>
      <c r="K2907" s="294"/>
      <c r="L2907" s="294"/>
      <c r="N2907" s="145">
        <v>1</v>
      </c>
      <c r="P2907" s="295" t="s">
        <v>951</v>
      </c>
      <c r="Q2907" s="295"/>
      <c r="R2907" s="295"/>
      <c r="S2907" s="295"/>
      <c r="U2907" s="296">
        <v>24589</v>
      </c>
      <c r="V2907" s="296"/>
      <c r="X2907" s="152">
        <v>0</v>
      </c>
      <c r="AB2907" s="296">
        <v>192343</v>
      </c>
      <c r="AC2907" s="296"/>
      <c r="AD2907" s="296"/>
    </row>
    <row r="2908" spans="2:30" ht="10.5" customHeight="1" x14ac:dyDescent="0.2">
      <c r="B2908" s="292">
        <v>45179</v>
      </c>
      <c r="C2908" s="292"/>
      <c r="G2908" s="293">
        <v>383</v>
      </c>
      <c r="H2908" s="293"/>
      <c r="J2908" s="294" t="s">
        <v>307</v>
      </c>
      <c r="K2908" s="294"/>
      <c r="L2908" s="294"/>
      <c r="N2908" s="145">
        <v>1</v>
      </c>
      <c r="P2908" s="290" t="s">
        <v>952</v>
      </c>
      <c r="Q2908" s="290"/>
      <c r="R2908" s="290"/>
      <c r="S2908" s="290"/>
      <c r="U2908" s="296">
        <v>24589</v>
      </c>
      <c r="V2908" s="296"/>
      <c r="X2908" s="152">
        <v>0</v>
      </c>
      <c r="AB2908" s="296">
        <v>216932</v>
      </c>
      <c r="AC2908" s="296"/>
      <c r="AD2908" s="296"/>
    </row>
    <row r="2909" spans="2:30" ht="7.5" customHeight="1" x14ac:dyDescent="0.2">
      <c r="P2909" s="290"/>
      <c r="Q2909" s="290"/>
      <c r="R2909" s="290"/>
      <c r="S2909" s="290"/>
    </row>
    <row r="2910" spans="2:30" ht="10.5" customHeight="1" x14ac:dyDescent="0.2">
      <c r="B2910" s="292">
        <v>45209</v>
      </c>
      <c r="C2910" s="292"/>
      <c r="G2910" s="293">
        <v>417</v>
      </c>
      <c r="H2910" s="293"/>
      <c r="J2910" s="294" t="s">
        <v>307</v>
      </c>
      <c r="K2910" s="294"/>
      <c r="L2910" s="294"/>
      <c r="N2910" s="145">
        <v>1</v>
      </c>
      <c r="P2910" s="290" t="s">
        <v>953</v>
      </c>
      <c r="Q2910" s="290"/>
      <c r="R2910" s="290"/>
      <c r="S2910" s="290"/>
      <c r="U2910" s="296">
        <v>24589</v>
      </c>
      <c r="V2910" s="296"/>
      <c r="X2910" s="152">
        <v>0</v>
      </c>
      <c r="AB2910" s="296">
        <v>241521</v>
      </c>
      <c r="AC2910" s="296"/>
      <c r="AD2910" s="296"/>
    </row>
    <row r="2911" spans="2:30" ht="7.5" customHeight="1" x14ac:dyDescent="0.2">
      <c r="P2911" s="290"/>
      <c r="Q2911" s="290"/>
      <c r="R2911" s="290"/>
      <c r="S2911" s="290"/>
    </row>
    <row r="2912" spans="2:30" ht="10.5" customHeight="1" x14ac:dyDescent="0.2">
      <c r="B2912" s="292">
        <v>45243</v>
      </c>
      <c r="C2912" s="292"/>
      <c r="G2912" s="293">
        <v>505</v>
      </c>
      <c r="H2912" s="293"/>
      <c r="J2912" s="294" t="s">
        <v>307</v>
      </c>
      <c r="K2912" s="294"/>
      <c r="L2912" s="294"/>
      <c r="N2912" s="145">
        <v>1</v>
      </c>
      <c r="P2912" s="290" t="s">
        <v>954</v>
      </c>
      <c r="Q2912" s="290"/>
      <c r="R2912" s="290"/>
      <c r="S2912" s="290"/>
      <c r="U2912" s="296">
        <v>24589</v>
      </c>
      <c r="V2912" s="296"/>
      <c r="X2912" s="152">
        <v>0</v>
      </c>
      <c r="AB2912" s="296">
        <v>266110</v>
      </c>
      <c r="AC2912" s="296"/>
      <c r="AD2912" s="296"/>
    </row>
    <row r="2913" spans="2:30" ht="7.5" customHeight="1" x14ac:dyDescent="0.2">
      <c r="P2913" s="290"/>
      <c r="Q2913" s="290"/>
      <c r="R2913" s="290"/>
      <c r="S2913" s="290"/>
    </row>
    <row r="2914" spans="2:30" ht="10.5" customHeight="1" x14ac:dyDescent="0.2">
      <c r="B2914" s="292">
        <v>45270</v>
      </c>
      <c r="C2914" s="292"/>
      <c r="G2914" s="293">
        <v>531</v>
      </c>
      <c r="H2914" s="293"/>
      <c r="J2914" s="294" t="s">
        <v>307</v>
      </c>
      <c r="K2914" s="294"/>
      <c r="L2914" s="294"/>
      <c r="N2914" s="145">
        <v>1</v>
      </c>
      <c r="P2914" s="290" t="s">
        <v>955</v>
      </c>
      <c r="Q2914" s="290"/>
      <c r="R2914" s="290"/>
      <c r="S2914" s="290"/>
      <c r="U2914" s="296">
        <v>24589</v>
      </c>
      <c r="V2914" s="296"/>
      <c r="X2914" s="152">
        <v>0</v>
      </c>
      <c r="AB2914" s="296">
        <v>290699</v>
      </c>
      <c r="AC2914" s="296"/>
      <c r="AD2914" s="296"/>
    </row>
    <row r="2915" spans="2:30" ht="7.5" customHeight="1" x14ac:dyDescent="0.2">
      <c r="P2915" s="290"/>
      <c r="Q2915" s="290"/>
      <c r="R2915" s="290"/>
      <c r="S2915" s="290"/>
    </row>
    <row r="2916" spans="2:30" ht="3.75" customHeight="1" x14ac:dyDescent="0.2"/>
    <row r="2917" spans="2:30" ht="3" customHeight="1" x14ac:dyDescent="0.2">
      <c r="U2917" s="288">
        <v>290699</v>
      </c>
      <c r="V2917" s="288"/>
      <c r="X2917" s="288">
        <v>0</v>
      </c>
      <c r="AB2917" s="289">
        <v>290699</v>
      </c>
      <c r="AC2917" s="289"/>
      <c r="AD2917" s="289"/>
    </row>
    <row r="2918" spans="2:30" ht="6.75" customHeight="1" x14ac:dyDescent="0.2">
      <c r="P2918" s="290" t="s">
        <v>298</v>
      </c>
      <c r="Q2918" s="290"/>
      <c r="R2918" s="290"/>
      <c r="S2918" s="290"/>
      <c r="U2918" s="288"/>
      <c r="V2918" s="288"/>
      <c r="X2918" s="288"/>
      <c r="AB2918" s="289"/>
      <c r="AC2918" s="289"/>
      <c r="AD2918" s="289"/>
    </row>
    <row r="2919" spans="2:30" ht="6" customHeight="1" x14ac:dyDescent="0.2">
      <c r="P2919" s="290"/>
      <c r="Q2919" s="290"/>
      <c r="R2919" s="290"/>
      <c r="S2919" s="290"/>
    </row>
    <row r="2920" spans="2:30" ht="9" customHeight="1" x14ac:dyDescent="0.2">
      <c r="P2920" s="283" t="s">
        <v>299</v>
      </c>
      <c r="Q2920" s="283"/>
      <c r="R2920" s="283"/>
      <c r="S2920" s="283"/>
      <c r="U2920" s="291">
        <v>290699</v>
      </c>
      <c r="V2920" s="291"/>
      <c r="X2920" s="153">
        <v>0</v>
      </c>
      <c r="AB2920" s="291">
        <v>290699</v>
      </c>
      <c r="AC2920" s="291"/>
      <c r="AD2920" s="291"/>
    </row>
    <row r="2921" spans="2:30" ht="3" customHeight="1" x14ac:dyDescent="0.2"/>
    <row r="2922" spans="2:30" ht="2.25" customHeight="1" x14ac:dyDescent="0.2"/>
    <row r="2923" spans="2:30" ht="9" hidden="1" customHeight="1" x14ac:dyDescent="0.2">
      <c r="B2923" s="284" t="s">
        <v>956</v>
      </c>
      <c r="C2923" s="284"/>
      <c r="D2923" s="284"/>
      <c r="E2923" s="284"/>
      <c r="F2923" s="284"/>
      <c r="G2923" s="284" t="s">
        <v>67</v>
      </c>
      <c r="H2923" s="284"/>
      <c r="I2923" s="284"/>
      <c r="J2923" s="284"/>
      <c r="K2923" s="284"/>
      <c r="L2923" s="284"/>
      <c r="M2923" s="284"/>
      <c r="N2923" s="284"/>
      <c r="O2923" s="284"/>
      <c r="P2923" s="284"/>
    </row>
    <row r="2924" spans="2:30" ht="1.5" hidden="1" customHeight="1" x14ac:dyDescent="0.2"/>
    <row r="2925" spans="2:30" ht="13.5" hidden="1" customHeight="1" x14ac:dyDescent="0.2">
      <c r="P2925" s="290" t="s">
        <v>297</v>
      </c>
      <c r="Q2925" s="290"/>
      <c r="R2925" s="290"/>
      <c r="S2925" s="290"/>
      <c r="U2925" s="296">
        <v>0</v>
      </c>
      <c r="V2925" s="296"/>
      <c r="X2925" s="152">
        <v>0</v>
      </c>
      <c r="AB2925" s="296">
        <v>0</v>
      </c>
      <c r="AC2925" s="296"/>
      <c r="AD2925" s="296"/>
    </row>
    <row r="2926" spans="2:30" ht="3.75" hidden="1" customHeight="1" x14ac:dyDescent="0.2"/>
    <row r="2927" spans="2:30" ht="3" hidden="1" customHeight="1" x14ac:dyDescent="0.2">
      <c r="U2927" s="288">
        <v>0</v>
      </c>
      <c r="V2927" s="288"/>
      <c r="X2927" s="288">
        <v>0</v>
      </c>
      <c r="AB2927" s="289">
        <v>0</v>
      </c>
      <c r="AC2927" s="289"/>
      <c r="AD2927" s="289"/>
    </row>
    <row r="2928" spans="2:30" ht="6.75" hidden="1" customHeight="1" x14ac:dyDescent="0.2">
      <c r="P2928" s="290" t="s">
        <v>298</v>
      </c>
      <c r="Q2928" s="290"/>
      <c r="R2928" s="290"/>
      <c r="S2928" s="290"/>
      <c r="U2928" s="288"/>
      <c r="V2928" s="288"/>
      <c r="X2928" s="288"/>
      <c r="AB2928" s="289"/>
      <c r="AC2928" s="289"/>
      <c r="AD2928" s="289"/>
    </row>
    <row r="2929" spans="2:30" ht="6" hidden="1" customHeight="1" x14ac:dyDescent="0.2">
      <c r="P2929" s="290"/>
      <c r="Q2929" s="290"/>
      <c r="R2929" s="290"/>
      <c r="S2929" s="290"/>
    </row>
    <row r="2930" spans="2:30" ht="9" hidden="1" customHeight="1" x14ac:dyDescent="0.2">
      <c r="P2930" s="283" t="s">
        <v>299</v>
      </c>
      <c r="Q2930" s="283"/>
      <c r="R2930" s="283"/>
      <c r="S2930" s="283"/>
      <c r="U2930" s="291">
        <v>0</v>
      </c>
      <c r="V2930" s="291"/>
      <c r="X2930" s="153">
        <v>0</v>
      </c>
      <c r="AB2930" s="291">
        <v>0</v>
      </c>
      <c r="AC2930" s="291"/>
      <c r="AD2930" s="291"/>
    </row>
    <row r="2931" spans="2:30" ht="3" hidden="1" customHeight="1" x14ac:dyDescent="0.2"/>
    <row r="2932" spans="2:30" ht="2.25" hidden="1" customHeight="1" x14ac:dyDescent="0.2"/>
    <row r="2933" spans="2:30" ht="9" hidden="1" customHeight="1" x14ac:dyDescent="0.2">
      <c r="B2933" s="284" t="s">
        <v>957</v>
      </c>
      <c r="C2933" s="284"/>
      <c r="D2933" s="284"/>
      <c r="E2933" s="284"/>
      <c r="F2933" s="284"/>
      <c r="G2933" s="284" t="s">
        <v>958</v>
      </c>
      <c r="H2933" s="284"/>
      <c r="I2933" s="284"/>
      <c r="J2933" s="284"/>
      <c r="K2933" s="284"/>
      <c r="L2933" s="284"/>
      <c r="M2933" s="284"/>
      <c r="N2933" s="284"/>
      <c r="O2933" s="284"/>
      <c r="P2933" s="284"/>
    </row>
    <row r="2934" spans="2:30" ht="1.5" hidden="1" customHeight="1" x14ac:dyDescent="0.2"/>
    <row r="2935" spans="2:30" ht="13.5" hidden="1" customHeight="1" x14ac:dyDescent="0.2">
      <c r="P2935" s="290" t="s">
        <v>297</v>
      </c>
      <c r="Q2935" s="290"/>
      <c r="R2935" s="290"/>
      <c r="S2935" s="290"/>
      <c r="U2935" s="296">
        <v>0</v>
      </c>
      <c r="V2935" s="296"/>
      <c r="X2935" s="152">
        <v>0</v>
      </c>
      <c r="AB2935" s="296">
        <v>0</v>
      </c>
      <c r="AC2935" s="296"/>
      <c r="AD2935" s="296"/>
    </row>
    <row r="2936" spans="2:30" ht="3.75" hidden="1" customHeight="1" x14ac:dyDescent="0.2"/>
    <row r="2937" spans="2:30" ht="3" hidden="1" customHeight="1" x14ac:dyDescent="0.2">
      <c r="U2937" s="288">
        <v>0</v>
      </c>
      <c r="V2937" s="288"/>
      <c r="X2937" s="288">
        <v>0</v>
      </c>
      <c r="AB2937" s="289">
        <v>0</v>
      </c>
      <c r="AC2937" s="289"/>
      <c r="AD2937" s="289"/>
    </row>
    <row r="2938" spans="2:30" ht="6.75" hidden="1" customHeight="1" x14ac:dyDescent="0.2">
      <c r="P2938" s="290" t="s">
        <v>298</v>
      </c>
      <c r="Q2938" s="290"/>
      <c r="R2938" s="290"/>
      <c r="S2938" s="290"/>
      <c r="U2938" s="288"/>
      <c r="V2938" s="288"/>
      <c r="X2938" s="288"/>
      <c r="AB2938" s="289"/>
      <c r="AC2938" s="289"/>
      <c r="AD2938" s="289"/>
    </row>
    <row r="2939" spans="2:30" ht="6" hidden="1" customHeight="1" x14ac:dyDescent="0.2">
      <c r="P2939" s="290"/>
      <c r="Q2939" s="290"/>
      <c r="R2939" s="290"/>
      <c r="S2939" s="290"/>
    </row>
    <row r="2940" spans="2:30" ht="9" hidden="1" customHeight="1" x14ac:dyDescent="0.2">
      <c r="P2940" s="283" t="s">
        <v>299</v>
      </c>
      <c r="Q2940" s="283"/>
      <c r="R2940" s="283"/>
      <c r="S2940" s="283"/>
      <c r="U2940" s="291">
        <v>0</v>
      </c>
      <c r="V2940" s="291"/>
      <c r="X2940" s="153">
        <v>0</v>
      </c>
      <c r="AB2940" s="291">
        <v>0</v>
      </c>
      <c r="AC2940" s="291"/>
      <c r="AD2940" s="291"/>
    </row>
    <row r="2941" spans="2:30" ht="3" customHeight="1" x14ac:dyDescent="0.2"/>
    <row r="2942" spans="2:30" ht="2.25" customHeight="1" x14ac:dyDescent="0.2"/>
    <row r="2943" spans="2:30" ht="9" customHeight="1" x14ac:dyDescent="0.2">
      <c r="B2943" s="284" t="s">
        <v>959</v>
      </c>
      <c r="C2943" s="284"/>
      <c r="D2943" s="284"/>
      <c r="E2943" s="284"/>
      <c r="F2943" s="284"/>
      <c r="G2943" s="284" t="s">
        <v>45</v>
      </c>
      <c r="H2943" s="284"/>
      <c r="I2943" s="284"/>
      <c r="J2943" s="284"/>
      <c r="K2943" s="284"/>
      <c r="L2943" s="284"/>
      <c r="M2943" s="284"/>
      <c r="N2943" s="284"/>
      <c r="O2943" s="284"/>
      <c r="P2943" s="284"/>
    </row>
    <row r="2944" spans="2:30" ht="1.5" customHeight="1" x14ac:dyDescent="0.2"/>
    <row r="2945" spans="2:30" ht="13.5" customHeight="1" x14ac:dyDescent="0.2">
      <c r="P2945" s="290" t="s">
        <v>297</v>
      </c>
      <c r="Q2945" s="290"/>
      <c r="R2945" s="290"/>
      <c r="S2945" s="290"/>
      <c r="U2945" s="296">
        <v>0</v>
      </c>
      <c r="V2945" s="296"/>
      <c r="X2945" s="152">
        <v>0</v>
      </c>
      <c r="AB2945" s="296">
        <v>0</v>
      </c>
      <c r="AC2945" s="296"/>
      <c r="AD2945" s="296"/>
    </row>
    <row r="2946" spans="2:30" x14ac:dyDescent="0.2">
      <c r="B2946" s="292">
        <v>44929</v>
      </c>
      <c r="C2946" s="292"/>
      <c r="G2946" s="293">
        <v>199</v>
      </c>
      <c r="H2946" s="293"/>
      <c r="J2946" s="294" t="s">
        <v>307</v>
      </c>
      <c r="K2946" s="294"/>
      <c r="L2946" s="294"/>
      <c r="N2946" s="145">
        <v>1</v>
      </c>
      <c r="P2946" s="295" t="s">
        <v>960</v>
      </c>
      <c r="Q2946" s="295"/>
      <c r="R2946" s="295"/>
      <c r="S2946" s="295"/>
      <c r="U2946" s="296">
        <v>456912</v>
      </c>
      <c r="V2946" s="296"/>
      <c r="X2946" s="152">
        <v>0</v>
      </c>
      <c r="AB2946" s="296">
        <v>456912</v>
      </c>
      <c r="AC2946" s="296"/>
      <c r="AD2946" s="296"/>
    </row>
    <row r="2947" spans="2:30" x14ac:dyDescent="0.2">
      <c r="B2947" s="292">
        <v>44957</v>
      </c>
      <c r="C2947" s="292"/>
      <c r="G2947" s="293">
        <v>228</v>
      </c>
      <c r="H2947" s="293"/>
      <c r="J2947" s="294" t="s">
        <v>307</v>
      </c>
      <c r="K2947" s="294"/>
      <c r="L2947" s="294"/>
      <c r="N2947" s="145">
        <v>1</v>
      </c>
      <c r="P2947" s="295" t="s">
        <v>961</v>
      </c>
      <c r="Q2947" s="295"/>
      <c r="R2947" s="295"/>
      <c r="S2947" s="295"/>
      <c r="U2947" s="296">
        <v>451385</v>
      </c>
      <c r="V2947" s="296"/>
      <c r="X2947" s="152">
        <v>0</v>
      </c>
      <c r="AB2947" s="296">
        <v>908297</v>
      </c>
      <c r="AC2947" s="296"/>
      <c r="AD2947" s="296"/>
    </row>
    <row r="2948" spans="2:30" x14ac:dyDescent="0.2">
      <c r="B2948" s="292">
        <v>44963</v>
      </c>
      <c r="C2948" s="292"/>
      <c r="G2948" s="293">
        <v>200</v>
      </c>
      <c r="H2948" s="293"/>
      <c r="J2948" s="294" t="s">
        <v>307</v>
      </c>
      <c r="K2948" s="294"/>
      <c r="L2948" s="294"/>
      <c r="N2948" s="145">
        <v>1</v>
      </c>
      <c r="P2948" s="295" t="s">
        <v>962</v>
      </c>
      <c r="Q2948" s="295"/>
      <c r="R2948" s="295"/>
      <c r="S2948" s="295"/>
      <c r="U2948" s="296">
        <v>458664</v>
      </c>
      <c r="V2948" s="296"/>
      <c r="X2948" s="152">
        <v>0</v>
      </c>
      <c r="AB2948" s="296">
        <v>1366961</v>
      </c>
      <c r="AC2948" s="296"/>
      <c r="AD2948" s="296"/>
    </row>
    <row r="2949" spans="2:30" ht="3.75" customHeight="1" x14ac:dyDescent="0.2"/>
    <row r="2950" spans="2:30" ht="3" customHeight="1" x14ac:dyDescent="0.2">
      <c r="U2950" s="288">
        <v>1366961</v>
      </c>
      <c r="V2950" s="288"/>
      <c r="X2950" s="288">
        <v>0</v>
      </c>
      <c r="AB2950" s="289">
        <v>1366961</v>
      </c>
      <c r="AC2950" s="289"/>
      <c r="AD2950" s="289"/>
    </row>
    <row r="2951" spans="2:30" ht="6.75" customHeight="1" x14ac:dyDescent="0.2">
      <c r="P2951" s="290" t="s">
        <v>298</v>
      </c>
      <c r="Q2951" s="290"/>
      <c r="R2951" s="290"/>
      <c r="S2951" s="290"/>
      <c r="U2951" s="288"/>
      <c r="V2951" s="288"/>
      <c r="X2951" s="288"/>
      <c r="AB2951" s="289"/>
      <c r="AC2951" s="289"/>
      <c r="AD2951" s="289"/>
    </row>
    <row r="2952" spans="2:30" ht="6" customHeight="1" x14ac:dyDescent="0.2">
      <c r="P2952" s="290"/>
      <c r="Q2952" s="290"/>
      <c r="R2952" s="290"/>
      <c r="S2952" s="290"/>
    </row>
    <row r="2953" spans="2:30" ht="9" customHeight="1" x14ac:dyDescent="0.2">
      <c r="P2953" s="283" t="s">
        <v>299</v>
      </c>
      <c r="Q2953" s="283"/>
      <c r="R2953" s="283"/>
      <c r="S2953" s="283"/>
      <c r="U2953" s="291">
        <v>1366961</v>
      </c>
      <c r="V2953" s="291"/>
      <c r="X2953" s="153">
        <v>0</v>
      </c>
      <c r="AB2953" s="291">
        <v>1366961</v>
      </c>
      <c r="AC2953" s="291"/>
      <c r="AD2953" s="291"/>
    </row>
    <row r="2954" spans="2:30" ht="3" customHeight="1" x14ac:dyDescent="0.2"/>
    <row r="2955" spans="2:30" ht="2.25" customHeight="1" x14ac:dyDescent="0.2"/>
    <row r="2956" spans="2:30" ht="9" hidden="1" customHeight="1" x14ac:dyDescent="0.2">
      <c r="B2956" s="284" t="s">
        <v>963</v>
      </c>
      <c r="C2956" s="284"/>
      <c r="D2956" s="284"/>
      <c r="E2956" s="284"/>
      <c r="F2956" s="284"/>
      <c r="G2956" s="284" t="s">
        <v>964</v>
      </c>
      <c r="H2956" s="284"/>
      <c r="I2956" s="284"/>
      <c r="J2956" s="284"/>
      <c r="K2956" s="284"/>
      <c r="L2956" s="284"/>
      <c r="M2956" s="284"/>
      <c r="N2956" s="284"/>
      <c r="O2956" s="284"/>
      <c r="P2956" s="284"/>
    </row>
    <row r="2957" spans="2:30" ht="1.5" hidden="1" customHeight="1" x14ac:dyDescent="0.2"/>
    <row r="2958" spans="2:30" ht="13.5" hidden="1" customHeight="1" x14ac:dyDescent="0.2">
      <c r="P2958" s="290" t="s">
        <v>297</v>
      </c>
      <c r="Q2958" s="290"/>
      <c r="R2958" s="290"/>
      <c r="S2958" s="290"/>
      <c r="U2958" s="296">
        <v>0</v>
      </c>
      <c r="V2958" s="296"/>
      <c r="X2958" s="152">
        <v>0</v>
      </c>
      <c r="AB2958" s="296">
        <v>0</v>
      </c>
      <c r="AC2958" s="296"/>
      <c r="AD2958" s="296"/>
    </row>
    <row r="2959" spans="2:30" ht="3.75" hidden="1" customHeight="1" x14ac:dyDescent="0.2"/>
    <row r="2960" spans="2:30" ht="3" hidden="1" customHeight="1" x14ac:dyDescent="0.2">
      <c r="U2960" s="288">
        <v>0</v>
      </c>
      <c r="V2960" s="288"/>
      <c r="X2960" s="288">
        <v>0</v>
      </c>
      <c r="AB2960" s="289">
        <v>0</v>
      </c>
      <c r="AC2960" s="289"/>
      <c r="AD2960" s="289"/>
    </row>
    <row r="2961" spans="2:30" ht="6.75" hidden="1" customHeight="1" x14ac:dyDescent="0.2">
      <c r="P2961" s="290" t="s">
        <v>298</v>
      </c>
      <c r="Q2961" s="290"/>
      <c r="R2961" s="290"/>
      <c r="S2961" s="290"/>
      <c r="U2961" s="288"/>
      <c r="V2961" s="288"/>
      <c r="X2961" s="288"/>
      <c r="AB2961" s="289"/>
      <c r="AC2961" s="289"/>
      <c r="AD2961" s="289"/>
    </row>
    <row r="2962" spans="2:30" ht="6" hidden="1" customHeight="1" x14ac:dyDescent="0.2">
      <c r="P2962" s="290"/>
      <c r="Q2962" s="290"/>
      <c r="R2962" s="290"/>
      <c r="S2962" s="290"/>
    </row>
    <row r="2963" spans="2:30" ht="9" hidden="1" customHeight="1" x14ac:dyDescent="0.2">
      <c r="P2963" s="283" t="s">
        <v>299</v>
      </c>
      <c r="Q2963" s="283"/>
      <c r="R2963" s="283"/>
      <c r="S2963" s="283"/>
      <c r="U2963" s="291">
        <v>0</v>
      </c>
      <c r="V2963" s="291"/>
      <c r="X2963" s="153">
        <v>0</v>
      </c>
      <c r="AB2963" s="291">
        <v>0</v>
      </c>
      <c r="AC2963" s="291"/>
      <c r="AD2963" s="291"/>
    </row>
    <row r="2964" spans="2:30" ht="3" hidden="1" customHeight="1" x14ac:dyDescent="0.2"/>
    <row r="2965" spans="2:30" ht="2.25" hidden="1" customHeight="1" x14ac:dyDescent="0.2"/>
    <row r="2966" spans="2:30" ht="9" hidden="1" customHeight="1" x14ac:dyDescent="0.2">
      <c r="B2966" s="284" t="s">
        <v>965</v>
      </c>
      <c r="C2966" s="284"/>
      <c r="D2966" s="284"/>
      <c r="E2966" s="284"/>
      <c r="F2966" s="284"/>
      <c r="G2966" s="284" t="s">
        <v>966</v>
      </c>
      <c r="H2966" s="284"/>
      <c r="I2966" s="284"/>
      <c r="J2966" s="284"/>
      <c r="K2966" s="284"/>
      <c r="L2966" s="284"/>
      <c r="M2966" s="284"/>
      <c r="N2966" s="284"/>
      <c r="O2966" s="284"/>
      <c r="P2966" s="284"/>
    </row>
    <row r="2967" spans="2:30" ht="1.5" hidden="1" customHeight="1" x14ac:dyDescent="0.2"/>
    <row r="2968" spans="2:30" ht="13.5" hidden="1" customHeight="1" x14ac:dyDescent="0.2">
      <c r="P2968" s="290" t="s">
        <v>297</v>
      </c>
      <c r="Q2968" s="290"/>
      <c r="R2968" s="290"/>
      <c r="S2968" s="290"/>
      <c r="U2968" s="296">
        <v>0</v>
      </c>
      <c r="V2968" s="296"/>
      <c r="X2968" s="152">
        <v>0</v>
      </c>
      <c r="AB2968" s="296">
        <v>0</v>
      </c>
      <c r="AC2968" s="296"/>
      <c r="AD2968" s="296"/>
    </row>
    <row r="2969" spans="2:30" ht="3.75" hidden="1" customHeight="1" x14ac:dyDescent="0.2"/>
    <row r="2970" spans="2:30" ht="3" hidden="1" customHeight="1" x14ac:dyDescent="0.2">
      <c r="U2970" s="288">
        <v>0</v>
      </c>
      <c r="V2970" s="288"/>
      <c r="X2970" s="288">
        <v>0</v>
      </c>
      <c r="AB2970" s="289">
        <v>0</v>
      </c>
      <c r="AC2970" s="289"/>
      <c r="AD2970" s="289"/>
    </row>
    <row r="2971" spans="2:30" ht="6.75" hidden="1" customHeight="1" x14ac:dyDescent="0.2">
      <c r="P2971" s="290" t="s">
        <v>298</v>
      </c>
      <c r="Q2971" s="290"/>
      <c r="R2971" s="290"/>
      <c r="S2971" s="290"/>
      <c r="U2971" s="288"/>
      <c r="V2971" s="288"/>
      <c r="X2971" s="288"/>
      <c r="AB2971" s="289"/>
      <c r="AC2971" s="289"/>
      <c r="AD2971" s="289"/>
    </row>
    <row r="2972" spans="2:30" ht="6" hidden="1" customHeight="1" x14ac:dyDescent="0.2">
      <c r="P2972" s="290"/>
      <c r="Q2972" s="290"/>
      <c r="R2972" s="290"/>
      <c r="S2972" s="290"/>
    </row>
    <row r="2973" spans="2:30" ht="9" hidden="1" customHeight="1" x14ac:dyDescent="0.2">
      <c r="P2973" s="283" t="s">
        <v>299</v>
      </c>
      <c r="Q2973" s="283"/>
      <c r="R2973" s="283"/>
      <c r="S2973" s="283"/>
      <c r="U2973" s="291">
        <v>0</v>
      </c>
      <c r="V2973" s="291"/>
      <c r="X2973" s="153">
        <v>0</v>
      </c>
      <c r="AB2973" s="291">
        <v>0</v>
      </c>
      <c r="AC2973" s="291"/>
      <c r="AD2973" s="291"/>
    </row>
    <row r="2974" spans="2:30" ht="3" hidden="1" customHeight="1" x14ac:dyDescent="0.2"/>
    <row r="2975" spans="2:30" ht="2.25" hidden="1" customHeight="1" x14ac:dyDescent="0.2"/>
    <row r="2976" spans="2:30" ht="9" hidden="1" customHeight="1" x14ac:dyDescent="0.2">
      <c r="B2976" s="284" t="s">
        <v>967</v>
      </c>
      <c r="C2976" s="284"/>
      <c r="D2976" s="284"/>
      <c r="E2976" s="284"/>
      <c r="F2976" s="284"/>
      <c r="G2976" s="284" t="s">
        <v>968</v>
      </c>
      <c r="H2976" s="284"/>
      <c r="I2976" s="284"/>
      <c r="J2976" s="284"/>
      <c r="K2976" s="284"/>
      <c r="L2976" s="284"/>
      <c r="M2976" s="284"/>
      <c r="N2976" s="284"/>
      <c r="O2976" s="284"/>
      <c r="P2976" s="284"/>
    </row>
    <row r="2977" spans="2:30" ht="1.5" hidden="1" customHeight="1" x14ac:dyDescent="0.2"/>
    <row r="2978" spans="2:30" ht="13.5" hidden="1" customHeight="1" x14ac:dyDescent="0.2">
      <c r="P2978" s="290" t="s">
        <v>297</v>
      </c>
      <c r="Q2978" s="290"/>
      <c r="R2978" s="290"/>
      <c r="S2978" s="290"/>
      <c r="U2978" s="296">
        <v>0</v>
      </c>
      <c r="V2978" s="296"/>
      <c r="X2978" s="152">
        <v>0</v>
      </c>
      <c r="AB2978" s="296">
        <v>0</v>
      </c>
      <c r="AC2978" s="296"/>
      <c r="AD2978" s="296"/>
    </row>
    <row r="2979" spans="2:30" ht="3.75" hidden="1" customHeight="1" x14ac:dyDescent="0.2"/>
    <row r="2980" spans="2:30" ht="3" hidden="1" customHeight="1" x14ac:dyDescent="0.2">
      <c r="U2980" s="288">
        <v>0</v>
      </c>
      <c r="V2980" s="288"/>
      <c r="X2980" s="288">
        <v>0</v>
      </c>
      <c r="AB2980" s="289">
        <v>0</v>
      </c>
      <c r="AC2980" s="289"/>
      <c r="AD2980" s="289"/>
    </row>
    <row r="2981" spans="2:30" ht="6.75" hidden="1" customHeight="1" x14ac:dyDescent="0.2">
      <c r="P2981" s="290" t="s">
        <v>298</v>
      </c>
      <c r="Q2981" s="290"/>
      <c r="R2981" s="290"/>
      <c r="S2981" s="290"/>
      <c r="U2981" s="288"/>
      <c r="V2981" s="288"/>
      <c r="X2981" s="288"/>
      <c r="AB2981" s="289"/>
      <c r="AC2981" s="289"/>
      <c r="AD2981" s="289"/>
    </row>
    <row r="2982" spans="2:30" ht="6" hidden="1" customHeight="1" x14ac:dyDescent="0.2">
      <c r="P2982" s="290"/>
      <c r="Q2982" s="290"/>
      <c r="R2982" s="290"/>
      <c r="S2982" s="290"/>
    </row>
    <row r="2983" spans="2:30" ht="9" hidden="1" customHeight="1" x14ac:dyDescent="0.2">
      <c r="P2983" s="283" t="s">
        <v>299</v>
      </c>
      <c r="Q2983" s="283"/>
      <c r="R2983" s="283"/>
      <c r="S2983" s="283"/>
      <c r="U2983" s="291">
        <v>0</v>
      </c>
      <c r="V2983" s="291"/>
      <c r="X2983" s="153">
        <v>0</v>
      </c>
      <c r="AB2983" s="291">
        <v>0</v>
      </c>
      <c r="AC2983" s="291"/>
      <c r="AD2983" s="291"/>
    </row>
    <row r="2984" spans="2:30" ht="3" customHeight="1" x14ac:dyDescent="0.2"/>
    <row r="2985" spans="2:30" ht="2.25" customHeight="1" x14ac:dyDescent="0.2"/>
    <row r="2986" spans="2:30" ht="9" customHeight="1" x14ac:dyDescent="0.2">
      <c r="B2986" s="284" t="s">
        <v>969</v>
      </c>
      <c r="C2986" s="284"/>
      <c r="D2986" s="284"/>
      <c r="E2986" s="284"/>
      <c r="F2986" s="284"/>
      <c r="G2986" s="284" t="s">
        <v>262</v>
      </c>
      <c r="H2986" s="284"/>
      <c r="I2986" s="284"/>
      <c r="J2986" s="284"/>
      <c r="K2986" s="284"/>
      <c r="L2986" s="284"/>
      <c r="M2986" s="284"/>
      <c r="N2986" s="284"/>
      <c r="O2986" s="284"/>
      <c r="P2986" s="284"/>
    </row>
    <row r="2987" spans="2:30" ht="13.5" customHeight="1" x14ac:dyDescent="0.2">
      <c r="P2987" s="290" t="s">
        <v>297</v>
      </c>
      <c r="Q2987" s="290"/>
      <c r="R2987" s="290"/>
      <c r="S2987" s="290"/>
      <c r="U2987" s="296">
        <v>0</v>
      </c>
      <c r="V2987" s="296"/>
      <c r="X2987" s="152">
        <v>0</v>
      </c>
      <c r="AB2987" s="296">
        <v>0</v>
      </c>
      <c r="AC2987" s="296"/>
      <c r="AD2987" s="296"/>
    </row>
    <row r="2988" spans="2:30" x14ac:dyDescent="0.2">
      <c r="B2988" s="292">
        <v>45230</v>
      </c>
      <c r="C2988" s="292"/>
      <c r="G2988" s="293">
        <v>442</v>
      </c>
      <c r="H2988" s="293"/>
      <c r="J2988" s="294" t="s">
        <v>307</v>
      </c>
      <c r="K2988" s="294"/>
      <c r="L2988" s="294"/>
      <c r="N2988" s="145">
        <v>2</v>
      </c>
      <c r="P2988" s="295" t="s">
        <v>970</v>
      </c>
      <c r="Q2988" s="295"/>
      <c r="R2988" s="295"/>
      <c r="S2988" s="295"/>
      <c r="U2988" s="296">
        <v>2000</v>
      </c>
      <c r="V2988" s="296"/>
      <c r="X2988" s="152">
        <v>0</v>
      </c>
      <c r="AB2988" s="296">
        <v>2000</v>
      </c>
      <c r="AC2988" s="296"/>
      <c r="AD2988" s="296"/>
    </row>
    <row r="2989" spans="2:30" ht="10.5" customHeight="1" x14ac:dyDescent="0.2">
      <c r="B2989" s="292">
        <v>45230</v>
      </c>
      <c r="C2989" s="292"/>
      <c r="G2989" s="293">
        <v>442</v>
      </c>
      <c r="H2989" s="293"/>
      <c r="J2989" s="294" t="s">
        <v>307</v>
      </c>
      <c r="K2989" s="294"/>
      <c r="L2989" s="294"/>
      <c r="N2989" s="145">
        <v>5</v>
      </c>
      <c r="P2989" s="290" t="s">
        <v>971</v>
      </c>
      <c r="Q2989" s="290"/>
      <c r="R2989" s="290"/>
      <c r="S2989" s="290"/>
      <c r="U2989" s="296">
        <v>800</v>
      </c>
      <c r="V2989" s="296"/>
      <c r="X2989" s="152">
        <v>0</v>
      </c>
      <c r="AB2989" s="296">
        <v>2800</v>
      </c>
      <c r="AC2989" s="296"/>
      <c r="AD2989" s="296"/>
    </row>
    <row r="2990" spans="2:30" ht="7.5" customHeight="1" x14ac:dyDescent="0.2">
      <c r="P2990" s="290"/>
      <c r="Q2990" s="290"/>
      <c r="R2990" s="290"/>
      <c r="S2990" s="290"/>
    </row>
    <row r="2991" spans="2:30" ht="10.5" customHeight="1" x14ac:dyDescent="0.2">
      <c r="B2991" s="292">
        <v>45230</v>
      </c>
      <c r="C2991" s="292"/>
      <c r="G2991" s="293">
        <v>442</v>
      </c>
      <c r="H2991" s="293"/>
      <c r="J2991" s="294" t="s">
        <v>307</v>
      </c>
      <c r="K2991" s="294"/>
      <c r="L2991" s="294"/>
      <c r="N2991" s="145">
        <v>7</v>
      </c>
      <c r="P2991" s="290" t="s">
        <v>972</v>
      </c>
      <c r="Q2991" s="290"/>
      <c r="R2991" s="290"/>
      <c r="S2991" s="290"/>
      <c r="U2991" s="296">
        <v>350</v>
      </c>
      <c r="V2991" s="296"/>
      <c r="X2991" s="152">
        <v>0</v>
      </c>
      <c r="AB2991" s="296">
        <v>3150</v>
      </c>
      <c r="AC2991" s="296"/>
      <c r="AD2991" s="296"/>
    </row>
    <row r="2992" spans="2:30" ht="7.5" customHeight="1" x14ac:dyDescent="0.2">
      <c r="P2992" s="290"/>
      <c r="Q2992" s="290"/>
      <c r="R2992" s="290"/>
      <c r="S2992" s="290"/>
    </row>
    <row r="2993" spans="2:30" ht="3.75" customHeight="1" x14ac:dyDescent="0.2"/>
    <row r="2994" spans="2:30" ht="3" customHeight="1" x14ac:dyDescent="0.2">
      <c r="U2994" s="288">
        <v>3150</v>
      </c>
      <c r="V2994" s="288"/>
      <c r="X2994" s="288">
        <v>0</v>
      </c>
      <c r="AB2994" s="289">
        <v>3150</v>
      </c>
      <c r="AC2994" s="289"/>
      <c r="AD2994" s="289"/>
    </row>
    <row r="2995" spans="2:30" ht="6.75" customHeight="1" x14ac:dyDescent="0.2">
      <c r="P2995" s="290" t="s">
        <v>298</v>
      </c>
      <c r="Q2995" s="290"/>
      <c r="R2995" s="290"/>
      <c r="S2995" s="290"/>
      <c r="U2995" s="288"/>
      <c r="V2995" s="288"/>
      <c r="X2995" s="288"/>
      <c r="AB2995" s="289"/>
      <c r="AC2995" s="289"/>
      <c r="AD2995" s="289"/>
    </row>
    <row r="2996" spans="2:30" ht="6" customHeight="1" x14ac:dyDescent="0.2">
      <c r="P2996" s="290"/>
      <c r="Q2996" s="290"/>
      <c r="R2996" s="290"/>
      <c r="S2996" s="290"/>
    </row>
    <row r="2997" spans="2:30" ht="9" customHeight="1" x14ac:dyDescent="0.2">
      <c r="P2997" s="283" t="s">
        <v>299</v>
      </c>
      <c r="Q2997" s="283"/>
      <c r="R2997" s="283"/>
      <c r="S2997" s="283"/>
      <c r="U2997" s="291">
        <v>3150</v>
      </c>
      <c r="V2997" s="291"/>
      <c r="X2997" s="153">
        <v>0</v>
      </c>
      <c r="AB2997" s="291">
        <v>3150</v>
      </c>
      <c r="AC2997" s="291"/>
      <c r="AD2997" s="291"/>
    </row>
    <row r="2998" spans="2:30" ht="3" customHeight="1" x14ac:dyDescent="0.2"/>
    <row r="2999" spans="2:30" ht="2.25" customHeight="1" x14ac:dyDescent="0.2"/>
    <row r="3000" spans="2:30" ht="9" hidden="1" customHeight="1" x14ac:dyDescent="0.2">
      <c r="B3000" s="284" t="s">
        <v>973</v>
      </c>
      <c r="C3000" s="284"/>
      <c r="D3000" s="284"/>
      <c r="E3000" s="284"/>
      <c r="F3000" s="284"/>
      <c r="G3000" s="284" t="s">
        <v>974</v>
      </c>
      <c r="H3000" s="284"/>
      <c r="I3000" s="284"/>
      <c r="J3000" s="284"/>
      <c r="K3000" s="284"/>
      <c r="L3000" s="284"/>
      <c r="M3000" s="284"/>
      <c r="N3000" s="284"/>
      <c r="O3000" s="284"/>
      <c r="P3000" s="284"/>
    </row>
    <row r="3001" spans="2:30" ht="1.5" hidden="1" customHeight="1" x14ac:dyDescent="0.2"/>
    <row r="3002" spans="2:30" ht="13.5" hidden="1" customHeight="1" x14ac:dyDescent="0.2">
      <c r="P3002" s="290" t="s">
        <v>297</v>
      </c>
      <c r="Q3002" s="290"/>
      <c r="R3002" s="290"/>
      <c r="S3002" s="290"/>
      <c r="U3002" s="296">
        <v>0</v>
      </c>
      <c r="V3002" s="296"/>
      <c r="X3002" s="152">
        <v>0</v>
      </c>
      <c r="AB3002" s="296">
        <v>0</v>
      </c>
      <c r="AC3002" s="296"/>
      <c r="AD3002" s="296"/>
    </row>
    <row r="3003" spans="2:30" ht="3.75" hidden="1" customHeight="1" x14ac:dyDescent="0.2"/>
    <row r="3004" spans="2:30" ht="3" hidden="1" customHeight="1" x14ac:dyDescent="0.2">
      <c r="U3004" s="288">
        <v>0</v>
      </c>
      <c r="V3004" s="288"/>
      <c r="X3004" s="288">
        <v>0</v>
      </c>
      <c r="AB3004" s="289">
        <v>0</v>
      </c>
      <c r="AC3004" s="289"/>
      <c r="AD3004" s="289"/>
    </row>
    <row r="3005" spans="2:30" ht="6.75" hidden="1" customHeight="1" x14ac:dyDescent="0.2">
      <c r="P3005" s="290" t="s">
        <v>298</v>
      </c>
      <c r="Q3005" s="290"/>
      <c r="R3005" s="290"/>
      <c r="S3005" s="290"/>
      <c r="U3005" s="288"/>
      <c r="V3005" s="288"/>
      <c r="X3005" s="288"/>
      <c r="AB3005" s="289"/>
      <c r="AC3005" s="289"/>
      <c r="AD3005" s="289"/>
    </row>
    <row r="3006" spans="2:30" ht="6" hidden="1" customHeight="1" x14ac:dyDescent="0.2">
      <c r="P3006" s="290"/>
      <c r="Q3006" s="290"/>
      <c r="R3006" s="290"/>
      <c r="S3006" s="290"/>
    </row>
    <row r="3007" spans="2:30" ht="9" hidden="1" customHeight="1" x14ac:dyDescent="0.2">
      <c r="P3007" s="283" t="s">
        <v>299</v>
      </c>
      <c r="Q3007" s="283"/>
      <c r="R3007" s="283"/>
      <c r="S3007" s="283"/>
      <c r="U3007" s="291">
        <v>0</v>
      </c>
      <c r="V3007" s="291"/>
      <c r="X3007" s="153">
        <v>0</v>
      </c>
      <c r="AB3007" s="291">
        <v>0</v>
      </c>
      <c r="AC3007" s="291"/>
      <c r="AD3007" s="291"/>
    </row>
    <row r="3008" spans="2:30" ht="3" hidden="1" customHeight="1" x14ac:dyDescent="0.2"/>
    <row r="3009" spans="2:30" ht="2.25" hidden="1" customHeight="1" x14ac:dyDescent="0.2"/>
    <row r="3010" spans="2:30" ht="9" hidden="1" customHeight="1" x14ac:dyDescent="0.2">
      <c r="B3010" s="284" t="s">
        <v>975</v>
      </c>
      <c r="C3010" s="284"/>
      <c r="D3010" s="284"/>
      <c r="E3010" s="284"/>
      <c r="F3010" s="284"/>
      <c r="G3010" s="284" t="s">
        <v>976</v>
      </c>
      <c r="H3010" s="284"/>
      <c r="I3010" s="284"/>
      <c r="J3010" s="284"/>
      <c r="K3010" s="284"/>
      <c r="L3010" s="284"/>
      <c r="M3010" s="284"/>
      <c r="N3010" s="284"/>
      <c r="O3010" s="284"/>
      <c r="P3010" s="284"/>
    </row>
    <row r="3011" spans="2:30" ht="1.5" hidden="1" customHeight="1" x14ac:dyDescent="0.2"/>
    <row r="3012" spans="2:30" ht="13.5" hidden="1" customHeight="1" x14ac:dyDescent="0.2">
      <c r="P3012" s="290" t="s">
        <v>297</v>
      </c>
      <c r="Q3012" s="290"/>
      <c r="R3012" s="290"/>
      <c r="S3012" s="290"/>
      <c r="U3012" s="296">
        <v>0</v>
      </c>
      <c r="V3012" s="296"/>
      <c r="X3012" s="152">
        <v>0</v>
      </c>
      <c r="AB3012" s="296">
        <v>0</v>
      </c>
      <c r="AC3012" s="296"/>
      <c r="AD3012" s="296"/>
    </row>
    <row r="3013" spans="2:30" ht="3.75" hidden="1" customHeight="1" x14ac:dyDescent="0.2"/>
    <row r="3014" spans="2:30" ht="3" hidden="1" customHeight="1" x14ac:dyDescent="0.2">
      <c r="U3014" s="288">
        <v>0</v>
      </c>
      <c r="V3014" s="288"/>
      <c r="X3014" s="288">
        <v>0</v>
      </c>
      <c r="AB3014" s="289">
        <v>0</v>
      </c>
      <c r="AC3014" s="289"/>
      <c r="AD3014" s="289"/>
    </row>
    <row r="3015" spans="2:30" ht="6.75" hidden="1" customHeight="1" x14ac:dyDescent="0.2">
      <c r="P3015" s="290" t="s">
        <v>298</v>
      </c>
      <c r="Q3015" s="290"/>
      <c r="R3015" s="290"/>
      <c r="S3015" s="290"/>
      <c r="U3015" s="288"/>
      <c r="V3015" s="288"/>
      <c r="X3015" s="288"/>
      <c r="AB3015" s="289"/>
      <c r="AC3015" s="289"/>
      <c r="AD3015" s="289"/>
    </row>
    <row r="3016" spans="2:30" ht="6" hidden="1" customHeight="1" x14ac:dyDescent="0.2">
      <c r="P3016" s="290"/>
      <c r="Q3016" s="290"/>
      <c r="R3016" s="290"/>
      <c r="S3016" s="290"/>
    </row>
    <row r="3017" spans="2:30" ht="9" hidden="1" customHeight="1" x14ac:dyDescent="0.2">
      <c r="P3017" s="283" t="s">
        <v>299</v>
      </c>
      <c r="Q3017" s="283"/>
      <c r="R3017" s="283"/>
      <c r="S3017" s="283"/>
      <c r="U3017" s="291">
        <v>0</v>
      </c>
      <c r="V3017" s="291"/>
      <c r="X3017" s="153">
        <v>0</v>
      </c>
      <c r="AB3017" s="291">
        <v>0</v>
      </c>
      <c r="AC3017" s="291"/>
      <c r="AD3017" s="291"/>
    </row>
    <row r="3018" spans="2:30" ht="3" hidden="1" customHeight="1" x14ac:dyDescent="0.2"/>
    <row r="3019" spans="2:30" ht="2.25" hidden="1" customHeight="1" x14ac:dyDescent="0.2"/>
    <row r="3020" spans="2:30" ht="9" hidden="1" customHeight="1" x14ac:dyDescent="0.2">
      <c r="B3020" s="284" t="s">
        <v>977</v>
      </c>
      <c r="C3020" s="284"/>
      <c r="D3020" s="284"/>
      <c r="E3020" s="284"/>
      <c r="F3020" s="284"/>
      <c r="G3020" s="284" t="s">
        <v>978</v>
      </c>
      <c r="H3020" s="284"/>
      <c r="I3020" s="284"/>
      <c r="J3020" s="284"/>
      <c r="K3020" s="284"/>
      <c r="L3020" s="284"/>
      <c r="M3020" s="284"/>
      <c r="N3020" s="284"/>
      <c r="O3020" s="284"/>
      <c r="P3020" s="284"/>
    </row>
    <row r="3021" spans="2:30" ht="1.5" hidden="1" customHeight="1" x14ac:dyDescent="0.2"/>
    <row r="3022" spans="2:30" ht="13.5" hidden="1" customHeight="1" x14ac:dyDescent="0.2">
      <c r="P3022" s="290" t="s">
        <v>297</v>
      </c>
      <c r="Q3022" s="290"/>
      <c r="R3022" s="290"/>
      <c r="S3022" s="290"/>
      <c r="U3022" s="296">
        <v>0</v>
      </c>
      <c r="V3022" s="296"/>
      <c r="X3022" s="152">
        <v>0</v>
      </c>
      <c r="AB3022" s="296">
        <v>0</v>
      </c>
      <c r="AC3022" s="296"/>
      <c r="AD3022" s="296"/>
    </row>
    <row r="3023" spans="2:30" ht="3.75" hidden="1" customHeight="1" x14ac:dyDescent="0.2"/>
    <row r="3024" spans="2:30" ht="3" hidden="1" customHeight="1" x14ac:dyDescent="0.2">
      <c r="U3024" s="288">
        <v>0</v>
      </c>
      <c r="V3024" s="288"/>
      <c r="X3024" s="288">
        <v>0</v>
      </c>
      <c r="AB3024" s="289">
        <v>0</v>
      </c>
      <c r="AC3024" s="289"/>
      <c r="AD3024" s="289"/>
    </row>
    <row r="3025" spans="2:30" ht="6.75" hidden="1" customHeight="1" x14ac:dyDescent="0.2">
      <c r="P3025" s="290" t="s">
        <v>298</v>
      </c>
      <c r="Q3025" s="290"/>
      <c r="R3025" s="290"/>
      <c r="S3025" s="290"/>
      <c r="U3025" s="288"/>
      <c r="V3025" s="288"/>
      <c r="X3025" s="288"/>
      <c r="AB3025" s="289"/>
      <c r="AC3025" s="289"/>
      <c r="AD3025" s="289"/>
    </row>
    <row r="3026" spans="2:30" ht="6" hidden="1" customHeight="1" x14ac:dyDescent="0.2">
      <c r="P3026" s="290"/>
      <c r="Q3026" s="290"/>
      <c r="R3026" s="290"/>
      <c r="S3026" s="290"/>
    </row>
    <row r="3027" spans="2:30" ht="9" hidden="1" customHeight="1" x14ac:dyDescent="0.2">
      <c r="P3027" s="283" t="s">
        <v>299</v>
      </c>
      <c r="Q3027" s="283"/>
      <c r="R3027" s="283"/>
      <c r="S3027" s="283"/>
      <c r="U3027" s="291">
        <v>0</v>
      </c>
      <c r="V3027" s="291"/>
      <c r="X3027" s="153">
        <v>0</v>
      </c>
      <c r="AB3027" s="291">
        <v>0</v>
      </c>
      <c r="AC3027" s="291"/>
      <c r="AD3027" s="291"/>
    </row>
    <row r="3028" spans="2:30" ht="2.25" hidden="1" customHeight="1" x14ac:dyDescent="0.2"/>
    <row r="3029" spans="2:30" ht="13.5" hidden="1" customHeight="1" x14ac:dyDescent="0.2">
      <c r="B3029" s="283" t="s">
        <v>300</v>
      </c>
      <c r="C3029" s="283"/>
      <c r="G3029" s="284" t="s">
        <v>882</v>
      </c>
      <c r="H3029" s="284"/>
      <c r="I3029" s="284"/>
      <c r="J3029" s="284"/>
      <c r="K3029" s="284"/>
      <c r="U3029" s="285">
        <v>25670029</v>
      </c>
      <c r="V3029" s="285"/>
      <c r="X3029" s="154">
        <v>0</v>
      </c>
      <c r="AB3029" s="285">
        <v>25670029</v>
      </c>
      <c r="AC3029" s="285"/>
      <c r="AD3029" s="285"/>
    </row>
    <row r="3030" spans="2:30" ht="3" customHeight="1" x14ac:dyDescent="0.2"/>
    <row r="3031" spans="2:30" x14ac:dyDescent="0.2">
      <c r="B3031" s="297" t="s">
        <v>979</v>
      </c>
      <c r="C3031" s="297"/>
      <c r="D3031" s="297"/>
      <c r="E3031" s="297"/>
      <c r="F3031" s="297"/>
      <c r="G3031" s="297" t="s">
        <v>980</v>
      </c>
      <c r="H3031" s="297"/>
      <c r="I3031" s="297"/>
      <c r="J3031" s="297"/>
      <c r="K3031" s="297"/>
      <c r="L3031" s="297"/>
      <c r="M3031" s="297"/>
      <c r="N3031" s="297"/>
      <c r="O3031" s="297"/>
      <c r="P3031" s="297"/>
    </row>
    <row r="3032" spans="2:30" ht="3" customHeight="1" x14ac:dyDescent="0.2"/>
    <row r="3033" spans="2:30" ht="2.25" customHeight="1" x14ac:dyDescent="0.2"/>
    <row r="3034" spans="2:30" ht="9" customHeight="1" x14ac:dyDescent="0.2">
      <c r="B3034" s="284" t="s">
        <v>981</v>
      </c>
      <c r="C3034" s="284"/>
      <c r="D3034" s="284"/>
      <c r="E3034" s="284"/>
      <c r="F3034" s="284"/>
      <c r="G3034" s="284" t="s">
        <v>982</v>
      </c>
      <c r="H3034" s="284"/>
      <c r="I3034" s="284"/>
      <c r="J3034" s="284"/>
      <c r="K3034" s="284"/>
      <c r="L3034" s="284"/>
      <c r="M3034" s="284"/>
      <c r="N3034" s="284"/>
      <c r="O3034" s="284"/>
      <c r="P3034" s="284"/>
    </row>
    <row r="3035" spans="2:30" ht="1.5" customHeight="1" x14ac:dyDescent="0.2"/>
    <row r="3036" spans="2:30" ht="13.5" customHeight="1" x14ac:dyDescent="0.2">
      <c r="P3036" s="290" t="s">
        <v>297</v>
      </c>
      <c r="Q3036" s="290"/>
      <c r="R3036" s="290"/>
      <c r="S3036" s="290"/>
      <c r="U3036" s="296">
        <v>0</v>
      </c>
      <c r="V3036" s="296"/>
      <c r="X3036" s="152">
        <v>0</v>
      </c>
      <c r="AB3036" s="296">
        <v>0</v>
      </c>
      <c r="AC3036" s="296"/>
      <c r="AD3036" s="296"/>
    </row>
    <row r="3037" spans="2:30" ht="10.5" customHeight="1" x14ac:dyDescent="0.2">
      <c r="B3037" s="292">
        <v>44985</v>
      </c>
      <c r="C3037" s="292"/>
      <c r="G3037" s="293">
        <v>41</v>
      </c>
      <c r="H3037" s="293"/>
      <c r="J3037" s="294" t="s">
        <v>307</v>
      </c>
      <c r="K3037" s="294"/>
      <c r="L3037" s="294"/>
      <c r="N3037" s="145">
        <v>1</v>
      </c>
      <c r="P3037" s="290" t="s">
        <v>983</v>
      </c>
      <c r="Q3037" s="290"/>
      <c r="R3037" s="290"/>
      <c r="S3037" s="290"/>
      <c r="U3037" s="296">
        <v>140140</v>
      </c>
      <c r="V3037" s="296"/>
      <c r="X3037" s="152">
        <v>0</v>
      </c>
      <c r="AB3037" s="296">
        <v>140140</v>
      </c>
      <c r="AC3037" s="296"/>
      <c r="AD3037" s="296"/>
    </row>
    <row r="3038" spans="2:30" ht="7.5" customHeight="1" x14ac:dyDescent="0.2">
      <c r="P3038" s="290"/>
      <c r="Q3038" s="290"/>
      <c r="R3038" s="290"/>
      <c r="S3038" s="290"/>
    </row>
    <row r="3039" spans="2:30" ht="10.5" customHeight="1" x14ac:dyDescent="0.2">
      <c r="B3039" s="292">
        <v>45016</v>
      </c>
      <c r="C3039" s="292"/>
      <c r="G3039" s="293">
        <v>69</v>
      </c>
      <c r="H3039" s="293"/>
      <c r="J3039" s="294" t="s">
        <v>307</v>
      </c>
      <c r="K3039" s="294"/>
      <c r="L3039" s="294"/>
      <c r="N3039" s="145">
        <v>1</v>
      </c>
      <c r="P3039" s="290" t="s">
        <v>984</v>
      </c>
      <c r="Q3039" s="290"/>
      <c r="R3039" s="290"/>
      <c r="S3039" s="290"/>
      <c r="U3039" s="296">
        <v>62241</v>
      </c>
      <c r="V3039" s="296"/>
      <c r="X3039" s="152">
        <v>0</v>
      </c>
      <c r="AB3039" s="296">
        <v>202381</v>
      </c>
      <c r="AC3039" s="296"/>
      <c r="AD3039" s="296"/>
    </row>
    <row r="3040" spans="2:30" ht="7.5" customHeight="1" x14ac:dyDescent="0.2">
      <c r="P3040" s="290"/>
      <c r="Q3040" s="290"/>
      <c r="R3040" s="290"/>
      <c r="S3040" s="290"/>
    </row>
    <row r="3041" spans="2:30" ht="10.5" customHeight="1" x14ac:dyDescent="0.2">
      <c r="B3041" s="292">
        <v>45107</v>
      </c>
      <c r="C3041" s="292"/>
      <c r="G3041" s="293">
        <v>271</v>
      </c>
      <c r="H3041" s="293"/>
      <c r="J3041" s="294" t="s">
        <v>307</v>
      </c>
      <c r="K3041" s="294"/>
      <c r="L3041" s="294"/>
      <c r="N3041" s="145">
        <v>1</v>
      </c>
      <c r="P3041" s="290" t="s">
        <v>985</v>
      </c>
      <c r="Q3041" s="290"/>
      <c r="R3041" s="290"/>
      <c r="S3041" s="290"/>
      <c r="U3041" s="296">
        <v>58840</v>
      </c>
      <c r="V3041" s="296"/>
      <c r="X3041" s="152">
        <v>0</v>
      </c>
      <c r="AB3041" s="296">
        <v>261221</v>
      </c>
      <c r="AC3041" s="296"/>
      <c r="AD3041" s="296"/>
    </row>
    <row r="3042" spans="2:30" ht="7.5" customHeight="1" x14ac:dyDescent="0.2">
      <c r="P3042" s="290"/>
      <c r="Q3042" s="290"/>
      <c r="R3042" s="290"/>
      <c r="S3042" s="290"/>
    </row>
    <row r="3043" spans="2:30" x14ac:dyDescent="0.2">
      <c r="B3043" s="292">
        <v>45169</v>
      </c>
      <c r="C3043" s="292"/>
      <c r="G3043" s="293">
        <v>358</v>
      </c>
      <c r="H3043" s="293"/>
      <c r="J3043" s="294" t="s">
        <v>307</v>
      </c>
      <c r="K3043" s="294"/>
      <c r="L3043" s="294"/>
      <c r="N3043" s="145">
        <v>1</v>
      </c>
      <c r="P3043" s="295" t="s">
        <v>986</v>
      </c>
      <c r="Q3043" s="295"/>
      <c r="R3043" s="295"/>
      <c r="S3043" s="295"/>
      <c r="U3043" s="296">
        <v>83000</v>
      </c>
      <c r="V3043" s="296"/>
      <c r="X3043" s="152">
        <v>0</v>
      </c>
      <c r="AB3043" s="296">
        <v>344221</v>
      </c>
      <c r="AC3043" s="296"/>
      <c r="AD3043" s="296"/>
    </row>
    <row r="3044" spans="2:30" x14ac:dyDescent="0.2">
      <c r="B3044" s="292">
        <v>45291</v>
      </c>
      <c r="C3044" s="292"/>
      <c r="G3044" s="293">
        <v>549</v>
      </c>
      <c r="H3044" s="293"/>
      <c r="J3044" s="294" t="s">
        <v>307</v>
      </c>
      <c r="K3044" s="294"/>
      <c r="L3044" s="294"/>
      <c r="N3044" s="145">
        <v>1</v>
      </c>
      <c r="P3044" s="295" t="s">
        <v>987</v>
      </c>
      <c r="Q3044" s="295"/>
      <c r="R3044" s="295"/>
      <c r="S3044" s="295"/>
      <c r="U3044" s="296">
        <v>78340</v>
      </c>
      <c r="V3044" s="296"/>
      <c r="X3044" s="152">
        <v>0</v>
      </c>
      <c r="AB3044" s="296">
        <v>422561</v>
      </c>
      <c r="AC3044" s="296"/>
      <c r="AD3044" s="296"/>
    </row>
    <row r="3045" spans="2:30" ht="3.75" customHeight="1" x14ac:dyDescent="0.2"/>
    <row r="3046" spans="2:30" ht="3" customHeight="1" x14ac:dyDescent="0.2">
      <c r="U3046" s="288">
        <v>422561</v>
      </c>
      <c r="V3046" s="288"/>
      <c r="X3046" s="288">
        <v>0</v>
      </c>
      <c r="AB3046" s="289">
        <v>422561</v>
      </c>
      <c r="AC3046" s="289"/>
      <c r="AD3046" s="289"/>
    </row>
    <row r="3047" spans="2:30" ht="6.75" customHeight="1" x14ac:dyDescent="0.2">
      <c r="P3047" s="290" t="s">
        <v>298</v>
      </c>
      <c r="Q3047" s="290"/>
      <c r="R3047" s="290"/>
      <c r="S3047" s="290"/>
      <c r="U3047" s="288"/>
      <c r="V3047" s="288"/>
      <c r="X3047" s="288"/>
      <c r="AB3047" s="289"/>
      <c r="AC3047" s="289"/>
      <c r="AD3047" s="289"/>
    </row>
    <row r="3048" spans="2:30" ht="6" customHeight="1" x14ac:dyDescent="0.2">
      <c r="P3048" s="290"/>
      <c r="Q3048" s="290"/>
      <c r="R3048" s="290"/>
      <c r="S3048" s="290"/>
    </row>
    <row r="3049" spans="2:30" ht="9" customHeight="1" x14ac:dyDescent="0.2">
      <c r="P3049" s="283" t="s">
        <v>299</v>
      </c>
      <c r="Q3049" s="283"/>
      <c r="R3049" s="283"/>
      <c r="S3049" s="283"/>
      <c r="U3049" s="291">
        <v>422561</v>
      </c>
      <c r="V3049" s="291"/>
      <c r="X3049" s="153">
        <v>0</v>
      </c>
      <c r="AB3049" s="291">
        <v>422561</v>
      </c>
      <c r="AC3049" s="291"/>
      <c r="AD3049" s="291"/>
    </row>
    <row r="3050" spans="2:30" ht="3" customHeight="1" x14ac:dyDescent="0.2"/>
    <row r="3051" spans="2:30" ht="2.25" customHeight="1" x14ac:dyDescent="0.2"/>
    <row r="3052" spans="2:30" ht="9" customHeight="1" x14ac:dyDescent="0.2">
      <c r="B3052" s="284" t="s">
        <v>988</v>
      </c>
      <c r="C3052" s="284"/>
      <c r="D3052" s="284"/>
      <c r="E3052" s="284"/>
      <c r="F3052" s="284"/>
      <c r="G3052" s="284" t="s">
        <v>41</v>
      </c>
      <c r="H3052" s="284"/>
      <c r="I3052" s="284"/>
      <c r="J3052" s="284"/>
      <c r="K3052" s="284"/>
      <c r="L3052" s="284"/>
      <c r="M3052" s="284"/>
      <c r="N3052" s="284"/>
      <c r="O3052" s="284"/>
      <c r="P3052" s="284"/>
    </row>
    <row r="3053" spans="2:30" ht="13.5" customHeight="1" x14ac:dyDescent="0.2">
      <c r="P3053" s="290" t="s">
        <v>297</v>
      </c>
      <c r="Q3053" s="290"/>
      <c r="R3053" s="290"/>
      <c r="S3053" s="290"/>
      <c r="U3053" s="296">
        <v>0</v>
      </c>
      <c r="V3053" s="296"/>
      <c r="X3053" s="152">
        <v>0</v>
      </c>
      <c r="AB3053" s="296">
        <v>0</v>
      </c>
      <c r="AC3053" s="296"/>
      <c r="AD3053" s="296"/>
    </row>
    <row r="3054" spans="2:30" x14ac:dyDescent="0.2">
      <c r="B3054" s="292">
        <v>44985</v>
      </c>
      <c r="C3054" s="292"/>
      <c r="G3054" s="293">
        <v>48</v>
      </c>
      <c r="H3054" s="293"/>
      <c r="J3054" s="294" t="s">
        <v>307</v>
      </c>
      <c r="K3054" s="294"/>
      <c r="L3054" s="294"/>
      <c r="N3054" s="145">
        <v>1</v>
      </c>
      <c r="P3054" s="295" t="s">
        <v>989</v>
      </c>
      <c r="Q3054" s="295"/>
      <c r="R3054" s="295"/>
      <c r="S3054" s="295"/>
      <c r="U3054" s="296">
        <v>129740</v>
      </c>
      <c r="V3054" s="296"/>
      <c r="X3054" s="152">
        <v>0</v>
      </c>
      <c r="AB3054" s="296">
        <v>129740</v>
      </c>
      <c r="AC3054" s="296"/>
      <c r="AD3054" s="296"/>
    </row>
    <row r="3055" spans="2:30" x14ac:dyDescent="0.2">
      <c r="B3055" s="292">
        <v>45016</v>
      </c>
      <c r="C3055" s="292"/>
      <c r="G3055" s="293">
        <v>74</v>
      </c>
      <c r="H3055" s="293"/>
      <c r="J3055" s="294" t="s">
        <v>307</v>
      </c>
      <c r="K3055" s="294"/>
      <c r="L3055" s="294"/>
      <c r="N3055" s="145">
        <v>1</v>
      </c>
      <c r="P3055" s="295" t="s">
        <v>990</v>
      </c>
      <c r="Q3055" s="295"/>
      <c r="R3055" s="295"/>
      <c r="S3055" s="295"/>
      <c r="U3055" s="296">
        <v>164490</v>
      </c>
      <c r="V3055" s="296"/>
      <c r="X3055" s="152">
        <v>0</v>
      </c>
      <c r="AB3055" s="296">
        <v>294230</v>
      </c>
      <c r="AC3055" s="296"/>
      <c r="AD3055" s="296"/>
    </row>
    <row r="3056" spans="2:30" x14ac:dyDescent="0.2">
      <c r="B3056" s="292">
        <v>45169</v>
      </c>
      <c r="C3056" s="292"/>
      <c r="G3056" s="293">
        <v>365</v>
      </c>
      <c r="H3056" s="293"/>
      <c r="J3056" s="294" t="s">
        <v>307</v>
      </c>
      <c r="K3056" s="294"/>
      <c r="L3056" s="294"/>
      <c r="N3056" s="145">
        <v>1</v>
      </c>
      <c r="P3056" s="295" t="s">
        <v>991</v>
      </c>
      <c r="Q3056" s="295"/>
      <c r="R3056" s="295"/>
      <c r="S3056" s="295"/>
      <c r="U3056" s="296">
        <v>272590</v>
      </c>
      <c r="V3056" s="296"/>
      <c r="X3056" s="152">
        <v>0</v>
      </c>
      <c r="AB3056" s="296">
        <v>566820</v>
      </c>
      <c r="AC3056" s="296"/>
      <c r="AD3056" s="296"/>
    </row>
    <row r="3057" spans="2:30" x14ac:dyDescent="0.2">
      <c r="B3057" s="292">
        <v>45169</v>
      </c>
      <c r="C3057" s="292"/>
      <c r="G3057" s="293">
        <v>367</v>
      </c>
      <c r="H3057" s="293"/>
      <c r="J3057" s="294" t="s">
        <v>307</v>
      </c>
      <c r="K3057" s="294"/>
      <c r="L3057" s="294"/>
      <c r="N3057" s="145">
        <v>1</v>
      </c>
      <c r="P3057" s="295" t="s">
        <v>992</v>
      </c>
      <c r="Q3057" s="295"/>
      <c r="R3057" s="295"/>
      <c r="S3057" s="295"/>
      <c r="U3057" s="296">
        <v>33196</v>
      </c>
      <c r="V3057" s="296"/>
      <c r="X3057" s="152">
        <v>0</v>
      </c>
      <c r="AB3057" s="296">
        <v>600016</v>
      </c>
      <c r="AC3057" s="296"/>
      <c r="AD3057" s="296"/>
    </row>
    <row r="3058" spans="2:30" ht="10.5" customHeight="1" x14ac:dyDescent="0.2">
      <c r="B3058" s="292">
        <v>45230</v>
      </c>
      <c r="C3058" s="292"/>
      <c r="G3058" s="293">
        <v>442</v>
      </c>
      <c r="H3058" s="293"/>
      <c r="J3058" s="294" t="s">
        <v>307</v>
      </c>
      <c r="K3058" s="294"/>
      <c r="L3058" s="294"/>
      <c r="N3058" s="145">
        <v>1</v>
      </c>
      <c r="P3058" s="290" t="s">
        <v>993</v>
      </c>
      <c r="Q3058" s="290"/>
      <c r="R3058" s="290"/>
      <c r="S3058" s="290"/>
      <c r="U3058" s="296">
        <v>24480</v>
      </c>
      <c r="V3058" s="296"/>
      <c r="X3058" s="152">
        <v>0</v>
      </c>
      <c r="AB3058" s="296">
        <v>624496</v>
      </c>
      <c r="AC3058" s="296"/>
      <c r="AD3058" s="296"/>
    </row>
    <row r="3059" spans="2:30" ht="7.5" customHeight="1" x14ac:dyDescent="0.2">
      <c r="P3059" s="290"/>
      <c r="Q3059" s="290"/>
      <c r="R3059" s="290"/>
      <c r="S3059" s="290"/>
    </row>
    <row r="3060" spans="2:30" ht="10.5" customHeight="1" x14ac:dyDescent="0.2">
      <c r="B3060" s="292">
        <v>45230</v>
      </c>
      <c r="C3060" s="292"/>
      <c r="G3060" s="293">
        <v>442</v>
      </c>
      <c r="H3060" s="293"/>
      <c r="J3060" s="294" t="s">
        <v>307</v>
      </c>
      <c r="K3060" s="294"/>
      <c r="L3060" s="294"/>
      <c r="N3060" s="145">
        <v>9</v>
      </c>
      <c r="P3060" s="290" t="s">
        <v>994</v>
      </c>
      <c r="Q3060" s="290"/>
      <c r="R3060" s="290"/>
      <c r="S3060" s="290"/>
      <c r="U3060" s="296">
        <v>133880</v>
      </c>
      <c r="V3060" s="296"/>
      <c r="X3060" s="152">
        <v>0</v>
      </c>
      <c r="AB3060" s="296">
        <v>758376</v>
      </c>
      <c r="AC3060" s="296"/>
      <c r="AD3060" s="296"/>
    </row>
    <row r="3061" spans="2:30" ht="7.5" customHeight="1" x14ac:dyDescent="0.2">
      <c r="P3061" s="290"/>
      <c r="Q3061" s="290"/>
      <c r="R3061" s="290"/>
      <c r="S3061" s="290"/>
    </row>
    <row r="3062" spans="2:30" x14ac:dyDescent="0.2">
      <c r="B3062" s="292">
        <v>45260</v>
      </c>
      <c r="C3062" s="292"/>
      <c r="G3062" s="293">
        <v>492</v>
      </c>
      <c r="H3062" s="293"/>
      <c r="J3062" s="294" t="s">
        <v>307</v>
      </c>
      <c r="K3062" s="294"/>
      <c r="L3062" s="294"/>
      <c r="N3062" s="145">
        <v>1</v>
      </c>
      <c r="P3062" s="295" t="s">
        <v>995</v>
      </c>
      <c r="Q3062" s="295"/>
      <c r="R3062" s="295"/>
      <c r="S3062" s="295"/>
      <c r="U3062" s="296">
        <v>95042</v>
      </c>
      <c r="V3062" s="296"/>
      <c r="X3062" s="152">
        <v>0</v>
      </c>
      <c r="AB3062" s="296">
        <v>853418</v>
      </c>
      <c r="AC3062" s="296"/>
      <c r="AD3062" s="296"/>
    </row>
    <row r="3063" spans="2:30" x14ac:dyDescent="0.2">
      <c r="B3063" s="292">
        <v>45260</v>
      </c>
      <c r="C3063" s="292"/>
      <c r="G3063" s="293">
        <v>494</v>
      </c>
      <c r="H3063" s="293"/>
      <c r="J3063" s="294" t="s">
        <v>307</v>
      </c>
      <c r="K3063" s="294"/>
      <c r="L3063" s="294"/>
      <c r="N3063" s="145">
        <v>1</v>
      </c>
      <c r="P3063" s="295" t="s">
        <v>996</v>
      </c>
      <c r="Q3063" s="295"/>
      <c r="R3063" s="295"/>
      <c r="S3063" s="295"/>
      <c r="U3063" s="296">
        <v>95042</v>
      </c>
      <c r="V3063" s="296"/>
      <c r="X3063" s="152">
        <v>0</v>
      </c>
      <c r="AB3063" s="296">
        <v>948460</v>
      </c>
      <c r="AC3063" s="296"/>
      <c r="AD3063" s="296"/>
    </row>
    <row r="3064" spans="2:30" x14ac:dyDescent="0.2">
      <c r="B3064" s="292">
        <v>45260</v>
      </c>
      <c r="C3064" s="292"/>
      <c r="G3064" s="293">
        <v>496</v>
      </c>
      <c r="H3064" s="293"/>
      <c r="J3064" s="294" t="s">
        <v>307</v>
      </c>
      <c r="K3064" s="294"/>
      <c r="L3064" s="294"/>
      <c r="N3064" s="145">
        <v>1</v>
      </c>
      <c r="P3064" s="295" t="s">
        <v>997</v>
      </c>
      <c r="Q3064" s="295"/>
      <c r="R3064" s="295"/>
      <c r="S3064" s="295"/>
      <c r="U3064" s="296">
        <v>92642</v>
      </c>
      <c r="V3064" s="296"/>
      <c r="X3064" s="152">
        <v>0</v>
      </c>
      <c r="AB3064" s="296">
        <v>1041102</v>
      </c>
      <c r="AC3064" s="296"/>
      <c r="AD3064" s="296"/>
    </row>
    <row r="3065" spans="2:30" ht="10.5" customHeight="1" x14ac:dyDescent="0.2">
      <c r="B3065" s="292">
        <v>45260</v>
      </c>
      <c r="C3065" s="292"/>
      <c r="G3065" s="293">
        <v>498</v>
      </c>
      <c r="H3065" s="293"/>
      <c r="J3065" s="294" t="s">
        <v>307</v>
      </c>
      <c r="K3065" s="294"/>
      <c r="L3065" s="294"/>
      <c r="N3065" s="145">
        <v>2</v>
      </c>
      <c r="P3065" s="290" t="s">
        <v>998</v>
      </c>
      <c r="Q3065" s="290"/>
      <c r="R3065" s="290"/>
      <c r="S3065" s="290"/>
      <c r="U3065" s="296">
        <v>0</v>
      </c>
      <c r="V3065" s="296"/>
      <c r="X3065" s="152">
        <v>95042</v>
      </c>
      <c r="AB3065" s="296">
        <v>946060</v>
      </c>
      <c r="AC3065" s="296"/>
      <c r="AD3065" s="296"/>
    </row>
    <row r="3066" spans="2:30" ht="7.5" customHeight="1" x14ac:dyDescent="0.2">
      <c r="P3066" s="290"/>
      <c r="Q3066" s="290"/>
      <c r="R3066" s="290"/>
      <c r="S3066" s="290"/>
    </row>
    <row r="3067" spans="2:30" ht="10.5" customHeight="1" x14ac:dyDescent="0.2">
      <c r="B3067" s="292">
        <v>45260</v>
      </c>
      <c r="C3067" s="292"/>
      <c r="G3067" s="293">
        <v>499</v>
      </c>
      <c r="H3067" s="293"/>
      <c r="J3067" s="294" t="s">
        <v>307</v>
      </c>
      <c r="K3067" s="294"/>
      <c r="L3067" s="294"/>
      <c r="N3067" s="145">
        <v>2</v>
      </c>
      <c r="P3067" s="290" t="s">
        <v>999</v>
      </c>
      <c r="Q3067" s="290"/>
      <c r="R3067" s="290"/>
      <c r="S3067" s="290"/>
      <c r="U3067" s="296">
        <v>0</v>
      </c>
      <c r="V3067" s="296"/>
      <c r="X3067" s="152">
        <v>95042</v>
      </c>
      <c r="AB3067" s="296">
        <v>851018</v>
      </c>
      <c r="AC3067" s="296"/>
      <c r="AD3067" s="296"/>
    </row>
    <row r="3068" spans="2:30" ht="7.5" customHeight="1" x14ac:dyDescent="0.2">
      <c r="P3068" s="290"/>
      <c r="Q3068" s="290"/>
      <c r="R3068" s="290"/>
      <c r="S3068" s="290"/>
    </row>
    <row r="3069" spans="2:30" x14ac:dyDescent="0.2">
      <c r="B3069" s="292">
        <v>45271</v>
      </c>
      <c r="C3069" s="292"/>
      <c r="G3069" s="293">
        <v>527</v>
      </c>
      <c r="H3069" s="293"/>
      <c r="J3069" s="294" t="s">
        <v>307</v>
      </c>
      <c r="K3069" s="294"/>
      <c r="L3069" s="294"/>
      <c r="N3069" s="145">
        <v>3</v>
      </c>
      <c r="P3069" s="295" t="s">
        <v>1000</v>
      </c>
      <c r="Q3069" s="295"/>
      <c r="R3069" s="295"/>
      <c r="S3069" s="295"/>
      <c r="U3069" s="296">
        <v>150698</v>
      </c>
      <c r="V3069" s="296"/>
      <c r="X3069" s="152">
        <v>0</v>
      </c>
      <c r="AB3069" s="296">
        <v>1001716</v>
      </c>
      <c r="AC3069" s="296"/>
      <c r="AD3069" s="296"/>
    </row>
    <row r="3070" spans="2:30" x14ac:dyDescent="0.2">
      <c r="B3070" s="292">
        <v>45271</v>
      </c>
      <c r="C3070" s="292"/>
      <c r="G3070" s="293">
        <v>527</v>
      </c>
      <c r="H3070" s="293"/>
      <c r="J3070" s="294" t="s">
        <v>307</v>
      </c>
      <c r="K3070" s="294"/>
      <c r="L3070" s="294"/>
      <c r="N3070" s="145">
        <v>4</v>
      </c>
      <c r="P3070" s="295" t="s">
        <v>1001</v>
      </c>
      <c r="Q3070" s="295"/>
      <c r="R3070" s="295"/>
      <c r="S3070" s="295"/>
      <c r="U3070" s="296">
        <v>11269</v>
      </c>
      <c r="V3070" s="296"/>
      <c r="X3070" s="152">
        <v>0</v>
      </c>
      <c r="AB3070" s="296">
        <v>1012985</v>
      </c>
      <c r="AC3070" s="296"/>
      <c r="AD3070" s="296"/>
    </row>
    <row r="3071" spans="2:30" ht="3.75" customHeight="1" x14ac:dyDescent="0.2"/>
    <row r="3072" spans="2:30" ht="3" customHeight="1" x14ac:dyDescent="0.2">
      <c r="U3072" s="288">
        <v>1203069</v>
      </c>
      <c r="V3072" s="288"/>
      <c r="X3072" s="288">
        <v>190084</v>
      </c>
      <c r="AB3072" s="289">
        <v>1012985</v>
      </c>
      <c r="AC3072" s="289"/>
      <c r="AD3072" s="289"/>
    </row>
    <row r="3073" spans="2:30" ht="6.75" customHeight="1" x14ac:dyDescent="0.2">
      <c r="P3073" s="290" t="s">
        <v>298</v>
      </c>
      <c r="Q3073" s="290"/>
      <c r="R3073" s="290"/>
      <c r="S3073" s="290"/>
      <c r="U3073" s="288"/>
      <c r="V3073" s="288"/>
      <c r="X3073" s="288"/>
      <c r="AB3073" s="289"/>
      <c r="AC3073" s="289"/>
      <c r="AD3073" s="289"/>
    </row>
    <row r="3074" spans="2:30" ht="6" customHeight="1" x14ac:dyDescent="0.2">
      <c r="P3074" s="290"/>
      <c r="Q3074" s="290"/>
      <c r="R3074" s="290"/>
      <c r="S3074" s="290"/>
    </row>
    <row r="3075" spans="2:30" ht="9" customHeight="1" x14ac:dyDescent="0.2">
      <c r="P3075" s="283" t="s">
        <v>299</v>
      </c>
      <c r="Q3075" s="283"/>
      <c r="R3075" s="283"/>
      <c r="S3075" s="283"/>
      <c r="U3075" s="291">
        <v>1203069</v>
      </c>
      <c r="V3075" s="291"/>
      <c r="X3075" s="153">
        <v>190084</v>
      </c>
      <c r="AB3075" s="291">
        <v>1012985</v>
      </c>
      <c r="AC3075" s="291"/>
      <c r="AD3075" s="291"/>
    </row>
    <row r="3076" spans="2:30" ht="3" customHeight="1" x14ac:dyDescent="0.2"/>
    <row r="3077" spans="2:30" ht="2.25" customHeight="1" x14ac:dyDescent="0.2"/>
    <row r="3078" spans="2:30" ht="9" hidden="1" customHeight="1" x14ac:dyDescent="0.2">
      <c r="B3078" s="284" t="s">
        <v>1002</v>
      </c>
      <c r="C3078" s="284"/>
      <c r="D3078" s="284"/>
      <c r="E3078" s="284"/>
      <c r="F3078" s="284"/>
      <c r="G3078" s="284" t="s">
        <v>1003</v>
      </c>
      <c r="H3078" s="284"/>
      <c r="I3078" s="284"/>
      <c r="J3078" s="284"/>
      <c r="K3078" s="284"/>
      <c r="L3078" s="284"/>
      <c r="M3078" s="284"/>
      <c r="N3078" s="284"/>
      <c r="O3078" s="284"/>
      <c r="P3078" s="284"/>
    </row>
    <row r="3079" spans="2:30" ht="1.5" hidden="1" customHeight="1" x14ac:dyDescent="0.2"/>
    <row r="3080" spans="2:30" ht="13.5" hidden="1" customHeight="1" x14ac:dyDescent="0.2">
      <c r="P3080" s="290" t="s">
        <v>297</v>
      </c>
      <c r="Q3080" s="290"/>
      <c r="R3080" s="290"/>
      <c r="S3080" s="290"/>
      <c r="U3080" s="296">
        <v>0</v>
      </c>
      <c r="V3080" s="296"/>
      <c r="X3080" s="152">
        <v>0</v>
      </c>
      <c r="AB3080" s="296">
        <v>0</v>
      </c>
      <c r="AC3080" s="296"/>
      <c r="AD3080" s="296"/>
    </row>
    <row r="3081" spans="2:30" ht="3.75" hidden="1" customHeight="1" x14ac:dyDescent="0.2"/>
    <row r="3082" spans="2:30" ht="3" hidden="1" customHeight="1" x14ac:dyDescent="0.2">
      <c r="U3082" s="288">
        <v>0</v>
      </c>
      <c r="V3082" s="288"/>
      <c r="X3082" s="288">
        <v>0</v>
      </c>
      <c r="AB3082" s="289">
        <v>0</v>
      </c>
      <c r="AC3082" s="289"/>
      <c r="AD3082" s="289"/>
    </row>
    <row r="3083" spans="2:30" ht="6.75" hidden="1" customHeight="1" x14ac:dyDescent="0.2">
      <c r="P3083" s="290" t="s">
        <v>298</v>
      </c>
      <c r="Q3083" s="290"/>
      <c r="R3083" s="290"/>
      <c r="S3083" s="290"/>
      <c r="U3083" s="288"/>
      <c r="V3083" s="288"/>
      <c r="X3083" s="288"/>
      <c r="AB3083" s="289"/>
      <c r="AC3083" s="289"/>
      <c r="AD3083" s="289"/>
    </row>
    <row r="3084" spans="2:30" ht="6" hidden="1" customHeight="1" x14ac:dyDescent="0.2">
      <c r="P3084" s="290"/>
      <c r="Q3084" s="290"/>
      <c r="R3084" s="290"/>
      <c r="S3084" s="290"/>
    </row>
    <row r="3085" spans="2:30" ht="9" hidden="1" customHeight="1" x14ac:dyDescent="0.2">
      <c r="P3085" s="283" t="s">
        <v>299</v>
      </c>
      <c r="Q3085" s="283"/>
      <c r="R3085" s="283"/>
      <c r="S3085" s="283"/>
      <c r="U3085" s="291">
        <v>0</v>
      </c>
      <c r="V3085" s="291"/>
      <c r="X3085" s="153">
        <v>0</v>
      </c>
      <c r="AB3085" s="291">
        <v>0</v>
      </c>
      <c r="AC3085" s="291"/>
      <c r="AD3085" s="291"/>
    </row>
    <row r="3086" spans="2:30" ht="3" customHeight="1" x14ac:dyDescent="0.2"/>
    <row r="3087" spans="2:30" ht="2.25" customHeight="1" x14ac:dyDescent="0.2"/>
    <row r="3088" spans="2:30" ht="9" customHeight="1" x14ac:dyDescent="0.2">
      <c r="B3088" s="284" t="s">
        <v>1004</v>
      </c>
      <c r="C3088" s="284"/>
      <c r="D3088" s="284"/>
      <c r="E3088" s="284"/>
      <c r="F3088" s="284"/>
      <c r="G3088" s="284" t="s">
        <v>263</v>
      </c>
      <c r="H3088" s="284"/>
      <c r="I3088" s="284"/>
      <c r="J3088" s="284"/>
      <c r="K3088" s="284"/>
      <c r="L3088" s="284"/>
      <c r="M3088" s="284"/>
      <c r="N3088" s="284"/>
      <c r="O3088" s="284"/>
      <c r="P3088" s="284"/>
    </row>
    <row r="3089" spans="2:30" ht="1.5" customHeight="1" x14ac:dyDescent="0.2"/>
    <row r="3090" spans="2:30" ht="13.5" customHeight="1" x14ac:dyDescent="0.2">
      <c r="P3090" s="290" t="s">
        <v>297</v>
      </c>
      <c r="Q3090" s="290"/>
      <c r="R3090" s="290"/>
      <c r="S3090" s="290"/>
      <c r="U3090" s="296">
        <v>0</v>
      </c>
      <c r="V3090" s="296"/>
      <c r="X3090" s="152">
        <v>0</v>
      </c>
      <c r="AB3090" s="296">
        <v>0</v>
      </c>
      <c r="AC3090" s="296"/>
      <c r="AD3090" s="296"/>
    </row>
    <row r="3091" spans="2:30" ht="10.5" customHeight="1" x14ac:dyDescent="0.2">
      <c r="B3091" s="292">
        <v>45138</v>
      </c>
      <c r="C3091" s="292"/>
      <c r="G3091" s="293">
        <v>657</v>
      </c>
      <c r="H3091" s="293"/>
      <c r="J3091" s="294" t="s">
        <v>307</v>
      </c>
      <c r="K3091" s="294"/>
      <c r="L3091" s="294"/>
      <c r="N3091" s="145">
        <v>1</v>
      </c>
      <c r="P3091" s="290" t="s">
        <v>1005</v>
      </c>
      <c r="Q3091" s="290"/>
      <c r="R3091" s="290"/>
      <c r="S3091" s="290"/>
      <c r="U3091" s="296">
        <v>122000</v>
      </c>
      <c r="V3091" s="296"/>
      <c r="X3091" s="152">
        <v>0</v>
      </c>
      <c r="AB3091" s="296">
        <v>122000</v>
      </c>
      <c r="AC3091" s="296"/>
      <c r="AD3091" s="296"/>
    </row>
    <row r="3092" spans="2:30" ht="7.5" customHeight="1" x14ac:dyDescent="0.2">
      <c r="P3092" s="290"/>
      <c r="Q3092" s="290"/>
      <c r="R3092" s="290"/>
      <c r="S3092" s="290"/>
    </row>
    <row r="3093" spans="2:30" ht="10.5" customHeight="1" x14ac:dyDescent="0.2">
      <c r="B3093" s="292">
        <v>45199</v>
      </c>
      <c r="C3093" s="292"/>
      <c r="G3093" s="293">
        <v>388</v>
      </c>
      <c r="H3093" s="293"/>
      <c r="J3093" s="294" t="s">
        <v>307</v>
      </c>
      <c r="K3093" s="294"/>
      <c r="L3093" s="294"/>
      <c r="N3093" s="145">
        <v>1</v>
      </c>
      <c r="P3093" s="290" t="s">
        <v>1006</v>
      </c>
      <c r="Q3093" s="290"/>
      <c r="R3093" s="290"/>
      <c r="S3093" s="290"/>
      <c r="U3093" s="296">
        <v>270000</v>
      </c>
      <c r="V3093" s="296"/>
      <c r="X3093" s="152">
        <v>0</v>
      </c>
      <c r="AB3093" s="296">
        <v>392000</v>
      </c>
      <c r="AC3093" s="296"/>
      <c r="AD3093" s="296"/>
    </row>
    <row r="3094" spans="2:30" ht="7.5" customHeight="1" x14ac:dyDescent="0.2">
      <c r="P3094" s="290"/>
      <c r="Q3094" s="290"/>
      <c r="R3094" s="290"/>
      <c r="S3094" s="290"/>
    </row>
    <row r="3095" spans="2:30" ht="3.75" customHeight="1" x14ac:dyDescent="0.2"/>
    <row r="3096" spans="2:30" ht="3" customHeight="1" x14ac:dyDescent="0.2">
      <c r="U3096" s="288">
        <v>392000</v>
      </c>
      <c r="V3096" s="288"/>
      <c r="X3096" s="288">
        <v>0</v>
      </c>
      <c r="AB3096" s="289">
        <v>392000</v>
      </c>
      <c r="AC3096" s="289"/>
      <c r="AD3096" s="289"/>
    </row>
    <row r="3097" spans="2:30" ht="6.75" customHeight="1" x14ac:dyDescent="0.2">
      <c r="P3097" s="290" t="s">
        <v>298</v>
      </c>
      <c r="Q3097" s="290"/>
      <c r="R3097" s="290"/>
      <c r="S3097" s="290"/>
      <c r="U3097" s="288"/>
      <c r="V3097" s="288"/>
      <c r="X3097" s="288"/>
      <c r="AB3097" s="289"/>
      <c r="AC3097" s="289"/>
      <c r="AD3097" s="289"/>
    </row>
    <row r="3098" spans="2:30" ht="6" customHeight="1" x14ac:dyDescent="0.2">
      <c r="P3098" s="290"/>
      <c r="Q3098" s="290"/>
      <c r="R3098" s="290"/>
      <c r="S3098" s="290"/>
    </row>
    <row r="3099" spans="2:30" ht="9" customHeight="1" x14ac:dyDescent="0.2">
      <c r="P3099" s="283" t="s">
        <v>299</v>
      </c>
      <c r="Q3099" s="283"/>
      <c r="R3099" s="283"/>
      <c r="S3099" s="283"/>
      <c r="U3099" s="291">
        <v>392000</v>
      </c>
      <c r="V3099" s="291"/>
      <c r="X3099" s="153">
        <v>0</v>
      </c>
      <c r="AB3099" s="291">
        <v>392000</v>
      </c>
      <c r="AC3099" s="291"/>
      <c r="AD3099" s="291"/>
    </row>
    <row r="3100" spans="2:30" ht="3" customHeight="1" x14ac:dyDescent="0.2"/>
    <row r="3101" spans="2:30" ht="2.25" customHeight="1" x14ac:dyDescent="0.2"/>
    <row r="3102" spans="2:30" ht="9" customHeight="1" x14ac:dyDescent="0.2">
      <c r="B3102" s="284" t="s">
        <v>1007</v>
      </c>
      <c r="C3102" s="284"/>
      <c r="D3102" s="284"/>
      <c r="E3102" s="284"/>
      <c r="F3102" s="284"/>
      <c r="G3102" s="284" t="s">
        <v>42</v>
      </c>
      <c r="H3102" s="284"/>
      <c r="I3102" s="284"/>
      <c r="J3102" s="284"/>
      <c r="K3102" s="284"/>
      <c r="L3102" s="284"/>
      <c r="M3102" s="284"/>
      <c r="N3102" s="284"/>
      <c r="O3102" s="284"/>
      <c r="P3102" s="284"/>
    </row>
    <row r="3103" spans="2:30" ht="1.5" customHeight="1" x14ac:dyDescent="0.2"/>
    <row r="3104" spans="2:30" ht="13.5" customHeight="1" x14ac:dyDescent="0.2">
      <c r="P3104" s="290" t="s">
        <v>297</v>
      </c>
      <c r="Q3104" s="290"/>
      <c r="R3104" s="290"/>
      <c r="S3104" s="290"/>
      <c r="U3104" s="296">
        <v>0</v>
      </c>
      <c r="V3104" s="296"/>
      <c r="X3104" s="152">
        <v>0</v>
      </c>
      <c r="AB3104" s="296">
        <v>0</v>
      </c>
      <c r="AC3104" s="296"/>
      <c r="AD3104" s="296"/>
    </row>
    <row r="3105" spans="2:30" ht="3.75" customHeight="1" x14ac:dyDescent="0.2"/>
    <row r="3106" spans="2:30" ht="3" customHeight="1" x14ac:dyDescent="0.2">
      <c r="U3106" s="288">
        <v>0</v>
      </c>
      <c r="V3106" s="288"/>
      <c r="X3106" s="288">
        <v>0</v>
      </c>
      <c r="AB3106" s="289">
        <v>0</v>
      </c>
      <c r="AC3106" s="289"/>
      <c r="AD3106" s="289"/>
    </row>
    <row r="3107" spans="2:30" ht="6.75" customHeight="1" x14ac:dyDescent="0.2">
      <c r="P3107" s="290" t="s">
        <v>298</v>
      </c>
      <c r="Q3107" s="290"/>
      <c r="R3107" s="290"/>
      <c r="S3107" s="290"/>
      <c r="U3107" s="288"/>
      <c r="V3107" s="288"/>
      <c r="X3107" s="288"/>
      <c r="AB3107" s="289"/>
      <c r="AC3107" s="289"/>
      <c r="AD3107" s="289"/>
    </row>
    <row r="3108" spans="2:30" ht="6" customHeight="1" x14ac:dyDescent="0.2">
      <c r="P3108" s="290"/>
      <c r="Q3108" s="290"/>
      <c r="R3108" s="290"/>
      <c r="S3108" s="290"/>
    </row>
    <row r="3109" spans="2:30" ht="9" customHeight="1" x14ac:dyDescent="0.2">
      <c r="P3109" s="283" t="s">
        <v>299</v>
      </c>
      <c r="Q3109" s="283"/>
      <c r="R3109" s="283"/>
      <c r="S3109" s="283"/>
      <c r="U3109" s="291">
        <v>0</v>
      </c>
      <c r="V3109" s="291"/>
      <c r="X3109" s="153">
        <v>0</v>
      </c>
      <c r="AB3109" s="291">
        <v>0</v>
      </c>
      <c r="AC3109" s="291"/>
      <c r="AD3109" s="291"/>
    </row>
    <row r="3110" spans="2:30" ht="3" customHeight="1" x14ac:dyDescent="0.2"/>
    <row r="3111" spans="2:30" ht="2.25" customHeight="1" x14ac:dyDescent="0.2"/>
    <row r="3112" spans="2:30" ht="9" customHeight="1" x14ac:dyDescent="0.2">
      <c r="B3112" s="284" t="s">
        <v>1008</v>
      </c>
      <c r="C3112" s="284"/>
      <c r="D3112" s="284"/>
      <c r="E3112" s="284"/>
      <c r="F3112" s="284"/>
      <c r="G3112" s="284" t="s">
        <v>1009</v>
      </c>
      <c r="H3112" s="284"/>
      <c r="I3112" s="284"/>
      <c r="J3112" s="284"/>
      <c r="K3112" s="284"/>
      <c r="L3112" s="284"/>
      <c r="M3112" s="284"/>
      <c r="N3112" s="284"/>
      <c r="O3112" s="284"/>
      <c r="P3112" s="284"/>
    </row>
    <row r="3113" spans="2:30" ht="13.5" customHeight="1" x14ac:dyDescent="0.2">
      <c r="P3113" s="290" t="s">
        <v>297</v>
      </c>
      <c r="Q3113" s="290"/>
      <c r="R3113" s="290"/>
      <c r="S3113" s="290"/>
      <c r="U3113" s="296">
        <v>0</v>
      </c>
      <c r="V3113" s="296"/>
      <c r="X3113" s="152">
        <v>0</v>
      </c>
      <c r="AB3113" s="296">
        <v>0</v>
      </c>
      <c r="AC3113" s="296"/>
      <c r="AD3113" s="296"/>
    </row>
    <row r="3114" spans="2:30" ht="10.5" customHeight="1" x14ac:dyDescent="0.2">
      <c r="B3114" s="292">
        <v>45097</v>
      </c>
      <c r="C3114" s="292"/>
      <c r="G3114" s="293">
        <v>175</v>
      </c>
      <c r="H3114" s="293"/>
      <c r="J3114" s="294" t="s">
        <v>307</v>
      </c>
      <c r="K3114" s="294"/>
      <c r="L3114" s="294"/>
      <c r="N3114" s="145">
        <v>1</v>
      </c>
      <c r="P3114" s="290" t="s">
        <v>1010</v>
      </c>
      <c r="Q3114" s="290"/>
      <c r="R3114" s="290"/>
      <c r="S3114" s="290"/>
      <c r="U3114" s="296">
        <v>44000</v>
      </c>
      <c r="V3114" s="296"/>
      <c r="X3114" s="152">
        <v>0</v>
      </c>
      <c r="AB3114" s="296">
        <v>44000</v>
      </c>
      <c r="AC3114" s="296"/>
      <c r="AD3114" s="296"/>
    </row>
    <row r="3115" spans="2:30" ht="7.5" customHeight="1" x14ac:dyDescent="0.2">
      <c r="P3115" s="290"/>
      <c r="Q3115" s="290"/>
      <c r="R3115" s="290"/>
      <c r="S3115" s="290"/>
    </row>
    <row r="3116" spans="2:30" ht="3.75" customHeight="1" x14ac:dyDescent="0.2"/>
    <row r="3117" spans="2:30" ht="3" customHeight="1" x14ac:dyDescent="0.2">
      <c r="U3117" s="288">
        <v>44000</v>
      </c>
      <c r="V3117" s="288"/>
      <c r="X3117" s="288">
        <v>0</v>
      </c>
      <c r="AB3117" s="289">
        <v>44000</v>
      </c>
      <c r="AC3117" s="289"/>
      <c r="AD3117" s="289"/>
    </row>
    <row r="3118" spans="2:30" ht="6.75" customHeight="1" x14ac:dyDescent="0.2">
      <c r="P3118" s="290" t="s">
        <v>298</v>
      </c>
      <c r="Q3118" s="290"/>
      <c r="R3118" s="290"/>
      <c r="S3118" s="290"/>
      <c r="U3118" s="288"/>
      <c r="V3118" s="288"/>
      <c r="X3118" s="288"/>
      <c r="AB3118" s="289"/>
      <c r="AC3118" s="289"/>
      <c r="AD3118" s="289"/>
    </row>
    <row r="3119" spans="2:30" ht="6" customHeight="1" x14ac:dyDescent="0.2">
      <c r="P3119" s="290"/>
      <c r="Q3119" s="290"/>
      <c r="R3119" s="290"/>
      <c r="S3119" s="290"/>
    </row>
    <row r="3120" spans="2:30" ht="9" customHeight="1" x14ac:dyDescent="0.2">
      <c r="P3120" s="283" t="s">
        <v>299</v>
      </c>
      <c r="Q3120" s="283"/>
      <c r="R3120" s="283"/>
      <c r="S3120" s="283"/>
      <c r="U3120" s="291">
        <v>44000</v>
      </c>
      <c r="V3120" s="291"/>
      <c r="X3120" s="153">
        <v>0</v>
      </c>
      <c r="AB3120" s="291">
        <v>44000</v>
      </c>
      <c r="AC3120" s="291"/>
      <c r="AD3120" s="291"/>
    </row>
    <row r="3121" spans="2:30" ht="3" customHeight="1" x14ac:dyDescent="0.2"/>
    <row r="3122" spans="2:30" ht="2.25" customHeight="1" x14ac:dyDescent="0.2"/>
    <row r="3123" spans="2:30" ht="9" customHeight="1" x14ac:dyDescent="0.2">
      <c r="B3123" s="284" t="s">
        <v>1011</v>
      </c>
      <c r="C3123" s="284"/>
      <c r="D3123" s="284"/>
      <c r="E3123" s="284"/>
      <c r="F3123" s="284"/>
      <c r="G3123" s="284" t="s">
        <v>1012</v>
      </c>
      <c r="H3123" s="284"/>
      <c r="I3123" s="284"/>
      <c r="J3123" s="284"/>
      <c r="K3123" s="284"/>
      <c r="L3123" s="284"/>
      <c r="M3123" s="284"/>
      <c r="N3123" s="284"/>
      <c r="O3123" s="284"/>
      <c r="P3123" s="284"/>
    </row>
    <row r="3124" spans="2:30" ht="1.5" customHeight="1" x14ac:dyDescent="0.2"/>
    <row r="3125" spans="2:30" ht="13.5" customHeight="1" x14ac:dyDescent="0.2">
      <c r="P3125" s="290" t="s">
        <v>297</v>
      </c>
      <c r="Q3125" s="290"/>
      <c r="R3125" s="290"/>
      <c r="S3125" s="290"/>
      <c r="U3125" s="296">
        <v>0</v>
      </c>
      <c r="V3125" s="296"/>
      <c r="X3125" s="152">
        <v>0</v>
      </c>
      <c r="AB3125" s="296">
        <v>0</v>
      </c>
      <c r="AC3125" s="296"/>
      <c r="AD3125" s="296"/>
    </row>
    <row r="3126" spans="2:30" ht="10.5" customHeight="1" x14ac:dyDescent="0.2">
      <c r="B3126" s="292">
        <v>44957</v>
      </c>
      <c r="C3126" s="292"/>
      <c r="G3126" s="293">
        <v>16</v>
      </c>
      <c r="H3126" s="293"/>
      <c r="J3126" s="294" t="s">
        <v>307</v>
      </c>
      <c r="K3126" s="294"/>
      <c r="L3126" s="294"/>
      <c r="N3126" s="145">
        <v>1</v>
      </c>
      <c r="P3126" s="290" t="s">
        <v>1013</v>
      </c>
      <c r="Q3126" s="290"/>
      <c r="R3126" s="290"/>
      <c r="S3126" s="290"/>
      <c r="U3126" s="296">
        <v>26750</v>
      </c>
      <c r="V3126" s="296"/>
      <c r="X3126" s="152">
        <v>0</v>
      </c>
      <c r="AB3126" s="296">
        <v>26750</v>
      </c>
      <c r="AC3126" s="296"/>
      <c r="AD3126" s="296"/>
    </row>
    <row r="3127" spans="2:30" ht="7.5" customHeight="1" x14ac:dyDescent="0.2">
      <c r="P3127" s="290"/>
      <c r="Q3127" s="290"/>
      <c r="R3127" s="290"/>
      <c r="S3127" s="290"/>
    </row>
    <row r="3128" spans="2:30" x14ac:dyDescent="0.2">
      <c r="B3128" s="292">
        <v>44985</v>
      </c>
      <c r="C3128" s="292"/>
      <c r="G3128" s="293">
        <v>178</v>
      </c>
      <c r="H3128" s="293"/>
      <c r="J3128" s="294" t="s">
        <v>307</v>
      </c>
      <c r="K3128" s="294"/>
      <c r="L3128" s="294"/>
      <c r="N3128" s="145">
        <v>1</v>
      </c>
      <c r="P3128" s="295" t="s">
        <v>1014</v>
      </c>
      <c r="Q3128" s="295"/>
      <c r="R3128" s="295"/>
      <c r="S3128" s="295"/>
      <c r="U3128" s="296">
        <v>89700</v>
      </c>
      <c r="V3128" s="296"/>
      <c r="X3128" s="152">
        <v>0</v>
      </c>
      <c r="AB3128" s="296">
        <v>116450</v>
      </c>
      <c r="AC3128" s="296"/>
      <c r="AD3128" s="296"/>
    </row>
    <row r="3129" spans="2:30" ht="10.5" customHeight="1" x14ac:dyDescent="0.2">
      <c r="B3129" s="292">
        <v>45016</v>
      </c>
      <c r="C3129" s="292"/>
      <c r="G3129" s="293">
        <v>76</v>
      </c>
      <c r="H3129" s="293"/>
      <c r="J3129" s="294" t="s">
        <v>307</v>
      </c>
      <c r="K3129" s="294"/>
      <c r="L3129" s="294"/>
      <c r="N3129" s="145">
        <v>1</v>
      </c>
      <c r="P3129" s="290" t="s">
        <v>1015</v>
      </c>
      <c r="Q3129" s="290"/>
      <c r="R3129" s="290"/>
      <c r="S3129" s="290"/>
      <c r="U3129" s="296">
        <v>18000</v>
      </c>
      <c r="V3129" s="296"/>
      <c r="X3129" s="152">
        <v>0</v>
      </c>
      <c r="AB3129" s="296">
        <v>134450</v>
      </c>
      <c r="AC3129" s="296"/>
      <c r="AD3129" s="296"/>
    </row>
    <row r="3130" spans="2:30" ht="7.5" customHeight="1" x14ac:dyDescent="0.2">
      <c r="P3130" s="290"/>
      <c r="Q3130" s="290"/>
      <c r="R3130" s="290"/>
      <c r="S3130" s="290"/>
    </row>
    <row r="3131" spans="2:30" x14ac:dyDescent="0.2">
      <c r="B3131" s="292">
        <v>45046</v>
      </c>
      <c r="C3131" s="292"/>
      <c r="G3131" s="293">
        <v>117</v>
      </c>
      <c r="H3131" s="293"/>
      <c r="J3131" s="294" t="s">
        <v>307</v>
      </c>
      <c r="K3131" s="294"/>
      <c r="L3131" s="294"/>
      <c r="N3131" s="145">
        <v>1</v>
      </c>
      <c r="P3131" s="295" t="s">
        <v>1016</v>
      </c>
      <c r="Q3131" s="295"/>
      <c r="R3131" s="295"/>
      <c r="S3131" s="295"/>
      <c r="U3131" s="296">
        <v>29500</v>
      </c>
      <c r="V3131" s="296"/>
      <c r="X3131" s="152">
        <v>0</v>
      </c>
      <c r="AB3131" s="296">
        <v>163950</v>
      </c>
      <c r="AC3131" s="296"/>
      <c r="AD3131" s="296"/>
    </row>
    <row r="3132" spans="2:30" x14ac:dyDescent="0.2">
      <c r="B3132" s="292">
        <v>45077</v>
      </c>
      <c r="C3132" s="292"/>
      <c r="G3132" s="293">
        <v>171</v>
      </c>
      <c r="H3132" s="293"/>
      <c r="J3132" s="294" t="s">
        <v>307</v>
      </c>
      <c r="K3132" s="294"/>
      <c r="L3132" s="294"/>
      <c r="N3132" s="145">
        <v>1</v>
      </c>
      <c r="P3132" s="295" t="s">
        <v>1017</v>
      </c>
      <c r="Q3132" s="295"/>
      <c r="R3132" s="295"/>
      <c r="S3132" s="295"/>
      <c r="U3132" s="296">
        <v>93350</v>
      </c>
      <c r="V3132" s="296"/>
      <c r="X3132" s="152">
        <v>0</v>
      </c>
      <c r="AB3132" s="296">
        <v>257300</v>
      </c>
      <c r="AC3132" s="296"/>
      <c r="AD3132" s="296"/>
    </row>
    <row r="3133" spans="2:30" x14ac:dyDescent="0.2">
      <c r="B3133" s="292">
        <v>45077</v>
      </c>
      <c r="C3133" s="292"/>
      <c r="G3133" s="293">
        <v>173</v>
      </c>
      <c r="H3133" s="293"/>
      <c r="J3133" s="294" t="s">
        <v>307</v>
      </c>
      <c r="K3133" s="294"/>
      <c r="L3133" s="294"/>
      <c r="N3133" s="145">
        <v>1</v>
      </c>
      <c r="P3133" s="295" t="s">
        <v>1018</v>
      </c>
      <c r="Q3133" s="295"/>
      <c r="R3133" s="295"/>
      <c r="S3133" s="295"/>
      <c r="U3133" s="296">
        <v>31201</v>
      </c>
      <c r="V3133" s="296"/>
      <c r="X3133" s="152">
        <v>0</v>
      </c>
      <c r="AB3133" s="296">
        <v>288501</v>
      </c>
      <c r="AC3133" s="296"/>
      <c r="AD3133" s="296"/>
    </row>
    <row r="3134" spans="2:30" x14ac:dyDescent="0.2">
      <c r="B3134" s="292">
        <v>45138</v>
      </c>
      <c r="C3134" s="292"/>
      <c r="G3134" s="293">
        <v>268</v>
      </c>
      <c r="H3134" s="293"/>
      <c r="J3134" s="294" t="s">
        <v>307</v>
      </c>
      <c r="K3134" s="294"/>
      <c r="L3134" s="294"/>
      <c r="N3134" s="145">
        <v>1</v>
      </c>
      <c r="P3134" s="295" t="s">
        <v>1019</v>
      </c>
      <c r="Q3134" s="295"/>
      <c r="R3134" s="295"/>
      <c r="S3134" s="295"/>
      <c r="U3134" s="296">
        <v>142630</v>
      </c>
      <c r="V3134" s="296"/>
      <c r="X3134" s="152">
        <v>0</v>
      </c>
      <c r="AB3134" s="296">
        <v>431131</v>
      </c>
      <c r="AC3134" s="296"/>
      <c r="AD3134" s="296"/>
    </row>
    <row r="3135" spans="2:30" x14ac:dyDescent="0.2">
      <c r="B3135" s="292">
        <v>45138</v>
      </c>
      <c r="C3135" s="292"/>
      <c r="G3135" s="293">
        <v>284</v>
      </c>
      <c r="H3135" s="293"/>
      <c r="J3135" s="294" t="s">
        <v>307</v>
      </c>
      <c r="K3135" s="294"/>
      <c r="L3135" s="294"/>
      <c r="N3135" s="145">
        <v>1</v>
      </c>
      <c r="P3135" s="295" t="s">
        <v>1020</v>
      </c>
      <c r="Q3135" s="295"/>
      <c r="R3135" s="295"/>
      <c r="S3135" s="295"/>
      <c r="U3135" s="296">
        <v>59000</v>
      </c>
      <c r="V3135" s="296"/>
      <c r="X3135" s="152">
        <v>0</v>
      </c>
      <c r="AB3135" s="296">
        <v>490131</v>
      </c>
      <c r="AC3135" s="296"/>
      <c r="AD3135" s="296"/>
    </row>
    <row r="3136" spans="2:30" ht="10.5" customHeight="1" x14ac:dyDescent="0.2">
      <c r="B3136" s="292">
        <v>45169</v>
      </c>
      <c r="C3136" s="292"/>
      <c r="G3136" s="293">
        <v>315</v>
      </c>
      <c r="H3136" s="293"/>
      <c r="J3136" s="294" t="s">
        <v>307</v>
      </c>
      <c r="K3136" s="294"/>
      <c r="L3136" s="294"/>
      <c r="N3136" s="145">
        <v>1</v>
      </c>
      <c r="P3136" s="290" t="s">
        <v>1021</v>
      </c>
      <c r="Q3136" s="290"/>
      <c r="R3136" s="290"/>
      <c r="S3136" s="290"/>
      <c r="U3136" s="296">
        <v>123401</v>
      </c>
      <c r="V3136" s="296"/>
      <c r="X3136" s="152">
        <v>0</v>
      </c>
      <c r="AB3136" s="296">
        <v>613532</v>
      </c>
      <c r="AC3136" s="296"/>
      <c r="AD3136" s="296"/>
    </row>
    <row r="3137" spans="2:30" ht="7.5" customHeight="1" x14ac:dyDescent="0.2">
      <c r="P3137" s="290"/>
      <c r="Q3137" s="290"/>
      <c r="R3137" s="290"/>
      <c r="S3137" s="290"/>
    </row>
    <row r="3138" spans="2:30" ht="10.5" customHeight="1" x14ac:dyDescent="0.2">
      <c r="B3138" s="292">
        <v>45199</v>
      </c>
      <c r="C3138" s="292"/>
      <c r="G3138" s="293">
        <v>459</v>
      </c>
      <c r="H3138" s="293"/>
      <c r="J3138" s="294" t="s">
        <v>307</v>
      </c>
      <c r="K3138" s="294"/>
      <c r="L3138" s="294"/>
      <c r="N3138" s="145">
        <v>1</v>
      </c>
      <c r="P3138" s="290" t="s">
        <v>1022</v>
      </c>
      <c r="Q3138" s="290"/>
      <c r="R3138" s="290"/>
      <c r="S3138" s="290"/>
      <c r="U3138" s="296">
        <v>25501</v>
      </c>
      <c r="V3138" s="296"/>
      <c r="X3138" s="152">
        <v>0</v>
      </c>
      <c r="AB3138" s="296">
        <v>639033</v>
      </c>
      <c r="AC3138" s="296"/>
      <c r="AD3138" s="296"/>
    </row>
    <row r="3139" spans="2:30" ht="7.5" customHeight="1" x14ac:dyDescent="0.2">
      <c r="P3139" s="290"/>
      <c r="Q3139" s="290"/>
      <c r="R3139" s="290"/>
      <c r="S3139" s="290"/>
    </row>
    <row r="3140" spans="2:30" x14ac:dyDescent="0.2">
      <c r="B3140" s="292">
        <v>45230</v>
      </c>
      <c r="C3140" s="292"/>
      <c r="G3140" s="293">
        <v>423</v>
      </c>
      <c r="H3140" s="293"/>
      <c r="J3140" s="294" t="s">
        <v>307</v>
      </c>
      <c r="K3140" s="294"/>
      <c r="L3140" s="294"/>
      <c r="N3140" s="145">
        <v>1</v>
      </c>
      <c r="P3140" s="295" t="s">
        <v>1023</v>
      </c>
      <c r="Q3140" s="295"/>
      <c r="R3140" s="295"/>
      <c r="S3140" s="295"/>
      <c r="U3140" s="296">
        <v>36000</v>
      </c>
      <c r="V3140" s="296"/>
      <c r="X3140" s="152">
        <v>0</v>
      </c>
      <c r="AB3140" s="296">
        <v>675033</v>
      </c>
      <c r="AC3140" s="296"/>
      <c r="AD3140" s="296"/>
    </row>
    <row r="3141" spans="2:30" ht="10.5" customHeight="1" x14ac:dyDescent="0.2">
      <c r="B3141" s="292">
        <v>45260</v>
      </c>
      <c r="C3141" s="292"/>
      <c r="G3141" s="293">
        <v>461</v>
      </c>
      <c r="H3141" s="293"/>
      <c r="J3141" s="294" t="s">
        <v>307</v>
      </c>
      <c r="K3141" s="294"/>
      <c r="L3141" s="294"/>
      <c r="N3141" s="145">
        <v>1</v>
      </c>
      <c r="P3141" s="290" t="s">
        <v>1024</v>
      </c>
      <c r="Q3141" s="290"/>
      <c r="R3141" s="290"/>
      <c r="S3141" s="290"/>
      <c r="U3141" s="296">
        <v>56400</v>
      </c>
      <c r="V3141" s="296"/>
      <c r="X3141" s="152">
        <v>0</v>
      </c>
      <c r="AB3141" s="296">
        <v>731433</v>
      </c>
      <c r="AC3141" s="296"/>
      <c r="AD3141" s="296"/>
    </row>
    <row r="3142" spans="2:30" ht="7.5" customHeight="1" x14ac:dyDescent="0.2">
      <c r="P3142" s="290"/>
      <c r="Q3142" s="290"/>
      <c r="R3142" s="290"/>
      <c r="S3142" s="290"/>
    </row>
    <row r="3143" spans="2:30" x14ac:dyDescent="0.2">
      <c r="B3143" s="292">
        <v>45291</v>
      </c>
      <c r="C3143" s="292"/>
      <c r="G3143" s="293">
        <v>534</v>
      </c>
      <c r="H3143" s="293"/>
      <c r="J3143" s="294" t="s">
        <v>307</v>
      </c>
      <c r="K3143" s="294"/>
      <c r="L3143" s="294"/>
      <c r="N3143" s="145">
        <v>1</v>
      </c>
      <c r="P3143" s="295" t="s">
        <v>1025</v>
      </c>
      <c r="Q3143" s="295"/>
      <c r="R3143" s="295"/>
      <c r="S3143" s="295"/>
      <c r="U3143" s="296">
        <v>132551</v>
      </c>
      <c r="V3143" s="296"/>
      <c r="X3143" s="152">
        <v>0</v>
      </c>
      <c r="AB3143" s="296">
        <v>863984</v>
      </c>
      <c r="AC3143" s="296"/>
      <c r="AD3143" s="296"/>
    </row>
    <row r="3144" spans="2:30" ht="3.75" customHeight="1" x14ac:dyDescent="0.2"/>
    <row r="3145" spans="2:30" ht="3" customHeight="1" x14ac:dyDescent="0.2">
      <c r="U3145" s="288">
        <v>863984</v>
      </c>
      <c r="V3145" s="288"/>
      <c r="X3145" s="288">
        <v>0</v>
      </c>
      <c r="AB3145" s="289">
        <v>863984</v>
      </c>
      <c r="AC3145" s="289"/>
      <c r="AD3145" s="289"/>
    </row>
    <row r="3146" spans="2:30" ht="6.75" customHeight="1" x14ac:dyDescent="0.2">
      <c r="P3146" s="290" t="s">
        <v>298</v>
      </c>
      <c r="Q3146" s="290"/>
      <c r="R3146" s="290"/>
      <c r="S3146" s="290"/>
      <c r="U3146" s="288"/>
      <c r="V3146" s="288"/>
      <c r="X3146" s="288"/>
      <c r="AB3146" s="289"/>
      <c r="AC3146" s="289"/>
      <c r="AD3146" s="289"/>
    </row>
    <row r="3147" spans="2:30" ht="6" customHeight="1" x14ac:dyDescent="0.2">
      <c r="P3147" s="290"/>
      <c r="Q3147" s="290"/>
      <c r="R3147" s="290"/>
      <c r="S3147" s="290"/>
    </row>
    <row r="3148" spans="2:30" ht="9" customHeight="1" x14ac:dyDescent="0.2">
      <c r="P3148" s="283" t="s">
        <v>299</v>
      </c>
      <c r="Q3148" s="283"/>
      <c r="R3148" s="283"/>
      <c r="S3148" s="283"/>
      <c r="U3148" s="291">
        <v>863984</v>
      </c>
      <c r="V3148" s="291"/>
      <c r="X3148" s="153">
        <v>0</v>
      </c>
      <c r="AB3148" s="291">
        <v>863984</v>
      </c>
      <c r="AC3148" s="291"/>
      <c r="AD3148" s="291"/>
    </row>
    <row r="3149" spans="2:30" ht="3" customHeight="1" x14ac:dyDescent="0.2"/>
    <row r="3150" spans="2:30" ht="2.25" customHeight="1" x14ac:dyDescent="0.2"/>
    <row r="3151" spans="2:30" ht="9" customHeight="1" x14ac:dyDescent="0.2">
      <c r="B3151" s="284" t="s">
        <v>1026</v>
      </c>
      <c r="C3151" s="284"/>
      <c r="D3151" s="284"/>
      <c r="E3151" s="284"/>
      <c r="F3151" s="284"/>
      <c r="G3151" s="284" t="s">
        <v>264</v>
      </c>
      <c r="H3151" s="284"/>
      <c r="I3151" s="284"/>
      <c r="J3151" s="284"/>
      <c r="K3151" s="284"/>
      <c r="L3151" s="284"/>
      <c r="M3151" s="284"/>
      <c r="N3151" s="284"/>
      <c r="O3151" s="284"/>
      <c r="P3151" s="284"/>
    </row>
    <row r="3152" spans="2:30" ht="1.5" customHeight="1" x14ac:dyDescent="0.2"/>
    <row r="3153" spans="2:30" ht="13.5" customHeight="1" x14ac:dyDescent="0.2">
      <c r="P3153" s="290" t="s">
        <v>297</v>
      </c>
      <c r="Q3153" s="290"/>
      <c r="R3153" s="290"/>
      <c r="S3153" s="290"/>
      <c r="U3153" s="296">
        <v>0</v>
      </c>
      <c r="V3153" s="296"/>
      <c r="X3153" s="152">
        <v>0</v>
      </c>
      <c r="AB3153" s="296">
        <v>0</v>
      </c>
      <c r="AC3153" s="296"/>
      <c r="AD3153" s="296"/>
    </row>
    <row r="3154" spans="2:30" ht="10.5" customHeight="1" x14ac:dyDescent="0.2">
      <c r="B3154" s="292">
        <v>44985</v>
      </c>
      <c r="C3154" s="292"/>
      <c r="G3154" s="293">
        <v>50</v>
      </c>
      <c r="H3154" s="293"/>
      <c r="J3154" s="294" t="s">
        <v>307</v>
      </c>
      <c r="K3154" s="294"/>
      <c r="L3154" s="294"/>
      <c r="N3154" s="145">
        <v>1</v>
      </c>
      <c r="P3154" s="290" t="s">
        <v>1027</v>
      </c>
      <c r="Q3154" s="290"/>
      <c r="R3154" s="290"/>
      <c r="S3154" s="290"/>
      <c r="U3154" s="296">
        <v>452819</v>
      </c>
      <c r="V3154" s="296"/>
      <c r="X3154" s="152">
        <v>0</v>
      </c>
      <c r="AB3154" s="296">
        <v>452819</v>
      </c>
      <c r="AC3154" s="296"/>
      <c r="AD3154" s="296"/>
    </row>
    <row r="3155" spans="2:30" ht="7.5" customHeight="1" x14ac:dyDescent="0.2">
      <c r="P3155" s="290"/>
      <c r="Q3155" s="290"/>
      <c r="R3155" s="290"/>
      <c r="S3155" s="290"/>
    </row>
    <row r="3156" spans="2:30" ht="10.5" customHeight="1" x14ac:dyDescent="0.2">
      <c r="B3156" s="292">
        <v>45169</v>
      </c>
      <c r="C3156" s="292"/>
      <c r="G3156" s="293">
        <v>386</v>
      </c>
      <c r="H3156" s="293"/>
      <c r="J3156" s="294" t="s">
        <v>307</v>
      </c>
      <c r="K3156" s="294"/>
      <c r="L3156" s="294"/>
      <c r="N3156" s="145">
        <v>1</v>
      </c>
      <c r="P3156" s="290" t="s">
        <v>1028</v>
      </c>
      <c r="Q3156" s="290"/>
      <c r="R3156" s="290"/>
      <c r="S3156" s="290"/>
      <c r="U3156" s="296">
        <v>190400</v>
      </c>
      <c r="V3156" s="296"/>
      <c r="X3156" s="152">
        <v>0</v>
      </c>
      <c r="AB3156" s="296">
        <v>643219</v>
      </c>
      <c r="AC3156" s="296"/>
      <c r="AD3156" s="296"/>
    </row>
    <row r="3157" spans="2:30" ht="7.5" customHeight="1" x14ac:dyDescent="0.2">
      <c r="P3157" s="290"/>
      <c r="Q3157" s="290"/>
      <c r="R3157" s="290"/>
      <c r="S3157" s="290"/>
    </row>
    <row r="3158" spans="2:30" ht="3.75" customHeight="1" x14ac:dyDescent="0.2"/>
    <row r="3159" spans="2:30" ht="3" customHeight="1" x14ac:dyDescent="0.2">
      <c r="U3159" s="288">
        <v>643219</v>
      </c>
      <c r="V3159" s="288"/>
      <c r="X3159" s="288">
        <v>0</v>
      </c>
      <c r="AB3159" s="289">
        <v>643219</v>
      </c>
      <c r="AC3159" s="289"/>
      <c r="AD3159" s="289"/>
    </row>
    <row r="3160" spans="2:30" ht="6.75" customHeight="1" x14ac:dyDescent="0.2">
      <c r="P3160" s="290" t="s">
        <v>298</v>
      </c>
      <c r="Q3160" s="290"/>
      <c r="R3160" s="290"/>
      <c r="S3160" s="290"/>
      <c r="U3160" s="288"/>
      <c r="V3160" s="288"/>
      <c r="X3160" s="288"/>
      <c r="AB3160" s="289"/>
      <c r="AC3160" s="289"/>
      <c r="AD3160" s="289"/>
    </row>
    <row r="3161" spans="2:30" ht="6" customHeight="1" x14ac:dyDescent="0.2">
      <c r="P3161" s="290"/>
      <c r="Q3161" s="290"/>
      <c r="R3161" s="290"/>
      <c r="S3161" s="290"/>
    </row>
    <row r="3162" spans="2:30" ht="9" customHeight="1" x14ac:dyDescent="0.2">
      <c r="P3162" s="283" t="s">
        <v>299</v>
      </c>
      <c r="Q3162" s="283"/>
      <c r="R3162" s="283"/>
      <c r="S3162" s="283"/>
      <c r="U3162" s="291">
        <v>643219</v>
      </c>
      <c r="V3162" s="291"/>
      <c r="X3162" s="153">
        <v>0</v>
      </c>
      <c r="AB3162" s="291">
        <v>643219</v>
      </c>
      <c r="AC3162" s="291"/>
      <c r="AD3162" s="291"/>
    </row>
    <row r="3163" spans="2:30" ht="3" customHeight="1" x14ac:dyDescent="0.2"/>
    <row r="3164" spans="2:30" ht="2.25" customHeight="1" x14ac:dyDescent="0.2"/>
    <row r="3165" spans="2:30" ht="9" customHeight="1" x14ac:dyDescent="0.2">
      <c r="B3165" s="284" t="s">
        <v>1029</v>
      </c>
      <c r="C3165" s="284"/>
      <c r="D3165" s="284"/>
      <c r="E3165" s="284"/>
      <c r="F3165" s="284"/>
      <c r="G3165" s="284" t="s">
        <v>265</v>
      </c>
      <c r="H3165" s="284"/>
      <c r="I3165" s="284"/>
      <c r="J3165" s="284"/>
      <c r="K3165" s="284"/>
      <c r="L3165" s="284"/>
      <c r="M3165" s="284"/>
      <c r="N3165" s="284"/>
      <c r="O3165" s="284"/>
      <c r="P3165" s="284"/>
    </row>
    <row r="3166" spans="2:30" ht="1.5" customHeight="1" x14ac:dyDescent="0.2"/>
    <row r="3167" spans="2:30" ht="13.5" customHeight="1" x14ac:dyDescent="0.2">
      <c r="P3167" s="290" t="s">
        <v>297</v>
      </c>
      <c r="Q3167" s="290"/>
      <c r="R3167" s="290"/>
      <c r="S3167" s="290"/>
      <c r="U3167" s="296">
        <v>0</v>
      </c>
      <c r="V3167" s="296"/>
      <c r="X3167" s="152">
        <v>0</v>
      </c>
      <c r="AB3167" s="296">
        <v>0</v>
      </c>
      <c r="AC3167" s="296"/>
      <c r="AD3167" s="296"/>
    </row>
    <row r="3168" spans="2:30" x14ac:dyDescent="0.2">
      <c r="B3168" s="292">
        <v>45169</v>
      </c>
      <c r="C3168" s="292"/>
      <c r="G3168" s="293">
        <v>322</v>
      </c>
      <c r="H3168" s="293"/>
      <c r="J3168" s="294" t="s">
        <v>307</v>
      </c>
      <c r="K3168" s="294"/>
      <c r="L3168" s="294"/>
      <c r="N3168" s="145">
        <v>20</v>
      </c>
      <c r="P3168" s="295" t="s">
        <v>1030</v>
      </c>
      <c r="Q3168" s="295"/>
      <c r="R3168" s="295"/>
      <c r="S3168" s="295"/>
      <c r="U3168" s="296">
        <v>98461</v>
      </c>
      <c r="V3168" s="296"/>
      <c r="X3168" s="152">
        <v>0</v>
      </c>
      <c r="AB3168" s="296">
        <v>98461</v>
      </c>
      <c r="AC3168" s="296"/>
      <c r="AD3168" s="296"/>
    </row>
    <row r="3169" spans="2:30" ht="10.5" customHeight="1" x14ac:dyDescent="0.2">
      <c r="B3169" s="292">
        <v>45291</v>
      </c>
      <c r="C3169" s="292"/>
      <c r="G3169" s="293">
        <v>523</v>
      </c>
      <c r="H3169" s="293"/>
      <c r="J3169" s="294" t="s">
        <v>307</v>
      </c>
      <c r="K3169" s="294"/>
      <c r="L3169" s="294"/>
      <c r="N3169" s="145">
        <v>1</v>
      </c>
      <c r="P3169" s="290" t="s">
        <v>1031</v>
      </c>
      <c r="Q3169" s="290"/>
      <c r="R3169" s="290"/>
      <c r="S3169" s="290"/>
      <c r="U3169" s="296">
        <v>220120</v>
      </c>
      <c r="V3169" s="296"/>
      <c r="X3169" s="152">
        <v>0</v>
      </c>
      <c r="AB3169" s="296">
        <v>318581</v>
      </c>
      <c r="AC3169" s="296"/>
      <c r="AD3169" s="296"/>
    </row>
    <row r="3170" spans="2:30" ht="7.5" customHeight="1" x14ac:dyDescent="0.2">
      <c r="P3170" s="290"/>
      <c r="Q3170" s="290"/>
      <c r="R3170" s="290"/>
      <c r="S3170" s="290"/>
    </row>
    <row r="3171" spans="2:30" ht="10.5" customHeight="1" x14ac:dyDescent="0.2">
      <c r="B3171" s="292">
        <v>45291</v>
      </c>
      <c r="C3171" s="292"/>
      <c r="G3171" s="293">
        <v>525</v>
      </c>
      <c r="H3171" s="293"/>
      <c r="J3171" s="294" t="s">
        <v>307</v>
      </c>
      <c r="K3171" s="294"/>
      <c r="L3171" s="294"/>
      <c r="N3171" s="145">
        <v>1</v>
      </c>
      <c r="P3171" s="290" t="s">
        <v>1032</v>
      </c>
      <c r="Q3171" s="290"/>
      <c r="R3171" s="290"/>
      <c r="S3171" s="290"/>
      <c r="U3171" s="296">
        <v>118706</v>
      </c>
      <c r="V3171" s="296"/>
      <c r="X3171" s="152">
        <v>0</v>
      </c>
      <c r="AB3171" s="296">
        <v>437287</v>
      </c>
      <c r="AC3171" s="296"/>
      <c r="AD3171" s="296"/>
    </row>
    <row r="3172" spans="2:30" ht="7.5" customHeight="1" x14ac:dyDescent="0.2">
      <c r="P3172" s="290"/>
      <c r="Q3172" s="290"/>
      <c r="R3172" s="290"/>
      <c r="S3172" s="290"/>
    </row>
    <row r="3173" spans="2:30" ht="3.75" customHeight="1" x14ac:dyDescent="0.2"/>
    <row r="3174" spans="2:30" ht="3" customHeight="1" x14ac:dyDescent="0.2">
      <c r="U3174" s="288">
        <v>437287</v>
      </c>
      <c r="V3174" s="288"/>
      <c r="X3174" s="288">
        <v>0</v>
      </c>
      <c r="AB3174" s="289">
        <v>437287</v>
      </c>
      <c r="AC3174" s="289"/>
      <c r="AD3174" s="289"/>
    </row>
    <row r="3175" spans="2:30" ht="6.75" customHeight="1" x14ac:dyDescent="0.2">
      <c r="P3175" s="290" t="s">
        <v>298</v>
      </c>
      <c r="Q3175" s="290"/>
      <c r="R3175" s="290"/>
      <c r="S3175" s="290"/>
      <c r="U3175" s="288"/>
      <c r="V3175" s="288"/>
      <c r="X3175" s="288"/>
      <c r="AB3175" s="289"/>
      <c r="AC3175" s="289"/>
      <c r="AD3175" s="289"/>
    </row>
    <row r="3176" spans="2:30" ht="6" customHeight="1" x14ac:dyDescent="0.2">
      <c r="P3176" s="290"/>
      <c r="Q3176" s="290"/>
      <c r="R3176" s="290"/>
      <c r="S3176" s="290"/>
    </row>
    <row r="3177" spans="2:30" ht="9" customHeight="1" x14ac:dyDescent="0.2">
      <c r="P3177" s="283" t="s">
        <v>299</v>
      </c>
      <c r="Q3177" s="283"/>
      <c r="R3177" s="283"/>
      <c r="S3177" s="283"/>
      <c r="U3177" s="291">
        <v>437287</v>
      </c>
      <c r="V3177" s="291"/>
      <c r="X3177" s="153">
        <v>0</v>
      </c>
      <c r="AB3177" s="291">
        <v>437287</v>
      </c>
      <c r="AC3177" s="291"/>
      <c r="AD3177" s="291"/>
    </row>
    <row r="3178" spans="2:30" ht="3" customHeight="1" x14ac:dyDescent="0.2"/>
    <row r="3179" spans="2:30" ht="2.25" customHeight="1" x14ac:dyDescent="0.2"/>
    <row r="3180" spans="2:30" ht="9" hidden="1" customHeight="1" x14ac:dyDescent="0.2">
      <c r="B3180" s="284" t="s">
        <v>1033</v>
      </c>
      <c r="C3180" s="284"/>
      <c r="D3180" s="284"/>
      <c r="E3180" s="284"/>
      <c r="F3180" s="284"/>
      <c r="G3180" s="284" t="s">
        <v>1034</v>
      </c>
      <c r="H3180" s="284"/>
      <c r="I3180" s="284"/>
      <c r="J3180" s="284"/>
      <c r="K3180" s="284"/>
      <c r="L3180" s="284"/>
      <c r="M3180" s="284"/>
      <c r="N3180" s="284"/>
      <c r="O3180" s="284"/>
      <c r="P3180" s="284"/>
    </row>
    <row r="3181" spans="2:30" ht="1.5" hidden="1" customHeight="1" x14ac:dyDescent="0.2"/>
    <row r="3182" spans="2:30" ht="13.5" hidden="1" customHeight="1" x14ac:dyDescent="0.2">
      <c r="P3182" s="290" t="s">
        <v>297</v>
      </c>
      <c r="Q3182" s="290"/>
      <c r="R3182" s="290"/>
      <c r="S3182" s="290"/>
      <c r="U3182" s="296">
        <v>0</v>
      </c>
      <c r="V3182" s="296"/>
      <c r="X3182" s="152">
        <v>0</v>
      </c>
      <c r="AB3182" s="296">
        <v>0</v>
      </c>
      <c r="AC3182" s="296"/>
      <c r="AD3182" s="296"/>
    </row>
    <row r="3183" spans="2:30" ht="3.75" hidden="1" customHeight="1" x14ac:dyDescent="0.2"/>
    <row r="3184" spans="2:30" ht="3" hidden="1" customHeight="1" x14ac:dyDescent="0.2">
      <c r="U3184" s="288">
        <v>0</v>
      </c>
      <c r="V3184" s="288"/>
      <c r="X3184" s="288">
        <v>0</v>
      </c>
      <c r="AB3184" s="289">
        <v>0</v>
      </c>
      <c r="AC3184" s="289"/>
      <c r="AD3184" s="289"/>
    </row>
    <row r="3185" spans="2:30" ht="6.75" hidden="1" customHeight="1" x14ac:dyDescent="0.2">
      <c r="P3185" s="290" t="s">
        <v>298</v>
      </c>
      <c r="Q3185" s="290"/>
      <c r="R3185" s="290"/>
      <c r="S3185" s="290"/>
      <c r="U3185" s="288"/>
      <c r="V3185" s="288"/>
      <c r="X3185" s="288"/>
      <c r="AB3185" s="289"/>
      <c r="AC3185" s="289"/>
      <c r="AD3185" s="289"/>
    </row>
    <row r="3186" spans="2:30" ht="6" hidden="1" customHeight="1" x14ac:dyDescent="0.2">
      <c r="P3186" s="290"/>
      <c r="Q3186" s="290"/>
      <c r="R3186" s="290"/>
      <c r="S3186" s="290"/>
    </row>
    <row r="3187" spans="2:30" ht="9" hidden="1" customHeight="1" x14ac:dyDescent="0.2">
      <c r="P3187" s="283" t="s">
        <v>299</v>
      </c>
      <c r="Q3187" s="283"/>
      <c r="R3187" s="283"/>
      <c r="S3187" s="283"/>
      <c r="U3187" s="291">
        <v>0</v>
      </c>
      <c r="V3187" s="291"/>
      <c r="X3187" s="153">
        <v>0</v>
      </c>
      <c r="AB3187" s="291">
        <v>0</v>
      </c>
      <c r="AC3187" s="291"/>
      <c r="AD3187" s="291"/>
    </row>
    <row r="3188" spans="2:30" ht="3" hidden="1" customHeight="1" x14ac:dyDescent="0.2"/>
    <row r="3189" spans="2:30" ht="2.25" hidden="1" customHeight="1" x14ac:dyDescent="0.2"/>
    <row r="3190" spans="2:30" ht="9" hidden="1" customHeight="1" x14ac:dyDescent="0.2">
      <c r="B3190" s="284" t="s">
        <v>1035</v>
      </c>
      <c r="C3190" s="284"/>
      <c r="D3190" s="284"/>
      <c r="E3190" s="284"/>
      <c r="F3190" s="284"/>
      <c r="G3190" s="284" t="s">
        <v>1036</v>
      </c>
      <c r="H3190" s="284"/>
      <c r="I3190" s="284"/>
      <c r="J3190" s="284"/>
      <c r="K3190" s="284"/>
      <c r="L3190" s="284"/>
      <c r="M3190" s="284"/>
      <c r="N3190" s="284"/>
      <c r="O3190" s="284"/>
      <c r="P3190" s="284"/>
    </row>
    <row r="3191" spans="2:30" ht="1.5" hidden="1" customHeight="1" x14ac:dyDescent="0.2"/>
    <row r="3192" spans="2:30" ht="13.5" hidden="1" customHeight="1" x14ac:dyDescent="0.2">
      <c r="P3192" s="290" t="s">
        <v>297</v>
      </c>
      <c r="Q3192" s="290"/>
      <c r="R3192" s="290"/>
      <c r="S3192" s="290"/>
      <c r="U3192" s="296">
        <v>0</v>
      </c>
      <c r="V3192" s="296"/>
      <c r="X3192" s="152">
        <v>0</v>
      </c>
      <c r="AB3192" s="296">
        <v>0</v>
      </c>
      <c r="AC3192" s="296"/>
      <c r="AD3192" s="296"/>
    </row>
    <row r="3193" spans="2:30" ht="3.75" hidden="1" customHeight="1" x14ac:dyDescent="0.2"/>
    <row r="3194" spans="2:30" ht="3" hidden="1" customHeight="1" x14ac:dyDescent="0.2">
      <c r="U3194" s="288">
        <v>0</v>
      </c>
      <c r="V3194" s="288"/>
      <c r="X3194" s="288">
        <v>0</v>
      </c>
      <c r="AB3194" s="289">
        <v>0</v>
      </c>
      <c r="AC3194" s="289"/>
      <c r="AD3194" s="289"/>
    </row>
    <row r="3195" spans="2:30" ht="6.75" hidden="1" customHeight="1" x14ac:dyDescent="0.2">
      <c r="P3195" s="290" t="s">
        <v>298</v>
      </c>
      <c r="Q3195" s="290"/>
      <c r="R3195" s="290"/>
      <c r="S3195" s="290"/>
      <c r="U3195" s="288"/>
      <c r="V3195" s="288"/>
      <c r="X3195" s="288"/>
      <c r="AB3195" s="289"/>
      <c r="AC3195" s="289"/>
      <c r="AD3195" s="289"/>
    </row>
    <row r="3196" spans="2:30" ht="6" hidden="1" customHeight="1" x14ac:dyDescent="0.2">
      <c r="P3196" s="290"/>
      <c r="Q3196" s="290"/>
      <c r="R3196" s="290"/>
      <c r="S3196" s="290"/>
    </row>
    <row r="3197" spans="2:30" ht="9" hidden="1" customHeight="1" x14ac:dyDescent="0.2">
      <c r="P3197" s="283" t="s">
        <v>299</v>
      </c>
      <c r="Q3197" s="283"/>
      <c r="R3197" s="283"/>
      <c r="S3197" s="283"/>
      <c r="U3197" s="291">
        <v>0</v>
      </c>
      <c r="V3197" s="291"/>
      <c r="X3197" s="153">
        <v>0</v>
      </c>
      <c r="AB3197" s="291">
        <v>0</v>
      </c>
      <c r="AC3197" s="291"/>
      <c r="AD3197" s="291"/>
    </row>
    <row r="3198" spans="2:30" ht="3" hidden="1" customHeight="1" x14ac:dyDescent="0.2"/>
    <row r="3199" spans="2:30" ht="2.25" hidden="1" customHeight="1" x14ac:dyDescent="0.2"/>
    <row r="3200" spans="2:30" ht="9" hidden="1" customHeight="1" x14ac:dyDescent="0.2">
      <c r="B3200" s="284" t="s">
        <v>1037</v>
      </c>
      <c r="C3200" s="284"/>
      <c r="D3200" s="284"/>
      <c r="E3200" s="284"/>
      <c r="F3200" s="284"/>
      <c r="G3200" s="284" t="s">
        <v>1038</v>
      </c>
      <c r="H3200" s="284"/>
      <c r="I3200" s="284"/>
      <c r="J3200" s="284"/>
      <c r="K3200" s="284"/>
      <c r="L3200" s="284"/>
      <c r="M3200" s="284"/>
      <c r="N3200" s="284"/>
      <c r="O3200" s="284"/>
      <c r="P3200" s="284"/>
    </row>
    <row r="3201" spans="2:30" ht="1.5" hidden="1" customHeight="1" x14ac:dyDescent="0.2"/>
    <row r="3202" spans="2:30" ht="13.5" hidden="1" customHeight="1" x14ac:dyDescent="0.2">
      <c r="P3202" s="290" t="s">
        <v>297</v>
      </c>
      <c r="Q3202" s="290"/>
      <c r="R3202" s="290"/>
      <c r="S3202" s="290"/>
      <c r="U3202" s="296">
        <v>0</v>
      </c>
      <c r="V3202" s="296"/>
      <c r="X3202" s="152">
        <v>0</v>
      </c>
      <c r="AB3202" s="296">
        <v>0</v>
      </c>
      <c r="AC3202" s="296"/>
      <c r="AD3202" s="296"/>
    </row>
    <row r="3203" spans="2:30" ht="3.75" hidden="1" customHeight="1" x14ac:dyDescent="0.2"/>
    <row r="3204" spans="2:30" ht="3" hidden="1" customHeight="1" x14ac:dyDescent="0.2">
      <c r="U3204" s="288">
        <v>0</v>
      </c>
      <c r="V3204" s="288"/>
      <c r="X3204" s="288">
        <v>0</v>
      </c>
      <c r="AB3204" s="289">
        <v>0</v>
      </c>
      <c r="AC3204" s="289"/>
      <c r="AD3204" s="289"/>
    </row>
    <row r="3205" spans="2:30" ht="6.75" hidden="1" customHeight="1" x14ac:dyDescent="0.2">
      <c r="P3205" s="290" t="s">
        <v>298</v>
      </c>
      <c r="Q3205" s="290"/>
      <c r="R3205" s="290"/>
      <c r="S3205" s="290"/>
      <c r="U3205" s="288"/>
      <c r="V3205" s="288"/>
      <c r="X3205" s="288"/>
      <c r="AB3205" s="289"/>
      <c r="AC3205" s="289"/>
      <c r="AD3205" s="289"/>
    </row>
    <row r="3206" spans="2:30" ht="6" hidden="1" customHeight="1" x14ac:dyDescent="0.2">
      <c r="P3206" s="290"/>
      <c r="Q3206" s="290"/>
      <c r="R3206" s="290"/>
      <c r="S3206" s="290"/>
    </row>
    <row r="3207" spans="2:30" ht="9" hidden="1" customHeight="1" x14ac:dyDescent="0.2">
      <c r="P3207" s="283" t="s">
        <v>299</v>
      </c>
      <c r="Q3207" s="283"/>
      <c r="R3207" s="283"/>
      <c r="S3207" s="283"/>
      <c r="U3207" s="291">
        <v>0</v>
      </c>
      <c r="V3207" s="291"/>
      <c r="X3207" s="153">
        <v>0</v>
      </c>
      <c r="AB3207" s="291">
        <v>0</v>
      </c>
      <c r="AC3207" s="291"/>
      <c r="AD3207" s="291"/>
    </row>
    <row r="3208" spans="2:30" ht="3" hidden="1" customHeight="1" x14ac:dyDescent="0.2"/>
    <row r="3209" spans="2:30" ht="2.25" hidden="1" customHeight="1" x14ac:dyDescent="0.2"/>
    <row r="3210" spans="2:30" ht="9" hidden="1" customHeight="1" x14ac:dyDescent="0.2">
      <c r="B3210" s="284" t="s">
        <v>1039</v>
      </c>
      <c r="C3210" s="284"/>
      <c r="D3210" s="284"/>
      <c r="E3210" s="284"/>
      <c r="F3210" s="284"/>
      <c r="G3210" s="284" t="s">
        <v>1040</v>
      </c>
      <c r="H3210" s="284"/>
      <c r="I3210" s="284"/>
      <c r="J3210" s="284"/>
      <c r="K3210" s="284"/>
      <c r="L3210" s="284"/>
      <c r="M3210" s="284"/>
      <c r="N3210" s="284"/>
      <c r="O3210" s="284"/>
      <c r="P3210" s="284"/>
    </row>
    <row r="3211" spans="2:30" ht="1.5" hidden="1" customHeight="1" x14ac:dyDescent="0.2"/>
    <row r="3212" spans="2:30" ht="13.5" hidden="1" customHeight="1" x14ac:dyDescent="0.2">
      <c r="P3212" s="290" t="s">
        <v>297</v>
      </c>
      <c r="Q3212" s="290"/>
      <c r="R3212" s="290"/>
      <c r="S3212" s="290"/>
      <c r="U3212" s="296">
        <v>0</v>
      </c>
      <c r="V3212" s="296"/>
      <c r="X3212" s="152">
        <v>0</v>
      </c>
      <c r="AB3212" s="296">
        <v>0</v>
      </c>
      <c r="AC3212" s="296"/>
      <c r="AD3212" s="296"/>
    </row>
    <row r="3213" spans="2:30" ht="3.75" hidden="1" customHeight="1" x14ac:dyDescent="0.2"/>
    <row r="3214" spans="2:30" ht="3" hidden="1" customHeight="1" x14ac:dyDescent="0.2">
      <c r="U3214" s="288">
        <v>0</v>
      </c>
      <c r="V3214" s="288"/>
      <c r="X3214" s="288">
        <v>0</v>
      </c>
      <c r="AB3214" s="289">
        <v>0</v>
      </c>
      <c r="AC3214" s="289"/>
      <c r="AD3214" s="289"/>
    </row>
    <row r="3215" spans="2:30" ht="6.75" hidden="1" customHeight="1" x14ac:dyDescent="0.2">
      <c r="P3215" s="290" t="s">
        <v>298</v>
      </c>
      <c r="Q3215" s="290"/>
      <c r="R3215" s="290"/>
      <c r="S3215" s="290"/>
      <c r="U3215" s="288"/>
      <c r="V3215" s="288"/>
      <c r="X3215" s="288"/>
      <c r="AB3215" s="289"/>
      <c r="AC3215" s="289"/>
      <c r="AD3215" s="289"/>
    </row>
    <row r="3216" spans="2:30" ht="6" hidden="1" customHeight="1" x14ac:dyDescent="0.2">
      <c r="P3216" s="290"/>
      <c r="Q3216" s="290"/>
      <c r="R3216" s="290"/>
      <c r="S3216" s="290"/>
    </row>
    <row r="3217" spans="2:30" ht="9" hidden="1" customHeight="1" x14ac:dyDescent="0.2">
      <c r="P3217" s="283" t="s">
        <v>299</v>
      </c>
      <c r="Q3217" s="283"/>
      <c r="R3217" s="283"/>
      <c r="S3217" s="283"/>
      <c r="U3217" s="291">
        <v>0</v>
      </c>
      <c r="V3217" s="291"/>
      <c r="X3217" s="153">
        <v>0</v>
      </c>
      <c r="AB3217" s="291">
        <v>0</v>
      </c>
      <c r="AC3217" s="291"/>
      <c r="AD3217" s="291"/>
    </row>
    <row r="3218" spans="2:30" ht="3" hidden="1" customHeight="1" x14ac:dyDescent="0.2"/>
    <row r="3219" spans="2:30" ht="2.25" hidden="1" customHeight="1" x14ac:dyDescent="0.2"/>
    <row r="3220" spans="2:30" ht="9" hidden="1" customHeight="1" x14ac:dyDescent="0.2">
      <c r="B3220" s="284" t="s">
        <v>1041</v>
      </c>
      <c r="C3220" s="284"/>
      <c r="D3220" s="284"/>
      <c r="E3220" s="284"/>
      <c r="F3220" s="284"/>
      <c r="G3220" s="284" t="s">
        <v>129</v>
      </c>
      <c r="H3220" s="284"/>
      <c r="I3220" s="284"/>
      <c r="J3220" s="284"/>
      <c r="K3220" s="284"/>
      <c r="L3220" s="284"/>
      <c r="M3220" s="284"/>
      <c r="N3220" s="284"/>
      <c r="O3220" s="284"/>
      <c r="P3220" s="284"/>
    </row>
    <row r="3221" spans="2:30" ht="1.5" hidden="1" customHeight="1" x14ac:dyDescent="0.2"/>
    <row r="3222" spans="2:30" ht="13.5" hidden="1" customHeight="1" x14ac:dyDescent="0.2">
      <c r="P3222" s="290" t="s">
        <v>297</v>
      </c>
      <c r="Q3222" s="290"/>
      <c r="R3222" s="290"/>
      <c r="S3222" s="290"/>
      <c r="U3222" s="296">
        <v>0</v>
      </c>
      <c r="V3222" s="296"/>
      <c r="X3222" s="152">
        <v>0</v>
      </c>
      <c r="AB3222" s="296">
        <v>0</v>
      </c>
      <c r="AC3222" s="296"/>
      <c r="AD3222" s="296"/>
    </row>
    <row r="3223" spans="2:30" ht="3.75" hidden="1" customHeight="1" x14ac:dyDescent="0.2"/>
    <row r="3224" spans="2:30" ht="3" hidden="1" customHeight="1" x14ac:dyDescent="0.2">
      <c r="U3224" s="288">
        <v>0</v>
      </c>
      <c r="V3224" s="288"/>
      <c r="X3224" s="288">
        <v>0</v>
      </c>
      <c r="AB3224" s="289">
        <v>0</v>
      </c>
      <c r="AC3224" s="289"/>
      <c r="AD3224" s="289"/>
    </row>
    <row r="3225" spans="2:30" ht="6.75" hidden="1" customHeight="1" x14ac:dyDescent="0.2">
      <c r="P3225" s="290" t="s">
        <v>298</v>
      </c>
      <c r="Q3225" s="290"/>
      <c r="R3225" s="290"/>
      <c r="S3225" s="290"/>
      <c r="U3225" s="288"/>
      <c r="V3225" s="288"/>
      <c r="X3225" s="288"/>
      <c r="AB3225" s="289"/>
      <c r="AC3225" s="289"/>
      <c r="AD3225" s="289"/>
    </row>
    <row r="3226" spans="2:30" ht="6" hidden="1" customHeight="1" x14ac:dyDescent="0.2">
      <c r="P3226" s="290"/>
      <c r="Q3226" s="290"/>
      <c r="R3226" s="290"/>
      <c r="S3226" s="290"/>
    </row>
    <row r="3227" spans="2:30" ht="9" hidden="1" customHeight="1" x14ac:dyDescent="0.2">
      <c r="P3227" s="283" t="s">
        <v>299</v>
      </c>
      <c r="Q3227" s="283"/>
      <c r="R3227" s="283"/>
      <c r="S3227" s="283"/>
      <c r="U3227" s="291">
        <v>0</v>
      </c>
      <c r="V3227" s="291"/>
      <c r="X3227" s="153">
        <v>0</v>
      </c>
      <c r="AB3227" s="291">
        <v>0</v>
      </c>
      <c r="AC3227" s="291"/>
      <c r="AD3227" s="291"/>
    </row>
    <row r="3228" spans="2:30" ht="3" customHeight="1" x14ac:dyDescent="0.2"/>
    <row r="3229" spans="2:30" ht="2.25" customHeight="1" x14ac:dyDescent="0.2"/>
    <row r="3230" spans="2:30" ht="9" customHeight="1" x14ac:dyDescent="0.2">
      <c r="B3230" s="284" t="s">
        <v>1042</v>
      </c>
      <c r="C3230" s="284"/>
      <c r="D3230" s="284"/>
      <c r="E3230" s="284"/>
      <c r="F3230" s="284"/>
      <c r="G3230" s="284" t="s">
        <v>34</v>
      </c>
      <c r="H3230" s="284"/>
      <c r="I3230" s="284"/>
      <c r="J3230" s="284"/>
      <c r="K3230" s="284"/>
      <c r="L3230" s="284"/>
      <c r="M3230" s="284"/>
      <c r="N3230" s="284"/>
      <c r="O3230" s="284"/>
      <c r="P3230" s="284"/>
    </row>
    <row r="3231" spans="2:30" ht="1.5" customHeight="1" x14ac:dyDescent="0.2"/>
    <row r="3232" spans="2:30" ht="13.5" customHeight="1" x14ac:dyDescent="0.2">
      <c r="P3232" s="290" t="s">
        <v>297</v>
      </c>
      <c r="Q3232" s="290"/>
      <c r="R3232" s="290"/>
      <c r="S3232" s="290"/>
      <c r="U3232" s="296">
        <v>0</v>
      </c>
      <c r="V3232" s="296"/>
      <c r="X3232" s="152">
        <v>0</v>
      </c>
      <c r="AB3232" s="296">
        <v>0</v>
      </c>
      <c r="AC3232" s="296"/>
      <c r="AD3232" s="296"/>
    </row>
    <row r="3233" spans="2:30" ht="10.5" customHeight="1" x14ac:dyDescent="0.2">
      <c r="B3233" s="292">
        <v>45016</v>
      </c>
      <c r="C3233" s="292"/>
      <c r="G3233" s="293">
        <v>96</v>
      </c>
      <c r="H3233" s="293"/>
      <c r="J3233" s="294" t="s">
        <v>307</v>
      </c>
      <c r="K3233" s="294"/>
      <c r="L3233" s="294"/>
      <c r="N3233" s="145">
        <v>1</v>
      </c>
      <c r="P3233" s="290" t="s">
        <v>1043</v>
      </c>
      <c r="Q3233" s="290"/>
      <c r="R3233" s="290"/>
      <c r="S3233" s="290"/>
      <c r="U3233" s="296">
        <v>36000</v>
      </c>
      <c r="V3233" s="296"/>
      <c r="X3233" s="152">
        <v>0</v>
      </c>
      <c r="AB3233" s="296">
        <v>36000</v>
      </c>
      <c r="AC3233" s="296"/>
      <c r="AD3233" s="296"/>
    </row>
    <row r="3234" spans="2:30" ht="7.5" customHeight="1" x14ac:dyDescent="0.2">
      <c r="P3234" s="290"/>
      <c r="Q3234" s="290"/>
      <c r="R3234" s="290"/>
      <c r="S3234" s="290"/>
    </row>
    <row r="3235" spans="2:30" ht="3.75" customHeight="1" x14ac:dyDescent="0.2"/>
    <row r="3236" spans="2:30" ht="3" customHeight="1" x14ac:dyDescent="0.2">
      <c r="U3236" s="288">
        <v>36000</v>
      </c>
      <c r="V3236" s="288"/>
      <c r="X3236" s="288">
        <v>0</v>
      </c>
      <c r="AB3236" s="289">
        <v>36000</v>
      </c>
      <c r="AC3236" s="289"/>
      <c r="AD3236" s="289"/>
    </row>
    <row r="3237" spans="2:30" ht="6.75" customHeight="1" x14ac:dyDescent="0.2">
      <c r="P3237" s="290" t="s">
        <v>298</v>
      </c>
      <c r="Q3237" s="290"/>
      <c r="R3237" s="290"/>
      <c r="S3237" s="290"/>
      <c r="U3237" s="288"/>
      <c r="V3237" s="288"/>
      <c r="X3237" s="288"/>
      <c r="AB3237" s="289"/>
      <c r="AC3237" s="289"/>
      <c r="AD3237" s="289"/>
    </row>
    <row r="3238" spans="2:30" ht="6" customHeight="1" x14ac:dyDescent="0.2">
      <c r="P3238" s="290"/>
      <c r="Q3238" s="290"/>
      <c r="R3238" s="290"/>
      <c r="S3238" s="290"/>
    </row>
    <row r="3239" spans="2:30" ht="9" customHeight="1" x14ac:dyDescent="0.2">
      <c r="P3239" s="283" t="s">
        <v>299</v>
      </c>
      <c r="Q3239" s="283"/>
      <c r="R3239" s="283"/>
      <c r="S3239" s="283"/>
      <c r="U3239" s="291">
        <v>36000</v>
      </c>
      <c r="V3239" s="291"/>
      <c r="X3239" s="153">
        <v>0</v>
      </c>
      <c r="AB3239" s="291">
        <v>36000</v>
      </c>
      <c r="AC3239" s="291"/>
      <c r="AD3239" s="291"/>
    </row>
    <row r="3240" spans="2:30" ht="3" customHeight="1" x14ac:dyDescent="0.2"/>
    <row r="3241" spans="2:30" ht="2.25" customHeight="1" x14ac:dyDescent="0.2"/>
    <row r="3242" spans="2:30" ht="9" customHeight="1" x14ac:dyDescent="0.2">
      <c r="B3242" s="284" t="s">
        <v>1044</v>
      </c>
      <c r="C3242" s="284"/>
      <c r="D3242" s="284"/>
      <c r="E3242" s="284"/>
      <c r="F3242" s="284"/>
      <c r="G3242" s="284" t="s">
        <v>130</v>
      </c>
      <c r="H3242" s="284"/>
      <c r="I3242" s="284"/>
      <c r="J3242" s="284"/>
      <c r="K3242" s="284"/>
      <c r="L3242" s="284"/>
      <c r="M3242" s="284"/>
      <c r="N3242" s="284"/>
      <c r="O3242" s="284"/>
      <c r="P3242" s="284"/>
    </row>
    <row r="3243" spans="2:30" ht="13.5" customHeight="1" x14ac:dyDescent="0.2">
      <c r="P3243" s="290" t="s">
        <v>297</v>
      </c>
      <c r="Q3243" s="290"/>
      <c r="R3243" s="290"/>
      <c r="S3243" s="290"/>
      <c r="U3243" s="296">
        <v>0</v>
      </c>
      <c r="V3243" s="296"/>
      <c r="X3243" s="152">
        <v>0</v>
      </c>
      <c r="AB3243" s="296">
        <v>0</v>
      </c>
      <c r="AC3243" s="296"/>
      <c r="AD3243" s="296"/>
    </row>
    <row r="3244" spans="2:30" ht="10.5" customHeight="1" x14ac:dyDescent="0.2">
      <c r="B3244" s="292">
        <v>45016</v>
      </c>
      <c r="C3244" s="292"/>
      <c r="G3244" s="293">
        <v>63</v>
      </c>
      <c r="H3244" s="293"/>
      <c r="J3244" s="294" t="s">
        <v>307</v>
      </c>
      <c r="K3244" s="294"/>
      <c r="L3244" s="294"/>
      <c r="N3244" s="145">
        <v>1</v>
      </c>
      <c r="P3244" s="290" t="s">
        <v>1045</v>
      </c>
      <c r="Q3244" s="290"/>
      <c r="R3244" s="290"/>
      <c r="S3244" s="290"/>
      <c r="U3244" s="296">
        <v>119000</v>
      </c>
      <c r="V3244" s="296"/>
      <c r="X3244" s="152">
        <v>0</v>
      </c>
      <c r="AB3244" s="296">
        <v>119000</v>
      </c>
      <c r="AC3244" s="296"/>
      <c r="AD3244" s="296"/>
    </row>
    <row r="3245" spans="2:30" ht="7.5" customHeight="1" x14ac:dyDescent="0.2">
      <c r="P3245" s="290"/>
      <c r="Q3245" s="290"/>
      <c r="R3245" s="290"/>
      <c r="S3245" s="290"/>
    </row>
    <row r="3246" spans="2:30" x14ac:dyDescent="0.2">
      <c r="B3246" s="292">
        <v>45107</v>
      </c>
      <c r="C3246" s="292"/>
      <c r="G3246" s="293">
        <v>204</v>
      </c>
      <c r="H3246" s="293"/>
      <c r="J3246" s="294" t="s">
        <v>307</v>
      </c>
      <c r="K3246" s="294"/>
      <c r="L3246" s="294"/>
      <c r="N3246" s="145">
        <v>1</v>
      </c>
      <c r="P3246" s="295" t="s">
        <v>1046</v>
      </c>
      <c r="Q3246" s="295"/>
      <c r="R3246" s="295"/>
      <c r="S3246" s="295"/>
      <c r="U3246" s="296">
        <v>4004</v>
      </c>
      <c r="V3246" s="296"/>
      <c r="X3246" s="152">
        <v>0</v>
      </c>
      <c r="AB3246" s="296">
        <v>123004</v>
      </c>
      <c r="AC3246" s="296"/>
      <c r="AD3246" s="296"/>
    </row>
    <row r="3247" spans="2:30" x14ac:dyDescent="0.2">
      <c r="B3247" s="292">
        <v>45107</v>
      </c>
      <c r="C3247" s="292"/>
      <c r="G3247" s="293">
        <v>204</v>
      </c>
      <c r="H3247" s="293"/>
      <c r="J3247" s="294" t="s">
        <v>307</v>
      </c>
      <c r="K3247" s="294"/>
      <c r="L3247" s="294"/>
      <c r="N3247" s="145">
        <v>2</v>
      </c>
      <c r="P3247" s="295" t="s">
        <v>1047</v>
      </c>
      <c r="Q3247" s="295"/>
      <c r="R3247" s="295"/>
      <c r="S3247" s="295"/>
      <c r="U3247" s="296">
        <v>4013</v>
      </c>
      <c r="V3247" s="296"/>
      <c r="X3247" s="152">
        <v>0</v>
      </c>
      <c r="AB3247" s="296">
        <v>127017</v>
      </c>
      <c r="AC3247" s="296"/>
      <c r="AD3247" s="296"/>
    </row>
    <row r="3248" spans="2:30" x14ac:dyDescent="0.2">
      <c r="B3248" s="292">
        <v>45107</v>
      </c>
      <c r="C3248" s="292"/>
      <c r="G3248" s="293">
        <v>204</v>
      </c>
      <c r="H3248" s="293"/>
      <c r="J3248" s="294" t="s">
        <v>307</v>
      </c>
      <c r="K3248" s="294"/>
      <c r="L3248" s="294"/>
      <c r="N3248" s="145">
        <v>3</v>
      </c>
      <c r="P3248" s="295" t="s">
        <v>1048</v>
      </c>
      <c r="Q3248" s="295"/>
      <c r="R3248" s="295"/>
      <c r="S3248" s="295"/>
      <c r="U3248" s="296">
        <v>4110</v>
      </c>
      <c r="V3248" s="296"/>
      <c r="X3248" s="152">
        <v>0</v>
      </c>
      <c r="AB3248" s="296">
        <v>131127</v>
      </c>
      <c r="AC3248" s="296"/>
      <c r="AD3248" s="296"/>
    </row>
    <row r="3249" spans="2:30" x14ac:dyDescent="0.2">
      <c r="B3249" s="292">
        <v>45107</v>
      </c>
      <c r="C3249" s="292"/>
      <c r="G3249" s="293">
        <v>204</v>
      </c>
      <c r="H3249" s="293"/>
      <c r="J3249" s="294" t="s">
        <v>307</v>
      </c>
      <c r="K3249" s="294"/>
      <c r="L3249" s="294"/>
      <c r="N3249" s="145">
        <v>4</v>
      </c>
      <c r="P3249" s="295" t="s">
        <v>1049</v>
      </c>
      <c r="Q3249" s="295"/>
      <c r="R3249" s="295"/>
      <c r="S3249" s="295"/>
      <c r="U3249" s="296">
        <v>4107</v>
      </c>
      <c r="V3249" s="296"/>
      <c r="X3249" s="152">
        <v>0</v>
      </c>
      <c r="AB3249" s="296">
        <v>135234</v>
      </c>
      <c r="AC3249" s="296"/>
      <c r="AD3249" s="296"/>
    </row>
    <row r="3250" spans="2:30" x14ac:dyDescent="0.2">
      <c r="B3250" s="292">
        <v>45107</v>
      </c>
      <c r="C3250" s="292"/>
      <c r="G3250" s="293">
        <v>204</v>
      </c>
      <c r="H3250" s="293"/>
      <c r="J3250" s="294" t="s">
        <v>307</v>
      </c>
      <c r="K3250" s="294"/>
      <c r="L3250" s="294"/>
      <c r="N3250" s="145">
        <v>5</v>
      </c>
      <c r="P3250" s="295" t="s">
        <v>1050</v>
      </c>
      <c r="Q3250" s="295"/>
      <c r="R3250" s="295"/>
      <c r="S3250" s="295"/>
      <c r="U3250" s="296">
        <v>4145</v>
      </c>
      <c r="V3250" s="296"/>
      <c r="X3250" s="152">
        <v>0</v>
      </c>
      <c r="AB3250" s="296">
        <v>139379</v>
      </c>
      <c r="AC3250" s="296"/>
      <c r="AD3250" s="296"/>
    </row>
    <row r="3251" spans="2:30" x14ac:dyDescent="0.2">
      <c r="B3251" s="292">
        <v>45107</v>
      </c>
      <c r="C3251" s="292"/>
      <c r="G3251" s="293">
        <v>204</v>
      </c>
      <c r="H3251" s="293"/>
      <c r="J3251" s="294" t="s">
        <v>307</v>
      </c>
      <c r="K3251" s="294"/>
      <c r="L3251" s="294"/>
      <c r="N3251" s="145">
        <v>6</v>
      </c>
      <c r="P3251" s="295" t="s">
        <v>1051</v>
      </c>
      <c r="Q3251" s="295"/>
      <c r="R3251" s="295"/>
      <c r="S3251" s="295"/>
      <c r="U3251" s="296">
        <v>6248</v>
      </c>
      <c r="V3251" s="296"/>
      <c r="X3251" s="152">
        <v>0</v>
      </c>
      <c r="AB3251" s="296">
        <v>145627</v>
      </c>
      <c r="AC3251" s="296"/>
      <c r="AD3251" s="296"/>
    </row>
    <row r="3252" spans="2:30" x14ac:dyDescent="0.2">
      <c r="B3252" s="292">
        <v>45107</v>
      </c>
      <c r="C3252" s="292"/>
      <c r="G3252" s="293">
        <v>249</v>
      </c>
      <c r="H3252" s="293"/>
      <c r="J3252" s="294" t="s">
        <v>307</v>
      </c>
      <c r="K3252" s="294"/>
      <c r="L3252" s="294"/>
      <c r="N3252" s="145">
        <v>1</v>
      </c>
      <c r="P3252" s="295" t="s">
        <v>1052</v>
      </c>
      <c r="Q3252" s="295"/>
      <c r="R3252" s="295"/>
      <c r="S3252" s="295"/>
      <c r="U3252" s="296">
        <v>83300</v>
      </c>
      <c r="V3252" s="296"/>
      <c r="X3252" s="152">
        <v>0</v>
      </c>
      <c r="AB3252" s="296">
        <v>228927</v>
      </c>
      <c r="AC3252" s="296"/>
      <c r="AD3252" s="296"/>
    </row>
    <row r="3253" spans="2:30" x14ac:dyDescent="0.2">
      <c r="B3253" s="292">
        <v>45138</v>
      </c>
      <c r="C3253" s="292"/>
      <c r="G3253" s="293">
        <v>295</v>
      </c>
      <c r="H3253" s="293"/>
      <c r="J3253" s="294" t="s">
        <v>307</v>
      </c>
      <c r="K3253" s="294"/>
      <c r="L3253" s="294"/>
      <c r="N3253" s="145">
        <v>1</v>
      </c>
      <c r="P3253" s="295" t="s">
        <v>1053</v>
      </c>
      <c r="Q3253" s="295"/>
      <c r="R3253" s="295"/>
      <c r="S3253" s="295"/>
      <c r="U3253" s="296">
        <v>6248</v>
      </c>
      <c r="V3253" s="296"/>
      <c r="X3253" s="152">
        <v>0</v>
      </c>
      <c r="AB3253" s="296">
        <v>235175</v>
      </c>
      <c r="AC3253" s="296"/>
      <c r="AD3253" s="296"/>
    </row>
    <row r="3254" spans="2:30" x14ac:dyDescent="0.2">
      <c r="B3254" s="292">
        <v>45138</v>
      </c>
      <c r="C3254" s="292"/>
      <c r="G3254" s="293">
        <v>296</v>
      </c>
      <c r="H3254" s="293"/>
      <c r="J3254" s="294" t="s">
        <v>307</v>
      </c>
      <c r="K3254" s="294"/>
      <c r="L3254" s="294"/>
      <c r="N3254" s="145">
        <v>1</v>
      </c>
      <c r="P3254" s="295" t="s">
        <v>1054</v>
      </c>
      <c r="Q3254" s="295"/>
      <c r="R3254" s="295"/>
      <c r="S3254" s="295"/>
      <c r="U3254" s="296">
        <v>58826</v>
      </c>
      <c r="V3254" s="296"/>
      <c r="X3254" s="152">
        <v>0</v>
      </c>
      <c r="AB3254" s="296">
        <v>294001</v>
      </c>
      <c r="AC3254" s="296"/>
      <c r="AD3254" s="296"/>
    </row>
    <row r="3255" spans="2:30" ht="10.5" customHeight="1" x14ac:dyDescent="0.2">
      <c r="B3255" s="292">
        <v>45169</v>
      </c>
      <c r="C3255" s="292"/>
      <c r="G3255" s="293">
        <v>573</v>
      </c>
      <c r="H3255" s="293"/>
      <c r="J3255" s="294" t="s">
        <v>307</v>
      </c>
      <c r="K3255" s="294"/>
      <c r="L3255" s="294"/>
      <c r="N3255" s="145">
        <v>1</v>
      </c>
      <c r="P3255" s="290" t="s">
        <v>1055</v>
      </c>
      <c r="Q3255" s="290"/>
      <c r="R3255" s="290"/>
      <c r="S3255" s="290"/>
      <c r="U3255" s="296">
        <v>6248</v>
      </c>
      <c r="V3255" s="296"/>
      <c r="X3255" s="152">
        <v>0</v>
      </c>
      <c r="AB3255" s="296">
        <v>300249</v>
      </c>
      <c r="AC3255" s="296"/>
      <c r="AD3255" s="296"/>
    </row>
    <row r="3256" spans="2:30" ht="7.5" customHeight="1" x14ac:dyDescent="0.2">
      <c r="P3256" s="290"/>
      <c r="Q3256" s="290"/>
      <c r="R3256" s="290"/>
      <c r="S3256" s="290"/>
    </row>
    <row r="3257" spans="2:30" ht="10.5" customHeight="1" x14ac:dyDescent="0.2">
      <c r="B3257" s="292">
        <v>45199</v>
      </c>
      <c r="C3257" s="292"/>
      <c r="G3257" s="293">
        <v>574</v>
      </c>
      <c r="H3257" s="293"/>
      <c r="J3257" s="294" t="s">
        <v>307</v>
      </c>
      <c r="K3257" s="294"/>
      <c r="L3257" s="294"/>
      <c r="N3257" s="145">
        <v>1</v>
      </c>
      <c r="P3257" s="290" t="s">
        <v>1056</v>
      </c>
      <c r="Q3257" s="290"/>
      <c r="R3257" s="290"/>
      <c r="S3257" s="290"/>
      <c r="U3257" s="296">
        <v>6248</v>
      </c>
      <c r="V3257" s="296"/>
      <c r="X3257" s="152">
        <v>0</v>
      </c>
      <c r="AB3257" s="296">
        <v>306497</v>
      </c>
      <c r="AC3257" s="296"/>
      <c r="AD3257" s="296"/>
    </row>
    <row r="3258" spans="2:30" ht="7.5" customHeight="1" x14ac:dyDescent="0.2">
      <c r="P3258" s="290"/>
      <c r="Q3258" s="290"/>
      <c r="R3258" s="290"/>
      <c r="S3258" s="290"/>
    </row>
    <row r="3259" spans="2:30" ht="10.5" customHeight="1" x14ac:dyDescent="0.2">
      <c r="B3259" s="292">
        <v>45230</v>
      </c>
      <c r="C3259" s="292"/>
      <c r="G3259" s="293">
        <v>575</v>
      </c>
      <c r="H3259" s="293"/>
      <c r="J3259" s="294" t="s">
        <v>307</v>
      </c>
      <c r="K3259" s="294"/>
      <c r="L3259" s="294"/>
      <c r="N3259" s="145">
        <v>1</v>
      </c>
      <c r="P3259" s="290" t="s">
        <v>1057</v>
      </c>
      <c r="Q3259" s="290"/>
      <c r="R3259" s="290"/>
      <c r="S3259" s="290"/>
      <c r="U3259" s="296">
        <v>6248</v>
      </c>
      <c r="V3259" s="296"/>
      <c r="X3259" s="152">
        <v>0</v>
      </c>
      <c r="AB3259" s="296">
        <v>312745</v>
      </c>
      <c r="AC3259" s="296"/>
      <c r="AD3259" s="296"/>
    </row>
    <row r="3260" spans="2:30" ht="7.5" customHeight="1" x14ac:dyDescent="0.2">
      <c r="P3260" s="290"/>
      <c r="Q3260" s="290"/>
      <c r="R3260" s="290"/>
      <c r="S3260" s="290"/>
    </row>
    <row r="3261" spans="2:30" ht="10.5" customHeight="1" x14ac:dyDescent="0.2">
      <c r="B3261" s="292">
        <v>45260</v>
      </c>
      <c r="C3261" s="292"/>
      <c r="G3261" s="293">
        <v>576</v>
      </c>
      <c r="H3261" s="293"/>
      <c r="J3261" s="294" t="s">
        <v>307</v>
      </c>
      <c r="K3261" s="294"/>
      <c r="L3261" s="294"/>
      <c r="N3261" s="145">
        <v>1</v>
      </c>
      <c r="P3261" s="290" t="s">
        <v>1058</v>
      </c>
      <c r="Q3261" s="290"/>
      <c r="R3261" s="290"/>
      <c r="S3261" s="290"/>
      <c r="U3261" s="296">
        <v>6315</v>
      </c>
      <c r="V3261" s="296"/>
      <c r="X3261" s="152">
        <v>0</v>
      </c>
      <c r="AB3261" s="296">
        <v>319060</v>
      </c>
      <c r="AC3261" s="296"/>
      <c r="AD3261" s="296"/>
    </row>
    <row r="3262" spans="2:30" ht="7.5" customHeight="1" x14ac:dyDescent="0.2">
      <c r="P3262" s="290"/>
      <c r="Q3262" s="290"/>
      <c r="R3262" s="290"/>
      <c r="S3262" s="290"/>
    </row>
    <row r="3263" spans="2:30" ht="10.5" customHeight="1" x14ac:dyDescent="0.2">
      <c r="B3263" s="292">
        <v>45291</v>
      </c>
      <c r="C3263" s="292"/>
      <c r="G3263" s="293">
        <v>577</v>
      </c>
      <c r="H3263" s="293"/>
      <c r="J3263" s="294" t="s">
        <v>307</v>
      </c>
      <c r="K3263" s="294"/>
      <c r="L3263" s="294"/>
      <c r="N3263" s="145">
        <v>1</v>
      </c>
      <c r="P3263" s="290" t="s">
        <v>1059</v>
      </c>
      <c r="Q3263" s="290"/>
      <c r="R3263" s="290"/>
      <c r="S3263" s="290"/>
      <c r="U3263" s="296">
        <v>6333</v>
      </c>
      <c r="V3263" s="296"/>
      <c r="X3263" s="152">
        <v>0</v>
      </c>
      <c r="AB3263" s="296">
        <v>325393</v>
      </c>
      <c r="AC3263" s="296"/>
      <c r="AD3263" s="296"/>
    </row>
    <row r="3264" spans="2:30" ht="7.5" customHeight="1" x14ac:dyDescent="0.2">
      <c r="P3264" s="290"/>
      <c r="Q3264" s="290"/>
      <c r="R3264" s="290"/>
      <c r="S3264" s="290"/>
    </row>
    <row r="3265" spans="2:30" ht="10.5" customHeight="1" x14ac:dyDescent="0.2">
      <c r="B3265" s="292">
        <v>45291</v>
      </c>
      <c r="C3265" s="292"/>
      <c r="G3265" s="293">
        <v>608</v>
      </c>
      <c r="H3265" s="293"/>
      <c r="J3265" s="294" t="s">
        <v>307</v>
      </c>
      <c r="K3265" s="294"/>
      <c r="L3265" s="294"/>
      <c r="N3265" s="145">
        <v>1</v>
      </c>
      <c r="P3265" s="290" t="s">
        <v>1060</v>
      </c>
      <c r="Q3265" s="290"/>
      <c r="R3265" s="290"/>
      <c r="S3265" s="290"/>
      <c r="U3265" s="296">
        <v>70358</v>
      </c>
      <c r="V3265" s="296"/>
      <c r="X3265" s="152">
        <v>0</v>
      </c>
      <c r="AB3265" s="296">
        <v>395751</v>
      </c>
      <c r="AC3265" s="296"/>
      <c r="AD3265" s="296"/>
    </row>
    <row r="3266" spans="2:30" ht="7.5" customHeight="1" x14ac:dyDescent="0.2">
      <c r="P3266" s="290"/>
      <c r="Q3266" s="290"/>
      <c r="R3266" s="290"/>
      <c r="S3266" s="290"/>
    </row>
    <row r="3267" spans="2:30" ht="10.5" customHeight="1" x14ac:dyDescent="0.2">
      <c r="B3267" s="292">
        <v>45291</v>
      </c>
      <c r="C3267" s="292"/>
      <c r="G3267" s="293">
        <v>608</v>
      </c>
      <c r="H3267" s="293"/>
      <c r="J3267" s="294" t="s">
        <v>307</v>
      </c>
      <c r="K3267" s="294"/>
      <c r="L3267" s="294"/>
      <c r="N3267" s="145">
        <v>2</v>
      </c>
      <c r="P3267" s="290" t="s">
        <v>1060</v>
      </c>
      <c r="Q3267" s="290"/>
      <c r="R3267" s="290"/>
      <c r="S3267" s="290"/>
      <c r="U3267" s="296">
        <v>73206</v>
      </c>
      <c r="V3267" s="296"/>
      <c r="X3267" s="152">
        <v>0</v>
      </c>
      <c r="AB3267" s="296">
        <v>468957</v>
      </c>
      <c r="AC3267" s="296"/>
      <c r="AD3267" s="296"/>
    </row>
    <row r="3268" spans="2:30" ht="7.5" customHeight="1" x14ac:dyDescent="0.2">
      <c r="P3268" s="290"/>
      <c r="Q3268" s="290"/>
      <c r="R3268" s="290"/>
      <c r="S3268" s="290"/>
    </row>
    <row r="3269" spans="2:30" ht="10.5" customHeight="1" x14ac:dyDescent="0.2">
      <c r="B3269" s="292">
        <v>45291</v>
      </c>
      <c r="C3269" s="292"/>
      <c r="G3269" s="293">
        <v>608</v>
      </c>
      <c r="H3269" s="293"/>
      <c r="J3269" s="294" t="s">
        <v>307</v>
      </c>
      <c r="K3269" s="294"/>
      <c r="L3269" s="294"/>
      <c r="N3269" s="145">
        <v>3</v>
      </c>
      <c r="P3269" s="290" t="s">
        <v>1060</v>
      </c>
      <c r="Q3269" s="290"/>
      <c r="R3269" s="290"/>
      <c r="S3269" s="290"/>
      <c r="U3269" s="296">
        <v>72382</v>
      </c>
      <c r="V3269" s="296"/>
      <c r="X3269" s="152">
        <v>0</v>
      </c>
      <c r="AB3269" s="296">
        <v>541339</v>
      </c>
      <c r="AC3269" s="296"/>
      <c r="AD3269" s="296"/>
    </row>
    <row r="3270" spans="2:30" ht="7.5" customHeight="1" x14ac:dyDescent="0.2">
      <c r="P3270" s="290"/>
      <c r="Q3270" s="290"/>
      <c r="R3270" s="290"/>
      <c r="S3270" s="290"/>
    </row>
    <row r="3271" spans="2:30" ht="3.75" customHeight="1" x14ac:dyDescent="0.2"/>
    <row r="3272" spans="2:30" ht="3" customHeight="1" x14ac:dyDescent="0.2">
      <c r="U3272" s="288">
        <v>541339</v>
      </c>
      <c r="V3272" s="288"/>
      <c r="X3272" s="288">
        <v>0</v>
      </c>
      <c r="AB3272" s="289">
        <v>541339</v>
      </c>
      <c r="AC3272" s="289"/>
      <c r="AD3272" s="289"/>
    </row>
    <row r="3273" spans="2:30" ht="6.75" customHeight="1" x14ac:dyDescent="0.2">
      <c r="P3273" s="290" t="s">
        <v>298</v>
      </c>
      <c r="Q3273" s="290"/>
      <c r="R3273" s="290"/>
      <c r="S3273" s="290"/>
      <c r="U3273" s="288"/>
      <c r="V3273" s="288"/>
      <c r="X3273" s="288"/>
      <c r="AB3273" s="289"/>
      <c r="AC3273" s="289"/>
      <c r="AD3273" s="289"/>
    </row>
    <row r="3274" spans="2:30" ht="6" customHeight="1" x14ac:dyDescent="0.2">
      <c r="P3274" s="290"/>
      <c r="Q3274" s="290"/>
      <c r="R3274" s="290"/>
      <c r="S3274" s="290"/>
    </row>
    <row r="3275" spans="2:30" ht="9" customHeight="1" x14ac:dyDescent="0.2">
      <c r="P3275" s="283" t="s">
        <v>299</v>
      </c>
      <c r="Q3275" s="283"/>
      <c r="R3275" s="283"/>
      <c r="S3275" s="283"/>
      <c r="U3275" s="291">
        <v>541339</v>
      </c>
      <c r="V3275" s="291"/>
      <c r="X3275" s="153">
        <v>0</v>
      </c>
      <c r="AB3275" s="291">
        <v>541339</v>
      </c>
      <c r="AC3275" s="291"/>
      <c r="AD3275" s="291"/>
    </row>
    <row r="3276" spans="2:30" ht="3" customHeight="1" x14ac:dyDescent="0.2"/>
    <row r="3277" spans="2:30" ht="2.25" customHeight="1" x14ac:dyDescent="0.2"/>
    <row r="3278" spans="2:30" ht="9" hidden="1" customHeight="1" x14ac:dyDescent="0.2">
      <c r="B3278" s="284" t="s">
        <v>1061</v>
      </c>
      <c r="C3278" s="284"/>
      <c r="D3278" s="284"/>
      <c r="E3278" s="284"/>
      <c r="F3278" s="284"/>
      <c r="G3278" s="284" t="s">
        <v>1062</v>
      </c>
      <c r="H3278" s="284"/>
      <c r="I3278" s="284"/>
      <c r="J3278" s="284"/>
      <c r="K3278" s="284"/>
      <c r="L3278" s="284"/>
      <c r="M3278" s="284"/>
      <c r="N3278" s="284"/>
      <c r="O3278" s="284"/>
      <c r="P3278" s="284"/>
    </row>
    <row r="3279" spans="2:30" ht="1.5" hidden="1" customHeight="1" x14ac:dyDescent="0.2"/>
    <row r="3280" spans="2:30" ht="13.5" hidden="1" customHeight="1" x14ac:dyDescent="0.2">
      <c r="P3280" s="290" t="s">
        <v>297</v>
      </c>
      <c r="Q3280" s="290"/>
      <c r="R3280" s="290"/>
      <c r="S3280" s="290"/>
      <c r="U3280" s="296">
        <v>0</v>
      </c>
      <c r="V3280" s="296"/>
      <c r="X3280" s="152">
        <v>0</v>
      </c>
      <c r="AB3280" s="296">
        <v>0</v>
      </c>
      <c r="AC3280" s="296"/>
      <c r="AD3280" s="296"/>
    </row>
    <row r="3281" spans="2:30" ht="3.75" hidden="1" customHeight="1" x14ac:dyDescent="0.2"/>
    <row r="3282" spans="2:30" ht="3" hidden="1" customHeight="1" x14ac:dyDescent="0.2">
      <c r="U3282" s="288">
        <v>0</v>
      </c>
      <c r="V3282" s="288"/>
      <c r="X3282" s="288">
        <v>0</v>
      </c>
      <c r="AB3282" s="289">
        <v>0</v>
      </c>
      <c r="AC3282" s="289"/>
      <c r="AD3282" s="289"/>
    </row>
    <row r="3283" spans="2:30" ht="6.75" hidden="1" customHeight="1" x14ac:dyDescent="0.2">
      <c r="P3283" s="290" t="s">
        <v>298</v>
      </c>
      <c r="Q3283" s="290"/>
      <c r="R3283" s="290"/>
      <c r="S3283" s="290"/>
      <c r="U3283" s="288"/>
      <c r="V3283" s="288"/>
      <c r="X3283" s="288"/>
      <c r="AB3283" s="289"/>
      <c r="AC3283" s="289"/>
      <c r="AD3283" s="289"/>
    </row>
    <row r="3284" spans="2:30" ht="6" hidden="1" customHeight="1" x14ac:dyDescent="0.2">
      <c r="P3284" s="290"/>
      <c r="Q3284" s="290"/>
      <c r="R3284" s="290"/>
      <c r="S3284" s="290"/>
    </row>
    <row r="3285" spans="2:30" ht="9" hidden="1" customHeight="1" x14ac:dyDescent="0.2">
      <c r="P3285" s="283" t="s">
        <v>299</v>
      </c>
      <c r="Q3285" s="283"/>
      <c r="R3285" s="283"/>
      <c r="S3285" s="283"/>
      <c r="U3285" s="291">
        <v>0</v>
      </c>
      <c r="V3285" s="291"/>
      <c r="X3285" s="153">
        <v>0</v>
      </c>
      <c r="AB3285" s="291">
        <v>0</v>
      </c>
      <c r="AC3285" s="291"/>
      <c r="AD3285" s="291"/>
    </row>
    <row r="3286" spans="2:30" ht="3" hidden="1" customHeight="1" x14ac:dyDescent="0.2"/>
    <row r="3287" spans="2:30" ht="2.25" hidden="1" customHeight="1" x14ac:dyDescent="0.2"/>
    <row r="3288" spans="2:30" ht="9" hidden="1" customHeight="1" x14ac:dyDescent="0.2">
      <c r="B3288" s="284" t="s">
        <v>1063</v>
      </c>
      <c r="C3288" s="284"/>
      <c r="D3288" s="284"/>
      <c r="E3288" s="284"/>
      <c r="F3288" s="284"/>
      <c r="G3288" s="284" t="s">
        <v>1064</v>
      </c>
      <c r="H3288" s="284"/>
      <c r="I3288" s="284"/>
      <c r="J3288" s="284"/>
      <c r="K3288" s="284"/>
      <c r="L3288" s="284"/>
      <c r="M3288" s="284"/>
      <c r="N3288" s="284"/>
      <c r="O3288" s="284"/>
      <c r="P3288" s="284"/>
    </row>
    <row r="3289" spans="2:30" ht="1.5" hidden="1" customHeight="1" x14ac:dyDescent="0.2"/>
    <row r="3290" spans="2:30" ht="13.5" hidden="1" customHeight="1" x14ac:dyDescent="0.2">
      <c r="P3290" s="290" t="s">
        <v>297</v>
      </c>
      <c r="Q3290" s="290"/>
      <c r="R3290" s="290"/>
      <c r="S3290" s="290"/>
      <c r="U3290" s="296">
        <v>0</v>
      </c>
      <c r="V3290" s="296"/>
      <c r="X3290" s="152">
        <v>0</v>
      </c>
      <c r="AB3290" s="296">
        <v>0</v>
      </c>
      <c r="AC3290" s="296"/>
      <c r="AD3290" s="296"/>
    </row>
    <row r="3291" spans="2:30" ht="3.75" hidden="1" customHeight="1" x14ac:dyDescent="0.2"/>
    <row r="3292" spans="2:30" ht="3" hidden="1" customHeight="1" x14ac:dyDescent="0.2">
      <c r="U3292" s="288">
        <v>0</v>
      </c>
      <c r="V3292" s="288"/>
      <c r="X3292" s="288">
        <v>0</v>
      </c>
      <c r="AB3292" s="289">
        <v>0</v>
      </c>
      <c r="AC3292" s="289"/>
      <c r="AD3292" s="289"/>
    </row>
    <row r="3293" spans="2:30" ht="6.75" hidden="1" customHeight="1" x14ac:dyDescent="0.2">
      <c r="P3293" s="290" t="s">
        <v>298</v>
      </c>
      <c r="Q3293" s="290"/>
      <c r="R3293" s="290"/>
      <c r="S3293" s="290"/>
      <c r="U3293" s="288"/>
      <c r="V3293" s="288"/>
      <c r="X3293" s="288"/>
      <c r="AB3293" s="289"/>
      <c r="AC3293" s="289"/>
      <c r="AD3293" s="289"/>
    </row>
    <row r="3294" spans="2:30" ht="6" hidden="1" customHeight="1" x14ac:dyDescent="0.2">
      <c r="P3294" s="290"/>
      <c r="Q3294" s="290"/>
      <c r="R3294" s="290"/>
      <c r="S3294" s="290"/>
    </row>
    <row r="3295" spans="2:30" ht="9" hidden="1" customHeight="1" x14ac:dyDescent="0.2">
      <c r="P3295" s="283" t="s">
        <v>299</v>
      </c>
      <c r="Q3295" s="283"/>
      <c r="R3295" s="283"/>
      <c r="S3295" s="283"/>
      <c r="U3295" s="291">
        <v>0</v>
      </c>
      <c r="V3295" s="291"/>
      <c r="X3295" s="153">
        <v>0</v>
      </c>
      <c r="AB3295" s="291">
        <v>0</v>
      </c>
      <c r="AC3295" s="291"/>
      <c r="AD3295" s="291"/>
    </row>
    <row r="3296" spans="2:30" ht="3" customHeight="1" x14ac:dyDescent="0.2"/>
    <row r="3297" spans="2:30" ht="2.25" customHeight="1" x14ac:dyDescent="0.2"/>
    <row r="3298" spans="2:30" ht="9" customHeight="1" x14ac:dyDescent="0.2">
      <c r="B3298" s="284" t="s">
        <v>1065</v>
      </c>
      <c r="C3298" s="284"/>
      <c r="D3298" s="284"/>
      <c r="E3298" s="284"/>
      <c r="F3298" s="284"/>
      <c r="G3298" s="284" t="s">
        <v>266</v>
      </c>
      <c r="H3298" s="284"/>
      <c r="I3298" s="284"/>
      <c r="J3298" s="284"/>
      <c r="K3298" s="284"/>
      <c r="L3298" s="284"/>
      <c r="M3298" s="284"/>
      <c r="N3298" s="284"/>
      <c r="O3298" s="284"/>
      <c r="P3298" s="284"/>
    </row>
    <row r="3299" spans="2:30" ht="13.5" customHeight="1" x14ac:dyDescent="0.2">
      <c r="P3299" s="290" t="s">
        <v>297</v>
      </c>
      <c r="Q3299" s="290"/>
      <c r="R3299" s="290"/>
      <c r="S3299" s="290"/>
      <c r="U3299" s="296">
        <v>0</v>
      </c>
      <c r="V3299" s="296"/>
      <c r="X3299" s="152">
        <v>0</v>
      </c>
      <c r="AB3299" s="296">
        <v>0</v>
      </c>
      <c r="AC3299" s="296"/>
      <c r="AD3299" s="296"/>
    </row>
    <row r="3300" spans="2:30" x14ac:dyDescent="0.2">
      <c r="B3300" s="292">
        <v>45278</v>
      </c>
      <c r="C3300" s="292"/>
      <c r="G3300" s="293">
        <v>536</v>
      </c>
      <c r="H3300" s="293"/>
      <c r="J3300" s="294" t="s">
        <v>307</v>
      </c>
      <c r="K3300" s="294"/>
      <c r="L3300" s="294"/>
      <c r="N3300" s="145">
        <v>1</v>
      </c>
      <c r="P3300" s="295" t="s">
        <v>1066</v>
      </c>
      <c r="Q3300" s="295"/>
      <c r="R3300" s="295"/>
      <c r="S3300" s="295"/>
      <c r="U3300" s="296">
        <v>225000</v>
      </c>
      <c r="V3300" s="296"/>
      <c r="X3300" s="152">
        <v>0</v>
      </c>
      <c r="AB3300" s="296">
        <v>225000</v>
      </c>
      <c r="AC3300" s="296"/>
      <c r="AD3300" s="296"/>
    </row>
    <row r="3301" spans="2:30" ht="3.75" customHeight="1" x14ac:dyDescent="0.2"/>
    <row r="3302" spans="2:30" ht="3" customHeight="1" x14ac:dyDescent="0.2">
      <c r="U3302" s="288">
        <v>225000</v>
      </c>
      <c r="V3302" s="288"/>
      <c r="X3302" s="288">
        <v>0</v>
      </c>
      <c r="AB3302" s="289">
        <v>225000</v>
      </c>
      <c r="AC3302" s="289"/>
      <c r="AD3302" s="289"/>
    </row>
    <row r="3303" spans="2:30" ht="6.75" customHeight="1" x14ac:dyDescent="0.2">
      <c r="P3303" s="290" t="s">
        <v>298</v>
      </c>
      <c r="Q3303" s="290"/>
      <c r="R3303" s="290"/>
      <c r="S3303" s="290"/>
      <c r="U3303" s="288"/>
      <c r="V3303" s="288"/>
      <c r="X3303" s="288"/>
      <c r="AB3303" s="289"/>
      <c r="AC3303" s="289"/>
      <c r="AD3303" s="289"/>
    </row>
    <row r="3304" spans="2:30" ht="6" customHeight="1" x14ac:dyDescent="0.2">
      <c r="P3304" s="290"/>
      <c r="Q3304" s="290"/>
      <c r="R3304" s="290"/>
      <c r="S3304" s="290"/>
    </row>
    <row r="3305" spans="2:30" ht="9" customHeight="1" x14ac:dyDescent="0.2">
      <c r="P3305" s="283" t="s">
        <v>299</v>
      </c>
      <c r="Q3305" s="283"/>
      <c r="R3305" s="283"/>
      <c r="S3305" s="283"/>
      <c r="U3305" s="291">
        <v>225000</v>
      </c>
      <c r="V3305" s="291"/>
      <c r="X3305" s="153">
        <v>0</v>
      </c>
      <c r="AB3305" s="291">
        <v>225000</v>
      </c>
      <c r="AC3305" s="291"/>
      <c r="AD3305" s="291"/>
    </row>
    <row r="3306" spans="2:30" ht="3" customHeight="1" x14ac:dyDescent="0.2"/>
    <row r="3307" spans="2:30" ht="2.25" customHeight="1" x14ac:dyDescent="0.2"/>
    <row r="3308" spans="2:30" ht="9" hidden="1" customHeight="1" x14ac:dyDescent="0.2">
      <c r="B3308" s="284" t="s">
        <v>1067</v>
      </c>
      <c r="C3308" s="284"/>
      <c r="D3308" s="284"/>
      <c r="E3308" s="284"/>
      <c r="F3308" s="284"/>
      <c r="G3308" s="284" t="s">
        <v>1068</v>
      </c>
      <c r="H3308" s="284"/>
      <c r="I3308" s="284"/>
      <c r="J3308" s="284"/>
      <c r="K3308" s="284"/>
      <c r="L3308" s="284"/>
      <c r="M3308" s="284"/>
      <c r="N3308" s="284"/>
      <c r="O3308" s="284"/>
      <c r="P3308" s="284"/>
    </row>
    <row r="3309" spans="2:30" ht="1.5" hidden="1" customHeight="1" x14ac:dyDescent="0.2"/>
    <row r="3310" spans="2:30" ht="13.5" hidden="1" customHeight="1" x14ac:dyDescent="0.2">
      <c r="P3310" s="290" t="s">
        <v>297</v>
      </c>
      <c r="Q3310" s="290"/>
      <c r="R3310" s="290"/>
      <c r="S3310" s="290"/>
      <c r="U3310" s="296">
        <v>0</v>
      </c>
      <c r="V3310" s="296"/>
      <c r="X3310" s="152">
        <v>0</v>
      </c>
      <c r="AB3310" s="296">
        <v>0</v>
      </c>
      <c r="AC3310" s="296"/>
      <c r="AD3310" s="296"/>
    </row>
    <row r="3311" spans="2:30" ht="3.75" hidden="1" customHeight="1" x14ac:dyDescent="0.2"/>
    <row r="3312" spans="2:30" ht="3" hidden="1" customHeight="1" x14ac:dyDescent="0.2">
      <c r="U3312" s="288">
        <v>0</v>
      </c>
      <c r="V3312" s="288"/>
      <c r="X3312" s="288">
        <v>0</v>
      </c>
      <c r="AB3312" s="289">
        <v>0</v>
      </c>
      <c r="AC3312" s="289"/>
      <c r="AD3312" s="289"/>
    </row>
    <row r="3313" spans="2:30" ht="6.75" hidden="1" customHeight="1" x14ac:dyDescent="0.2">
      <c r="P3313" s="290" t="s">
        <v>298</v>
      </c>
      <c r="Q3313" s="290"/>
      <c r="R3313" s="290"/>
      <c r="S3313" s="290"/>
      <c r="U3313" s="288"/>
      <c r="V3313" s="288"/>
      <c r="X3313" s="288"/>
      <c r="AB3313" s="289"/>
      <c r="AC3313" s="289"/>
      <c r="AD3313" s="289"/>
    </row>
    <row r="3314" spans="2:30" ht="6" hidden="1" customHeight="1" x14ac:dyDescent="0.2">
      <c r="P3314" s="290"/>
      <c r="Q3314" s="290"/>
      <c r="R3314" s="290"/>
      <c r="S3314" s="290"/>
    </row>
    <row r="3315" spans="2:30" ht="9" hidden="1" customHeight="1" x14ac:dyDescent="0.2">
      <c r="P3315" s="283" t="s">
        <v>299</v>
      </c>
      <c r="Q3315" s="283"/>
      <c r="R3315" s="283"/>
      <c r="S3315" s="283"/>
      <c r="U3315" s="291">
        <v>0</v>
      </c>
      <c r="V3315" s="291"/>
      <c r="X3315" s="153">
        <v>0</v>
      </c>
      <c r="AB3315" s="291">
        <v>0</v>
      </c>
      <c r="AC3315" s="291"/>
      <c r="AD3315" s="291"/>
    </row>
    <row r="3316" spans="2:30" ht="3" hidden="1" customHeight="1" x14ac:dyDescent="0.2"/>
    <row r="3317" spans="2:30" ht="2.25" hidden="1" customHeight="1" x14ac:dyDescent="0.2"/>
    <row r="3318" spans="2:30" ht="9" hidden="1" customHeight="1" x14ac:dyDescent="0.2">
      <c r="B3318" s="284" t="s">
        <v>1069</v>
      </c>
      <c r="C3318" s="284"/>
      <c r="D3318" s="284"/>
      <c r="E3318" s="284"/>
      <c r="F3318" s="284"/>
      <c r="G3318" s="284" t="s">
        <v>1070</v>
      </c>
      <c r="H3318" s="284"/>
      <c r="I3318" s="284"/>
      <c r="J3318" s="284"/>
      <c r="K3318" s="284"/>
      <c r="L3318" s="284"/>
      <c r="M3318" s="284"/>
      <c r="N3318" s="284"/>
      <c r="O3318" s="284"/>
      <c r="P3318" s="284"/>
    </row>
    <row r="3319" spans="2:30" ht="1.5" hidden="1" customHeight="1" x14ac:dyDescent="0.2"/>
    <row r="3320" spans="2:30" ht="13.5" hidden="1" customHeight="1" x14ac:dyDescent="0.2">
      <c r="P3320" s="290" t="s">
        <v>297</v>
      </c>
      <c r="Q3320" s="290"/>
      <c r="R3320" s="290"/>
      <c r="S3320" s="290"/>
      <c r="U3320" s="296">
        <v>0</v>
      </c>
      <c r="V3320" s="296"/>
      <c r="X3320" s="152">
        <v>0</v>
      </c>
      <c r="AB3320" s="296">
        <v>0</v>
      </c>
      <c r="AC3320" s="296"/>
      <c r="AD3320" s="296"/>
    </row>
    <row r="3321" spans="2:30" ht="3.75" hidden="1" customHeight="1" x14ac:dyDescent="0.2"/>
    <row r="3322" spans="2:30" ht="3" hidden="1" customHeight="1" x14ac:dyDescent="0.2">
      <c r="U3322" s="288">
        <v>0</v>
      </c>
      <c r="V3322" s="288"/>
      <c r="X3322" s="288">
        <v>0</v>
      </c>
      <c r="AB3322" s="289">
        <v>0</v>
      </c>
      <c r="AC3322" s="289"/>
      <c r="AD3322" s="289"/>
    </row>
    <row r="3323" spans="2:30" ht="6.75" hidden="1" customHeight="1" x14ac:dyDescent="0.2">
      <c r="P3323" s="290" t="s">
        <v>298</v>
      </c>
      <c r="Q3323" s="290"/>
      <c r="R3323" s="290"/>
      <c r="S3323" s="290"/>
      <c r="U3323" s="288"/>
      <c r="V3323" s="288"/>
      <c r="X3323" s="288"/>
      <c r="AB3323" s="289"/>
      <c r="AC3323" s="289"/>
      <c r="AD3323" s="289"/>
    </row>
    <row r="3324" spans="2:30" ht="6" hidden="1" customHeight="1" x14ac:dyDescent="0.2">
      <c r="P3324" s="290"/>
      <c r="Q3324" s="290"/>
      <c r="R3324" s="290"/>
      <c r="S3324" s="290"/>
    </row>
    <row r="3325" spans="2:30" ht="9" hidden="1" customHeight="1" x14ac:dyDescent="0.2">
      <c r="P3325" s="283" t="s">
        <v>299</v>
      </c>
      <c r="Q3325" s="283"/>
      <c r="R3325" s="283"/>
      <c r="S3325" s="283"/>
      <c r="U3325" s="291">
        <v>0</v>
      </c>
      <c r="V3325" s="291"/>
      <c r="X3325" s="153">
        <v>0</v>
      </c>
      <c r="AB3325" s="291">
        <v>0</v>
      </c>
      <c r="AC3325" s="291"/>
      <c r="AD3325" s="291"/>
    </row>
    <row r="3326" spans="2:30" ht="3" hidden="1" customHeight="1" x14ac:dyDescent="0.2"/>
    <row r="3327" spans="2:30" ht="2.25" hidden="1" customHeight="1" x14ac:dyDescent="0.2"/>
    <row r="3328" spans="2:30" ht="9" hidden="1" customHeight="1" x14ac:dyDescent="0.2">
      <c r="B3328" s="284" t="s">
        <v>1071</v>
      </c>
      <c r="C3328" s="284"/>
      <c r="D3328" s="284"/>
      <c r="E3328" s="284"/>
      <c r="F3328" s="284"/>
      <c r="G3328" s="284" t="s">
        <v>1072</v>
      </c>
      <c r="H3328" s="284"/>
      <c r="I3328" s="284"/>
      <c r="J3328" s="284"/>
      <c r="K3328" s="284"/>
      <c r="L3328" s="284"/>
      <c r="M3328" s="284"/>
      <c r="N3328" s="284"/>
      <c r="O3328" s="284"/>
      <c r="P3328" s="284"/>
    </row>
    <row r="3329" spans="2:30" ht="1.5" hidden="1" customHeight="1" x14ac:dyDescent="0.2"/>
    <row r="3330" spans="2:30" ht="13.5" hidden="1" customHeight="1" x14ac:dyDescent="0.2">
      <c r="P3330" s="290" t="s">
        <v>297</v>
      </c>
      <c r="Q3330" s="290"/>
      <c r="R3330" s="290"/>
      <c r="S3330" s="290"/>
      <c r="U3330" s="296">
        <v>0</v>
      </c>
      <c r="V3330" s="296"/>
      <c r="X3330" s="152">
        <v>0</v>
      </c>
      <c r="AB3330" s="296">
        <v>0</v>
      </c>
      <c r="AC3330" s="296"/>
      <c r="AD3330" s="296"/>
    </row>
    <row r="3331" spans="2:30" ht="3.75" hidden="1" customHeight="1" x14ac:dyDescent="0.2"/>
    <row r="3332" spans="2:30" ht="3" hidden="1" customHeight="1" x14ac:dyDescent="0.2">
      <c r="U3332" s="288">
        <v>0</v>
      </c>
      <c r="V3332" s="288"/>
      <c r="X3332" s="288">
        <v>0</v>
      </c>
      <c r="AB3332" s="289">
        <v>0</v>
      </c>
      <c r="AC3332" s="289"/>
      <c r="AD3332" s="289"/>
    </row>
    <row r="3333" spans="2:30" ht="6.75" hidden="1" customHeight="1" x14ac:dyDescent="0.2">
      <c r="P3333" s="290" t="s">
        <v>298</v>
      </c>
      <c r="Q3333" s="290"/>
      <c r="R3333" s="290"/>
      <c r="S3333" s="290"/>
      <c r="U3333" s="288"/>
      <c r="V3333" s="288"/>
      <c r="X3333" s="288"/>
      <c r="AB3333" s="289"/>
      <c r="AC3333" s="289"/>
      <c r="AD3333" s="289"/>
    </row>
    <row r="3334" spans="2:30" ht="6" hidden="1" customHeight="1" x14ac:dyDescent="0.2">
      <c r="P3334" s="290"/>
      <c r="Q3334" s="290"/>
      <c r="R3334" s="290"/>
      <c r="S3334" s="290"/>
    </row>
    <row r="3335" spans="2:30" ht="9" hidden="1" customHeight="1" x14ac:dyDescent="0.2">
      <c r="P3335" s="283" t="s">
        <v>299</v>
      </c>
      <c r="Q3335" s="283"/>
      <c r="R3335" s="283"/>
      <c r="S3335" s="283"/>
      <c r="U3335" s="291">
        <v>0</v>
      </c>
      <c r="V3335" s="291"/>
      <c r="X3335" s="153">
        <v>0</v>
      </c>
      <c r="AB3335" s="291">
        <v>0</v>
      </c>
      <c r="AC3335" s="291"/>
      <c r="AD3335" s="291"/>
    </row>
    <row r="3336" spans="2:30" ht="3" hidden="1" customHeight="1" x14ac:dyDescent="0.2"/>
    <row r="3337" spans="2:30" ht="2.25" hidden="1" customHeight="1" x14ac:dyDescent="0.2"/>
    <row r="3338" spans="2:30" ht="9" hidden="1" customHeight="1" x14ac:dyDescent="0.2">
      <c r="B3338" s="284" t="s">
        <v>1073</v>
      </c>
      <c r="C3338" s="284"/>
      <c r="D3338" s="284"/>
      <c r="E3338" s="284"/>
      <c r="F3338" s="284"/>
      <c r="G3338" s="284" t="s">
        <v>1074</v>
      </c>
      <c r="H3338" s="284"/>
      <c r="I3338" s="284"/>
      <c r="J3338" s="284"/>
      <c r="K3338" s="284"/>
      <c r="L3338" s="284"/>
      <c r="M3338" s="284"/>
      <c r="N3338" s="284"/>
      <c r="O3338" s="284"/>
      <c r="P3338" s="284"/>
    </row>
    <row r="3339" spans="2:30" ht="1.5" hidden="1" customHeight="1" x14ac:dyDescent="0.2"/>
    <row r="3340" spans="2:30" ht="13.5" hidden="1" customHeight="1" x14ac:dyDescent="0.2">
      <c r="P3340" s="290" t="s">
        <v>297</v>
      </c>
      <c r="Q3340" s="290"/>
      <c r="R3340" s="290"/>
      <c r="S3340" s="290"/>
      <c r="U3340" s="296">
        <v>0</v>
      </c>
      <c r="V3340" s="296"/>
      <c r="X3340" s="152">
        <v>0</v>
      </c>
      <c r="AB3340" s="296">
        <v>0</v>
      </c>
      <c r="AC3340" s="296"/>
      <c r="AD3340" s="296"/>
    </row>
    <row r="3341" spans="2:30" ht="3.75" hidden="1" customHeight="1" x14ac:dyDescent="0.2"/>
    <row r="3342" spans="2:30" ht="3" hidden="1" customHeight="1" x14ac:dyDescent="0.2">
      <c r="U3342" s="288">
        <v>0</v>
      </c>
      <c r="V3342" s="288"/>
      <c r="X3342" s="288">
        <v>0</v>
      </c>
      <c r="AB3342" s="289">
        <v>0</v>
      </c>
      <c r="AC3342" s="289"/>
      <c r="AD3342" s="289"/>
    </row>
    <row r="3343" spans="2:30" ht="6.75" hidden="1" customHeight="1" x14ac:dyDescent="0.2">
      <c r="P3343" s="290" t="s">
        <v>298</v>
      </c>
      <c r="Q3343" s="290"/>
      <c r="R3343" s="290"/>
      <c r="S3343" s="290"/>
      <c r="U3343" s="288"/>
      <c r="V3343" s="288"/>
      <c r="X3343" s="288"/>
      <c r="AB3343" s="289"/>
      <c r="AC3343" s="289"/>
      <c r="AD3343" s="289"/>
    </row>
    <row r="3344" spans="2:30" ht="6" hidden="1" customHeight="1" x14ac:dyDescent="0.2">
      <c r="P3344" s="290"/>
      <c r="Q3344" s="290"/>
      <c r="R3344" s="290"/>
      <c r="S3344" s="290"/>
    </row>
    <row r="3345" spans="2:30" ht="9" hidden="1" customHeight="1" x14ac:dyDescent="0.2">
      <c r="P3345" s="283" t="s">
        <v>299</v>
      </c>
      <c r="Q3345" s="283"/>
      <c r="R3345" s="283"/>
      <c r="S3345" s="283"/>
      <c r="U3345" s="291">
        <v>0</v>
      </c>
      <c r="V3345" s="291"/>
      <c r="X3345" s="153">
        <v>0</v>
      </c>
      <c r="AB3345" s="291">
        <v>0</v>
      </c>
      <c r="AC3345" s="291"/>
      <c r="AD3345" s="291"/>
    </row>
    <row r="3346" spans="2:30" ht="2.25" hidden="1" customHeight="1" x14ac:dyDescent="0.2"/>
    <row r="3347" spans="2:30" ht="13.5" hidden="1" customHeight="1" x14ac:dyDescent="0.2">
      <c r="B3347" s="283" t="s">
        <v>300</v>
      </c>
      <c r="C3347" s="283"/>
      <c r="G3347" s="284" t="s">
        <v>979</v>
      </c>
      <c r="H3347" s="284"/>
      <c r="I3347" s="284"/>
      <c r="J3347" s="284"/>
      <c r="K3347" s="284"/>
      <c r="U3347" s="285">
        <v>4808459</v>
      </c>
      <c r="V3347" s="285"/>
      <c r="X3347" s="154">
        <v>190084</v>
      </c>
      <c r="AB3347" s="285">
        <v>4618375</v>
      </c>
      <c r="AC3347" s="285"/>
      <c r="AD3347" s="285"/>
    </row>
    <row r="3348" spans="2:30" ht="3" hidden="1" customHeight="1" x14ac:dyDescent="0.2"/>
    <row r="3349" spans="2:30" hidden="1" x14ac:dyDescent="0.2">
      <c r="B3349" s="297" t="s">
        <v>988</v>
      </c>
      <c r="C3349" s="297"/>
      <c r="D3349" s="297"/>
      <c r="E3349" s="297"/>
      <c r="F3349" s="297"/>
      <c r="G3349" s="297" t="s">
        <v>41</v>
      </c>
      <c r="H3349" s="297"/>
      <c r="I3349" s="297"/>
      <c r="J3349" s="297"/>
      <c r="K3349" s="297"/>
      <c r="L3349" s="297"/>
      <c r="M3349" s="297"/>
      <c r="N3349" s="297"/>
      <c r="O3349" s="297"/>
      <c r="P3349" s="297"/>
    </row>
    <row r="3350" spans="2:30" ht="3" hidden="1" customHeight="1" x14ac:dyDescent="0.2"/>
    <row r="3351" spans="2:30" ht="2.25" hidden="1" customHeight="1" x14ac:dyDescent="0.2"/>
    <row r="3352" spans="2:30" ht="9" hidden="1" customHeight="1" x14ac:dyDescent="0.2">
      <c r="B3352" s="284" t="s">
        <v>1075</v>
      </c>
      <c r="C3352" s="284"/>
      <c r="D3352" s="284"/>
      <c r="E3352" s="284"/>
      <c r="F3352" s="284"/>
      <c r="G3352" s="284" t="s">
        <v>1076</v>
      </c>
      <c r="H3352" s="284"/>
      <c r="I3352" s="284"/>
      <c r="J3352" s="284"/>
      <c r="K3352" s="284"/>
      <c r="L3352" s="284"/>
      <c r="M3352" s="284"/>
      <c r="N3352" s="284"/>
      <c r="O3352" s="284"/>
      <c r="P3352" s="284"/>
    </row>
    <row r="3353" spans="2:30" ht="1.5" hidden="1" customHeight="1" x14ac:dyDescent="0.2"/>
    <row r="3354" spans="2:30" ht="13.5" hidden="1" customHeight="1" x14ac:dyDescent="0.2">
      <c r="P3354" s="290" t="s">
        <v>297</v>
      </c>
      <c r="Q3354" s="290"/>
      <c r="R3354" s="290"/>
      <c r="S3354" s="290"/>
      <c r="U3354" s="296">
        <v>0</v>
      </c>
      <c r="V3354" s="296"/>
      <c r="X3354" s="152">
        <v>0</v>
      </c>
      <c r="AB3354" s="296">
        <v>0</v>
      </c>
      <c r="AC3354" s="296"/>
      <c r="AD3354" s="296"/>
    </row>
    <row r="3355" spans="2:30" ht="3.75" hidden="1" customHeight="1" x14ac:dyDescent="0.2"/>
    <row r="3356" spans="2:30" ht="3" hidden="1" customHeight="1" x14ac:dyDescent="0.2">
      <c r="U3356" s="288">
        <v>0</v>
      </c>
      <c r="V3356" s="288"/>
      <c r="X3356" s="288">
        <v>0</v>
      </c>
      <c r="AB3356" s="289">
        <v>0</v>
      </c>
      <c r="AC3356" s="289"/>
      <c r="AD3356" s="289"/>
    </row>
    <row r="3357" spans="2:30" ht="6.75" hidden="1" customHeight="1" x14ac:dyDescent="0.2">
      <c r="P3357" s="290" t="s">
        <v>298</v>
      </c>
      <c r="Q3357" s="290"/>
      <c r="R3357" s="290"/>
      <c r="S3357" s="290"/>
      <c r="U3357" s="288"/>
      <c r="V3357" s="288"/>
      <c r="X3357" s="288"/>
      <c r="AB3357" s="289"/>
      <c r="AC3357" s="289"/>
      <c r="AD3357" s="289"/>
    </row>
    <row r="3358" spans="2:30" ht="6" hidden="1" customHeight="1" x14ac:dyDescent="0.2">
      <c r="P3358" s="290"/>
      <c r="Q3358" s="290"/>
      <c r="R3358" s="290"/>
      <c r="S3358" s="290"/>
    </row>
    <row r="3359" spans="2:30" ht="9" hidden="1" customHeight="1" x14ac:dyDescent="0.2">
      <c r="P3359" s="283" t="s">
        <v>299</v>
      </c>
      <c r="Q3359" s="283"/>
      <c r="R3359" s="283"/>
      <c r="S3359" s="283"/>
      <c r="U3359" s="291">
        <v>0</v>
      </c>
      <c r="V3359" s="291"/>
      <c r="X3359" s="153">
        <v>0</v>
      </c>
      <c r="AB3359" s="291">
        <v>0</v>
      </c>
      <c r="AC3359" s="291"/>
      <c r="AD3359" s="291"/>
    </row>
    <row r="3360" spans="2:30" ht="2.25" hidden="1" customHeight="1" x14ac:dyDescent="0.2"/>
    <row r="3361" spans="2:30" ht="13.5" hidden="1" customHeight="1" x14ac:dyDescent="0.2">
      <c r="B3361" s="283" t="s">
        <v>300</v>
      </c>
      <c r="C3361" s="283"/>
      <c r="G3361" s="284" t="s">
        <v>988</v>
      </c>
      <c r="H3361" s="284"/>
      <c r="I3361" s="284"/>
      <c r="J3361" s="284"/>
      <c r="K3361" s="284"/>
      <c r="U3361" s="285">
        <v>0</v>
      </c>
      <c r="V3361" s="285"/>
      <c r="X3361" s="154">
        <v>0</v>
      </c>
      <c r="AB3361" s="285">
        <v>0</v>
      </c>
      <c r="AC3361" s="285"/>
      <c r="AD3361" s="285"/>
    </row>
    <row r="3362" spans="2:30" ht="3" hidden="1" customHeight="1" x14ac:dyDescent="0.2"/>
    <row r="3363" spans="2:30" hidden="1" x14ac:dyDescent="0.2">
      <c r="B3363" s="297" t="s">
        <v>1067</v>
      </c>
      <c r="C3363" s="297"/>
      <c r="D3363" s="297"/>
      <c r="E3363" s="297"/>
      <c r="F3363" s="297"/>
      <c r="G3363" s="297" t="s">
        <v>1068</v>
      </c>
      <c r="H3363" s="297"/>
      <c r="I3363" s="297"/>
      <c r="J3363" s="297"/>
      <c r="K3363" s="297"/>
      <c r="L3363" s="297"/>
      <c r="M3363" s="297"/>
      <c r="N3363" s="297"/>
      <c r="O3363" s="297"/>
      <c r="P3363" s="297"/>
    </row>
    <row r="3364" spans="2:30" ht="3" hidden="1" customHeight="1" x14ac:dyDescent="0.2"/>
    <row r="3365" spans="2:30" ht="2.25" hidden="1" customHeight="1" x14ac:dyDescent="0.2"/>
    <row r="3366" spans="2:30" ht="9" hidden="1" customHeight="1" x14ac:dyDescent="0.2">
      <c r="B3366" s="284" t="s">
        <v>1077</v>
      </c>
      <c r="C3366" s="284"/>
      <c r="D3366" s="284"/>
      <c r="E3366" s="284"/>
      <c r="F3366" s="284"/>
      <c r="G3366" s="284" t="s">
        <v>1078</v>
      </c>
      <c r="H3366" s="284"/>
      <c r="I3366" s="284"/>
      <c r="J3366" s="284"/>
      <c r="K3366" s="284"/>
      <c r="L3366" s="284"/>
      <c r="M3366" s="284"/>
      <c r="N3366" s="284"/>
      <c r="O3366" s="284"/>
      <c r="P3366" s="284"/>
    </row>
    <row r="3367" spans="2:30" ht="1.5" hidden="1" customHeight="1" x14ac:dyDescent="0.2"/>
    <row r="3368" spans="2:30" ht="13.5" hidden="1" customHeight="1" x14ac:dyDescent="0.2">
      <c r="P3368" s="290" t="s">
        <v>297</v>
      </c>
      <c r="Q3368" s="290"/>
      <c r="R3368" s="290"/>
      <c r="S3368" s="290"/>
      <c r="U3368" s="296">
        <v>0</v>
      </c>
      <c r="V3368" s="296"/>
      <c r="X3368" s="152">
        <v>0</v>
      </c>
      <c r="AB3368" s="296">
        <v>0</v>
      </c>
      <c r="AC3368" s="296"/>
      <c r="AD3368" s="296"/>
    </row>
    <row r="3369" spans="2:30" ht="3" hidden="1" customHeight="1" x14ac:dyDescent="0.2">
      <c r="U3369" s="288">
        <v>0</v>
      </c>
      <c r="V3369" s="288"/>
      <c r="X3369" s="288">
        <v>0</v>
      </c>
      <c r="AB3369" s="289">
        <v>0</v>
      </c>
      <c r="AC3369" s="289"/>
      <c r="AD3369" s="289"/>
    </row>
    <row r="3370" spans="2:30" ht="6.75" hidden="1" customHeight="1" x14ac:dyDescent="0.2">
      <c r="P3370" s="290" t="s">
        <v>298</v>
      </c>
      <c r="Q3370" s="290"/>
      <c r="R3370" s="290"/>
      <c r="S3370" s="290"/>
      <c r="U3370" s="288"/>
      <c r="V3370" s="288"/>
      <c r="X3370" s="288"/>
      <c r="AB3370" s="289"/>
      <c r="AC3370" s="289"/>
      <c r="AD3370" s="289"/>
    </row>
    <row r="3371" spans="2:30" ht="6" hidden="1" customHeight="1" x14ac:dyDescent="0.2">
      <c r="P3371" s="290"/>
      <c r="Q3371" s="290"/>
      <c r="R3371" s="290"/>
      <c r="S3371" s="290"/>
    </row>
    <row r="3372" spans="2:30" ht="9" hidden="1" customHeight="1" x14ac:dyDescent="0.2">
      <c r="P3372" s="283" t="s">
        <v>299</v>
      </c>
      <c r="Q3372" s="283"/>
      <c r="R3372" s="283"/>
      <c r="S3372" s="283"/>
      <c r="U3372" s="291">
        <v>0</v>
      </c>
      <c r="V3372" s="291"/>
      <c r="X3372" s="153">
        <v>0</v>
      </c>
      <c r="AB3372" s="291">
        <v>0</v>
      </c>
      <c r="AC3372" s="291"/>
      <c r="AD3372" s="291"/>
    </row>
    <row r="3373" spans="2:30" ht="3" hidden="1" customHeight="1" x14ac:dyDescent="0.2"/>
    <row r="3374" spans="2:30" ht="2.25" hidden="1" customHeight="1" x14ac:dyDescent="0.2"/>
    <row r="3375" spans="2:30" ht="9" hidden="1" customHeight="1" x14ac:dyDescent="0.2">
      <c r="B3375" s="284" t="s">
        <v>1079</v>
      </c>
      <c r="C3375" s="284"/>
      <c r="D3375" s="284"/>
      <c r="E3375" s="284"/>
      <c r="F3375" s="284"/>
      <c r="G3375" s="284" t="s">
        <v>1078</v>
      </c>
      <c r="H3375" s="284"/>
      <c r="I3375" s="284"/>
      <c r="J3375" s="284"/>
      <c r="K3375" s="284"/>
      <c r="L3375" s="284"/>
      <c r="M3375" s="284"/>
      <c r="N3375" s="284"/>
      <c r="O3375" s="284"/>
      <c r="P3375" s="284"/>
    </row>
    <row r="3376" spans="2:30" ht="1.5" hidden="1" customHeight="1" x14ac:dyDescent="0.2"/>
    <row r="3377" spans="2:30" ht="13.5" hidden="1" customHeight="1" x14ac:dyDescent="0.2">
      <c r="P3377" s="290" t="s">
        <v>297</v>
      </c>
      <c r="Q3377" s="290"/>
      <c r="R3377" s="290"/>
      <c r="S3377" s="290"/>
      <c r="U3377" s="296">
        <v>0</v>
      </c>
      <c r="V3377" s="296"/>
      <c r="X3377" s="152">
        <v>0</v>
      </c>
      <c r="AB3377" s="296">
        <v>0</v>
      </c>
      <c r="AC3377" s="296"/>
      <c r="AD3377" s="296"/>
    </row>
    <row r="3378" spans="2:30" ht="3.75" hidden="1" customHeight="1" x14ac:dyDescent="0.2"/>
    <row r="3379" spans="2:30" ht="3" hidden="1" customHeight="1" x14ac:dyDescent="0.2">
      <c r="U3379" s="288">
        <v>0</v>
      </c>
      <c r="V3379" s="288"/>
      <c r="X3379" s="288">
        <v>0</v>
      </c>
      <c r="AB3379" s="289">
        <v>0</v>
      </c>
      <c r="AC3379" s="289"/>
      <c r="AD3379" s="289"/>
    </row>
    <row r="3380" spans="2:30" ht="6.75" hidden="1" customHeight="1" x14ac:dyDescent="0.2">
      <c r="P3380" s="290" t="s">
        <v>298</v>
      </c>
      <c r="Q3380" s="290"/>
      <c r="R3380" s="290"/>
      <c r="S3380" s="290"/>
      <c r="U3380" s="288"/>
      <c r="V3380" s="288"/>
      <c r="X3380" s="288"/>
      <c r="AB3380" s="289"/>
      <c r="AC3380" s="289"/>
      <c r="AD3380" s="289"/>
    </row>
    <row r="3381" spans="2:30" ht="6" hidden="1" customHeight="1" x14ac:dyDescent="0.2">
      <c r="P3381" s="290"/>
      <c r="Q3381" s="290"/>
      <c r="R3381" s="290"/>
      <c r="S3381" s="290"/>
    </row>
    <row r="3382" spans="2:30" ht="9" hidden="1" customHeight="1" x14ac:dyDescent="0.2">
      <c r="P3382" s="283" t="s">
        <v>299</v>
      </c>
      <c r="Q3382" s="283"/>
      <c r="R3382" s="283"/>
      <c r="S3382" s="283"/>
      <c r="U3382" s="291">
        <v>0</v>
      </c>
      <c r="V3382" s="291"/>
      <c r="X3382" s="153">
        <v>0</v>
      </c>
      <c r="AB3382" s="291">
        <v>0</v>
      </c>
      <c r="AC3382" s="291"/>
      <c r="AD3382" s="291"/>
    </row>
    <row r="3383" spans="2:30" ht="2.25" hidden="1" customHeight="1" x14ac:dyDescent="0.2"/>
    <row r="3384" spans="2:30" ht="13.5" hidden="1" customHeight="1" x14ac:dyDescent="0.2">
      <c r="B3384" s="283" t="s">
        <v>300</v>
      </c>
      <c r="C3384" s="283"/>
      <c r="G3384" s="284" t="s">
        <v>1067</v>
      </c>
      <c r="H3384" s="284"/>
      <c r="I3384" s="284"/>
      <c r="J3384" s="284"/>
      <c r="K3384" s="284"/>
      <c r="U3384" s="285">
        <v>0</v>
      </c>
      <c r="V3384" s="285"/>
      <c r="X3384" s="154">
        <v>0</v>
      </c>
      <c r="AB3384" s="285">
        <v>0</v>
      </c>
      <c r="AC3384" s="285"/>
      <c r="AD3384" s="285"/>
    </row>
    <row r="3385" spans="2:30" ht="3" customHeight="1" x14ac:dyDescent="0.2"/>
    <row r="3386" spans="2:30" x14ac:dyDescent="0.2">
      <c r="B3386" s="297" t="s">
        <v>1080</v>
      </c>
      <c r="C3386" s="297"/>
      <c r="D3386" s="297"/>
      <c r="E3386" s="297"/>
      <c r="F3386" s="297"/>
      <c r="G3386" s="297" t="s">
        <v>1081</v>
      </c>
      <c r="H3386" s="297"/>
      <c r="I3386" s="297"/>
      <c r="J3386" s="297"/>
      <c r="K3386" s="297"/>
      <c r="L3386" s="297"/>
      <c r="M3386" s="297"/>
      <c r="N3386" s="297"/>
      <c r="O3386" s="297"/>
      <c r="P3386" s="297"/>
    </row>
    <row r="3387" spans="2:30" ht="3" customHeight="1" x14ac:dyDescent="0.2"/>
    <row r="3388" spans="2:30" ht="2.25" customHeight="1" x14ac:dyDescent="0.2"/>
    <row r="3389" spans="2:30" ht="9" customHeight="1" x14ac:dyDescent="0.2">
      <c r="B3389" s="284" t="s">
        <v>1082</v>
      </c>
      <c r="C3389" s="284"/>
      <c r="D3389" s="284"/>
      <c r="E3389" s="284"/>
      <c r="F3389" s="284"/>
      <c r="G3389" s="284" t="s">
        <v>1083</v>
      </c>
      <c r="H3389" s="284"/>
      <c r="I3389" s="284"/>
      <c r="J3389" s="284"/>
      <c r="K3389" s="284"/>
      <c r="L3389" s="284"/>
      <c r="M3389" s="284"/>
      <c r="N3389" s="284"/>
      <c r="O3389" s="284"/>
      <c r="P3389" s="284"/>
    </row>
    <row r="3390" spans="2:30" ht="1.5" customHeight="1" x14ac:dyDescent="0.2"/>
    <row r="3391" spans="2:30" ht="13.5" customHeight="1" x14ac:dyDescent="0.2">
      <c r="P3391" s="290" t="s">
        <v>297</v>
      </c>
      <c r="Q3391" s="290"/>
      <c r="R3391" s="290"/>
      <c r="S3391" s="290"/>
      <c r="U3391" s="296">
        <v>0</v>
      </c>
      <c r="V3391" s="296"/>
      <c r="X3391" s="152">
        <v>0</v>
      </c>
      <c r="AB3391" s="296">
        <v>0</v>
      </c>
      <c r="AC3391" s="296"/>
      <c r="AD3391" s="296"/>
    </row>
    <row r="3392" spans="2:30" ht="10.5" customHeight="1" x14ac:dyDescent="0.2">
      <c r="B3392" s="292">
        <v>44927</v>
      </c>
      <c r="C3392" s="292"/>
      <c r="G3392" s="293">
        <v>198</v>
      </c>
      <c r="H3392" s="293"/>
      <c r="J3392" s="294" t="s">
        <v>307</v>
      </c>
      <c r="K3392" s="294"/>
      <c r="L3392" s="294"/>
      <c r="N3392" s="145">
        <v>1</v>
      </c>
      <c r="P3392" s="290" t="s">
        <v>1084</v>
      </c>
      <c r="Q3392" s="290"/>
      <c r="R3392" s="290"/>
      <c r="S3392" s="290"/>
      <c r="U3392" s="296">
        <v>32527</v>
      </c>
      <c r="V3392" s="296"/>
      <c r="X3392" s="152">
        <v>0</v>
      </c>
      <c r="AB3392" s="296">
        <v>32527</v>
      </c>
      <c r="AC3392" s="296"/>
      <c r="AD3392" s="296"/>
    </row>
    <row r="3393" spans="2:30" ht="7.5" customHeight="1" x14ac:dyDescent="0.2">
      <c r="P3393" s="290"/>
      <c r="Q3393" s="290"/>
      <c r="R3393" s="290"/>
      <c r="S3393" s="290"/>
    </row>
    <row r="3394" spans="2:30" ht="3.75" customHeight="1" x14ac:dyDescent="0.2"/>
    <row r="3395" spans="2:30" ht="3" customHeight="1" x14ac:dyDescent="0.2">
      <c r="U3395" s="288">
        <v>32527</v>
      </c>
      <c r="V3395" s="288"/>
      <c r="X3395" s="288">
        <v>0</v>
      </c>
      <c r="AB3395" s="289">
        <v>32527</v>
      </c>
      <c r="AC3395" s="289"/>
      <c r="AD3395" s="289"/>
    </row>
    <row r="3396" spans="2:30" ht="6.75" customHeight="1" x14ac:dyDescent="0.2">
      <c r="P3396" s="290" t="s">
        <v>298</v>
      </c>
      <c r="Q3396" s="290"/>
      <c r="R3396" s="290"/>
      <c r="S3396" s="290"/>
      <c r="U3396" s="288"/>
      <c r="V3396" s="288"/>
      <c r="X3396" s="288"/>
      <c r="AB3396" s="289"/>
      <c r="AC3396" s="289"/>
      <c r="AD3396" s="289"/>
    </row>
    <row r="3397" spans="2:30" ht="6" customHeight="1" x14ac:dyDescent="0.2">
      <c r="P3397" s="290"/>
      <c r="Q3397" s="290"/>
      <c r="R3397" s="290"/>
      <c r="S3397" s="290"/>
    </row>
    <row r="3398" spans="2:30" ht="9" customHeight="1" x14ac:dyDescent="0.2">
      <c r="P3398" s="283" t="s">
        <v>299</v>
      </c>
      <c r="Q3398" s="283"/>
      <c r="R3398" s="283"/>
      <c r="S3398" s="283"/>
      <c r="U3398" s="291">
        <v>32527</v>
      </c>
      <c r="V3398" s="291"/>
      <c r="X3398" s="153">
        <v>0</v>
      </c>
      <c r="AB3398" s="291">
        <v>32527</v>
      </c>
      <c r="AC3398" s="291"/>
      <c r="AD3398" s="291"/>
    </row>
    <row r="3399" spans="2:30" ht="3" customHeight="1" x14ac:dyDescent="0.2"/>
    <row r="3400" spans="2:30" ht="2.25" customHeight="1" x14ac:dyDescent="0.2"/>
    <row r="3401" spans="2:30" ht="9" customHeight="1" x14ac:dyDescent="0.2">
      <c r="B3401" s="284" t="s">
        <v>1085</v>
      </c>
      <c r="C3401" s="284"/>
      <c r="D3401" s="284"/>
      <c r="E3401" s="284"/>
      <c r="F3401" s="284"/>
      <c r="G3401" s="284" t="s">
        <v>1086</v>
      </c>
      <c r="H3401" s="284"/>
      <c r="I3401" s="284"/>
      <c r="J3401" s="284"/>
      <c r="K3401" s="284"/>
      <c r="L3401" s="284"/>
      <c r="M3401" s="284"/>
      <c r="N3401" s="284"/>
      <c r="O3401" s="284"/>
      <c r="P3401" s="284"/>
    </row>
    <row r="3402" spans="2:30" ht="1.5" customHeight="1" x14ac:dyDescent="0.2"/>
    <row r="3403" spans="2:30" ht="13.5" customHeight="1" x14ac:dyDescent="0.2">
      <c r="P3403" s="290" t="s">
        <v>297</v>
      </c>
      <c r="Q3403" s="290"/>
      <c r="R3403" s="290"/>
      <c r="S3403" s="290"/>
      <c r="U3403" s="296">
        <v>0</v>
      </c>
      <c r="V3403" s="296"/>
      <c r="X3403" s="152">
        <v>0</v>
      </c>
      <c r="AB3403" s="296">
        <v>0</v>
      </c>
      <c r="AC3403" s="296"/>
      <c r="AD3403" s="296"/>
    </row>
    <row r="3404" spans="2:30" x14ac:dyDescent="0.2">
      <c r="B3404" s="292">
        <v>45230</v>
      </c>
      <c r="C3404" s="292"/>
      <c r="G3404" s="293">
        <v>442</v>
      </c>
      <c r="H3404" s="293"/>
      <c r="J3404" s="294" t="s">
        <v>307</v>
      </c>
      <c r="K3404" s="294"/>
      <c r="L3404" s="294"/>
      <c r="N3404" s="145">
        <v>3</v>
      </c>
      <c r="P3404" s="295" t="s">
        <v>1087</v>
      </c>
      <c r="Q3404" s="295"/>
      <c r="R3404" s="295"/>
      <c r="S3404" s="295"/>
      <c r="U3404" s="296">
        <v>35000</v>
      </c>
      <c r="V3404" s="296"/>
      <c r="X3404" s="152">
        <v>0</v>
      </c>
      <c r="AB3404" s="296">
        <v>35000</v>
      </c>
      <c r="AC3404" s="296"/>
      <c r="AD3404" s="296"/>
    </row>
    <row r="3405" spans="2:30" ht="3.75" customHeight="1" x14ac:dyDescent="0.2"/>
    <row r="3406" spans="2:30" ht="3" customHeight="1" x14ac:dyDescent="0.2">
      <c r="U3406" s="288">
        <v>35000</v>
      </c>
      <c r="V3406" s="288"/>
      <c r="X3406" s="288">
        <v>0</v>
      </c>
      <c r="AB3406" s="289">
        <v>35000</v>
      </c>
      <c r="AC3406" s="289"/>
      <c r="AD3406" s="289"/>
    </row>
    <row r="3407" spans="2:30" ht="6.75" customHeight="1" x14ac:dyDescent="0.2">
      <c r="P3407" s="290" t="s">
        <v>298</v>
      </c>
      <c r="Q3407" s="290"/>
      <c r="R3407" s="290"/>
      <c r="S3407" s="290"/>
      <c r="U3407" s="288"/>
      <c r="V3407" s="288"/>
      <c r="X3407" s="288"/>
      <c r="AB3407" s="289"/>
      <c r="AC3407" s="289"/>
      <c r="AD3407" s="289"/>
    </row>
    <row r="3408" spans="2:30" ht="6" customHeight="1" x14ac:dyDescent="0.2">
      <c r="P3408" s="290"/>
      <c r="Q3408" s="290"/>
      <c r="R3408" s="290"/>
      <c r="S3408" s="290"/>
    </row>
    <row r="3409" spans="2:30" ht="9" customHeight="1" x14ac:dyDescent="0.2">
      <c r="P3409" s="283" t="s">
        <v>299</v>
      </c>
      <c r="Q3409" s="283"/>
      <c r="R3409" s="283"/>
      <c r="S3409" s="283"/>
      <c r="U3409" s="291">
        <v>35000</v>
      </c>
      <c r="V3409" s="291"/>
      <c r="X3409" s="153">
        <v>0</v>
      </c>
      <c r="AB3409" s="291">
        <v>35000</v>
      </c>
      <c r="AC3409" s="291"/>
      <c r="AD3409" s="291"/>
    </row>
    <row r="3410" spans="2:30" ht="3" customHeight="1" x14ac:dyDescent="0.2"/>
    <row r="3411" spans="2:30" ht="2.25" customHeight="1" x14ac:dyDescent="0.2"/>
    <row r="3412" spans="2:30" ht="9" customHeight="1" x14ac:dyDescent="0.2">
      <c r="B3412" s="284" t="s">
        <v>1088</v>
      </c>
      <c r="C3412" s="284"/>
      <c r="D3412" s="284"/>
      <c r="E3412" s="284"/>
      <c r="F3412" s="284"/>
      <c r="G3412" s="284" t="s">
        <v>61</v>
      </c>
      <c r="H3412" s="284"/>
      <c r="I3412" s="284"/>
      <c r="J3412" s="284"/>
      <c r="K3412" s="284"/>
      <c r="L3412" s="284"/>
      <c r="M3412" s="284"/>
      <c r="N3412" s="284"/>
      <c r="O3412" s="284"/>
      <c r="P3412" s="284"/>
    </row>
    <row r="3413" spans="2:30" ht="1.5" customHeight="1" x14ac:dyDescent="0.2"/>
    <row r="3414" spans="2:30" ht="13.5" customHeight="1" x14ac:dyDescent="0.2">
      <c r="P3414" s="290" t="s">
        <v>297</v>
      </c>
      <c r="Q3414" s="290"/>
      <c r="R3414" s="290"/>
      <c r="S3414" s="290"/>
      <c r="U3414" s="296">
        <v>0</v>
      </c>
      <c r="V3414" s="296"/>
      <c r="X3414" s="152">
        <v>0</v>
      </c>
      <c r="AB3414" s="296">
        <v>0</v>
      </c>
      <c r="AC3414" s="296"/>
      <c r="AD3414" s="296"/>
    </row>
    <row r="3415" spans="2:30" x14ac:dyDescent="0.2">
      <c r="B3415" s="292">
        <v>44957</v>
      </c>
      <c r="C3415" s="292"/>
      <c r="G3415" s="293">
        <v>14</v>
      </c>
      <c r="H3415" s="293"/>
      <c r="J3415" s="294" t="s">
        <v>307</v>
      </c>
      <c r="K3415" s="294"/>
      <c r="L3415" s="294"/>
      <c r="N3415" s="145">
        <v>1</v>
      </c>
      <c r="P3415" s="295" t="s">
        <v>1089</v>
      </c>
      <c r="Q3415" s="295"/>
      <c r="R3415" s="295"/>
      <c r="S3415" s="295"/>
      <c r="U3415" s="296">
        <v>2618000</v>
      </c>
      <c r="V3415" s="296"/>
      <c r="X3415" s="152">
        <v>0</v>
      </c>
      <c r="AB3415" s="296">
        <v>2618000</v>
      </c>
      <c r="AC3415" s="296"/>
      <c r="AD3415" s="296"/>
    </row>
    <row r="3416" spans="2:30" x14ac:dyDescent="0.2">
      <c r="B3416" s="292">
        <v>44985</v>
      </c>
      <c r="C3416" s="292"/>
      <c r="G3416" s="293">
        <v>46</v>
      </c>
      <c r="H3416" s="293"/>
      <c r="J3416" s="294" t="s">
        <v>307</v>
      </c>
      <c r="K3416" s="294"/>
      <c r="L3416" s="294"/>
      <c r="N3416" s="145">
        <v>1</v>
      </c>
      <c r="P3416" s="295" t="s">
        <v>1090</v>
      </c>
      <c r="Q3416" s="295"/>
      <c r="R3416" s="295"/>
      <c r="S3416" s="295"/>
      <c r="U3416" s="296">
        <v>2618000</v>
      </c>
      <c r="V3416" s="296"/>
      <c r="X3416" s="152">
        <v>0</v>
      </c>
      <c r="AB3416" s="296">
        <v>5236000</v>
      </c>
      <c r="AC3416" s="296"/>
      <c r="AD3416" s="296"/>
    </row>
    <row r="3417" spans="2:30" x14ac:dyDescent="0.2">
      <c r="B3417" s="292">
        <v>45016</v>
      </c>
      <c r="C3417" s="292"/>
      <c r="G3417" s="293">
        <v>67</v>
      </c>
      <c r="H3417" s="293"/>
      <c r="J3417" s="294" t="s">
        <v>307</v>
      </c>
      <c r="K3417" s="294"/>
      <c r="L3417" s="294"/>
      <c r="N3417" s="145">
        <v>1</v>
      </c>
      <c r="P3417" s="295" t="s">
        <v>1091</v>
      </c>
      <c r="Q3417" s="295"/>
      <c r="R3417" s="295"/>
      <c r="S3417" s="295"/>
      <c r="U3417" s="296">
        <v>2618000</v>
      </c>
      <c r="V3417" s="296"/>
      <c r="X3417" s="152">
        <v>0</v>
      </c>
      <c r="AB3417" s="296">
        <v>7854000</v>
      </c>
      <c r="AC3417" s="296"/>
      <c r="AD3417" s="296"/>
    </row>
    <row r="3418" spans="2:30" x14ac:dyDescent="0.2">
      <c r="B3418" s="292">
        <v>45046</v>
      </c>
      <c r="C3418" s="292"/>
      <c r="G3418" s="293">
        <v>126</v>
      </c>
      <c r="H3418" s="293"/>
      <c r="J3418" s="294" t="s">
        <v>307</v>
      </c>
      <c r="K3418" s="294"/>
      <c r="L3418" s="294"/>
      <c r="N3418" s="145">
        <v>1</v>
      </c>
      <c r="P3418" s="295" t="s">
        <v>1092</v>
      </c>
      <c r="Q3418" s="295"/>
      <c r="R3418" s="295"/>
      <c r="S3418" s="295"/>
      <c r="U3418" s="296">
        <v>2618000</v>
      </c>
      <c r="V3418" s="296"/>
      <c r="X3418" s="152">
        <v>0</v>
      </c>
      <c r="AB3418" s="296">
        <v>10472000</v>
      </c>
      <c r="AC3418" s="296"/>
      <c r="AD3418" s="296"/>
    </row>
    <row r="3419" spans="2:30" x14ac:dyDescent="0.2">
      <c r="B3419" s="292">
        <v>45077</v>
      </c>
      <c r="C3419" s="292"/>
      <c r="G3419" s="293">
        <v>152</v>
      </c>
      <c r="H3419" s="293"/>
      <c r="J3419" s="294" t="s">
        <v>307</v>
      </c>
      <c r="K3419" s="294"/>
      <c r="L3419" s="294"/>
      <c r="N3419" s="145">
        <v>1</v>
      </c>
      <c r="P3419" s="295" t="s">
        <v>1093</v>
      </c>
      <c r="Q3419" s="295"/>
      <c r="R3419" s="295"/>
      <c r="S3419" s="295"/>
      <c r="U3419" s="296">
        <v>2618000</v>
      </c>
      <c r="V3419" s="296"/>
      <c r="X3419" s="152">
        <v>0</v>
      </c>
      <c r="AB3419" s="296">
        <v>13090000</v>
      </c>
      <c r="AC3419" s="296"/>
      <c r="AD3419" s="296"/>
    </row>
    <row r="3420" spans="2:30" x14ac:dyDescent="0.2">
      <c r="B3420" s="292">
        <v>45107</v>
      </c>
      <c r="C3420" s="292"/>
      <c r="G3420" s="293">
        <v>182</v>
      </c>
      <c r="H3420" s="293"/>
      <c r="J3420" s="294" t="s">
        <v>307</v>
      </c>
      <c r="K3420" s="294"/>
      <c r="L3420" s="294"/>
      <c r="N3420" s="145">
        <v>1</v>
      </c>
      <c r="P3420" s="295" t="s">
        <v>1094</v>
      </c>
      <c r="Q3420" s="295"/>
      <c r="R3420" s="295"/>
      <c r="S3420" s="295"/>
      <c r="U3420" s="296">
        <v>2618000</v>
      </c>
      <c r="V3420" s="296"/>
      <c r="X3420" s="152">
        <v>0</v>
      </c>
      <c r="AB3420" s="296">
        <v>15708000</v>
      </c>
      <c r="AC3420" s="296"/>
      <c r="AD3420" s="296"/>
    </row>
    <row r="3421" spans="2:30" x14ac:dyDescent="0.2">
      <c r="B3421" s="292">
        <v>45138</v>
      </c>
      <c r="C3421" s="292"/>
      <c r="G3421" s="293">
        <v>276</v>
      </c>
      <c r="H3421" s="293"/>
      <c r="J3421" s="294" t="s">
        <v>307</v>
      </c>
      <c r="K3421" s="294"/>
      <c r="L3421" s="294"/>
      <c r="N3421" s="145">
        <v>1</v>
      </c>
      <c r="P3421" s="295" t="s">
        <v>1095</v>
      </c>
      <c r="Q3421" s="295"/>
      <c r="R3421" s="295"/>
      <c r="S3421" s="295"/>
      <c r="U3421" s="296">
        <v>2963100</v>
      </c>
      <c r="V3421" s="296"/>
      <c r="X3421" s="152">
        <v>0</v>
      </c>
      <c r="AB3421" s="296">
        <v>18671100</v>
      </c>
      <c r="AC3421" s="296"/>
      <c r="AD3421" s="296"/>
    </row>
    <row r="3422" spans="2:30" x14ac:dyDescent="0.2">
      <c r="B3422" s="292">
        <v>45169</v>
      </c>
      <c r="C3422" s="292"/>
      <c r="G3422" s="293">
        <v>319</v>
      </c>
      <c r="H3422" s="293"/>
      <c r="J3422" s="294" t="s">
        <v>307</v>
      </c>
      <c r="K3422" s="294"/>
      <c r="L3422" s="294"/>
      <c r="N3422" s="145">
        <v>1</v>
      </c>
      <c r="P3422" s="295" t="s">
        <v>1096</v>
      </c>
      <c r="Q3422" s="295"/>
      <c r="R3422" s="295"/>
      <c r="S3422" s="295"/>
      <c r="U3422" s="296">
        <v>2963100</v>
      </c>
      <c r="V3422" s="296"/>
      <c r="X3422" s="152">
        <v>0</v>
      </c>
      <c r="AB3422" s="296">
        <v>21634200</v>
      </c>
      <c r="AC3422" s="296"/>
      <c r="AD3422" s="296"/>
    </row>
    <row r="3423" spans="2:30" x14ac:dyDescent="0.2">
      <c r="B3423" s="292">
        <v>45199</v>
      </c>
      <c r="C3423" s="292"/>
      <c r="G3423" s="293">
        <v>402</v>
      </c>
      <c r="H3423" s="293"/>
      <c r="J3423" s="294" t="s">
        <v>307</v>
      </c>
      <c r="K3423" s="294"/>
      <c r="L3423" s="294"/>
      <c r="N3423" s="145">
        <v>1</v>
      </c>
      <c r="P3423" s="295" t="s">
        <v>1097</v>
      </c>
      <c r="Q3423" s="295"/>
      <c r="R3423" s="295"/>
      <c r="S3423" s="295"/>
      <c r="U3423" s="296">
        <v>2963100</v>
      </c>
      <c r="V3423" s="296"/>
      <c r="X3423" s="152">
        <v>0</v>
      </c>
      <c r="AB3423" s="296">
        <v>24597300</v>
      </c>
      <c r="AC3423" s="296"/>
      <c r="AD3423" s="296"/>
    </row>
    <row r="3424" spans="2:30" x14ac:dyDescent="0.2">
      <c r="B3424" s="292">
        <v>45230</v>
      </c>
      <c r="C3424" s="292"/>
      <c r="G3424" s="293">
        <v>430</v>
      </c>
      <c r="H3424" s="293"/>
      <c r="J3424" s="294" t="s">
        <v>307</v>
      </c>
      <c r="K3424" s="294"/>
      <c r="L3424" s="294"/>
      <c r="N3424" s="145">
        <v>1</v>
      </c>
      <c r="P3424" s="295" t="s">
        <v>1098</v>
      </c>
      <c r="Q3424" s="295"/>
      <c r="R3424" s="295"/>
      <c r="S3424" s="295"/>
      <c r="U3424" s="296">
        <v>2963100</v>
      </c>
      <c r="V3424" s="296"/>
      <c r="X3424" s="152">
        <v>0</v>
      </c>
      <c r="AB3424" s="296">
        <v>27560400</v>
      </c>
      <c r="AC3424" s="296"/>
      <c r="AD3424" s="296"/>
    </row>
    <row r="3425" spans="2:30" x14ac:dyDescent="0.2">
      <c r="B3425" s="292">
        <v>45260</v>
      </c>
      <c r="C3425" s="292"/>
      <c r="G3425" s="293">
        <v>485</v>
      </c>
      <c r="H3425" s="293"/>
      <c r="J3425" s="294" t="s">
        <v>307</v>
      </c>
      <c r="K3425" s="294"/>
      <c r="L3425" s="294"/>
      <c r="N3425" s="145">
        <v>1</v>
      </c>
      <c r="P3425" s="295" t="s">
        <v>1099</v>
      </c>
      <c r="Q3425" s="295"/>
      <c r="R3425" s="295"/>
      <c r="S3425" s="295"/>
      <c r="U3425" s="296">
        <v>2963100</v>
      </c>
      <c r="V3425" s="296"/>
      <c r="X3425" s="152">
        <v>0</v>
      </c>
      <c r="AB3425" s="296">
        <v>30523500</v>
      </c>
      <c r="AC3425" s="296"/>
      <c r="AD3425" s="296"/>
    </row>
    <row r="3426" spans="2:30" x14ac:dyDescent="0.2">
      <c r="B3426" s="292">
        <v>45291</v>
      </c>
      <c r="C3426" s="292"/>
      <c r="G3426" s="293">
        <v>547</v>
      </c>
      <c r="H3426" s="293"/>
      <c r="J3426" s="294" t="s">
        <v>307</v>
      </c>
      <c r="K3426" s="294"/>
      <c r="L3426" s="294"/>
      <c r="N3426" s="145">
        <v>1</v>
      </c>
      <c r="P3426" s="295" t="s">
        <v>1100</v>
      </c>
      <c r="Q3426" s="295"/>
      <c r="R3426" s="295"/>
      <c r="S3426" s="295"/>
      <c r="U3426" s="296">
        <v>2963100</v>
      </c>
      <c r="V3426" s="296"/>
      <c r="X3426" s="152">
        <v>0</v>
      </c>
      <c r="AB3426" s="296">
        <v>33486600</v>
      </c>
      <c r="AC3426" s="296"/>
      <c r="AD3426" s="296"/>
    </row>
    <row r="3427" spans="2:30" ht="3" customHeight="1" x14ac:dyDescent="0.2">
      <c r="U3427" s="288">
        <v>33486600</v>
      </c>
      <c r="V3427" s="288"/>
      <c r="X3427" s="288">
        <v>0</v>
      </c>
      <c r="AB3427" s="289">
        <v>33486600</v>
      </c>
      <c r="AC3427" s="289"/>
      <c r="AD3427" s="289"/>
    </row>
    <row r="3428" spans="2:30" ht="6.75" customHeight="1" x14ac:dyDescent="0.2">
      <c r="P3428" s="290" t="s">
        <v>298</v>
      </c>
      <c r="Q3428" s="290"/>
      <c r="R3428" s="290"/>
      <c r="S3428" s="290"/>
      <c r="U3428" s="288"/>
      <c r="V3428" s="288"/>
      <c r="X3428" s="288"/>
      <c r="AB3428" s="289"/>
      <c r="AC3428" s="289"/>
      <c r="AD3428" s="289"/>
    </row>
    <row r="3429" spans="2:30" ht="6" customHeight="1" x14ac:dyDescent="0.2">
      <c r="P3429" s="290"/>
      <c r="Q3429" s="290"/>
      <c r="R3429" s="290"/>
      <c r="S3429" s="290"/>
    </row>
    <row r="3430" spans="2:30" ht="9" customHeight="1" x14ac:dyDescent="0.2">
      <c r="P3430" s="283" t="s">
        <v>299</v>
      </c>
      <c r="Q3430" s="283"/>
      <c r="R3430" s="283"/>
      <c r="S3430" s="283"/>
      <c r="U3430" s="291">
        <v>33486600</v>
      </c>
      <c r="V3430" s="291"/>
      <c r="X3430" s="153">
        <v>0</v>
      </c>
      <c r="AB3430" s="291">
        <v>33486600</v>
      </c>
      <c r="AC3430" s="291"/>
      <c r="AD3430" s="291"/>
    </row>
    <row r="3431" spans="2:30" ht="3" customHeight="1" x14ac:dyDescent="0.2"/>
    <row r="3432" spans="2:30" ht="2.25" customHeight="1" x14ac:dyDescent="0.2"/>
    <row r="3433" spans="2:30" ht="9" customHeight="1" x14ac:dyDescent="0.2">
      <c r="B3433" s="284" t="s">
        <v>1101</v>
      </c>
      <c r="C3433" s="284"/>
      <c r="D3433" s="284"/>
      <c r="E3433" s="284"/>
      <c r="F3433" s="284"/>
      <c r="G3433" s="284" t="s">
        <v>1102</v>
      </c>
      <c r="H3433" s="284"/>
      <c r="I3433" s="284"/>
      <c r="J3433" s="284"/>
      <c r="K3433" s="284"/>
      <c r="L3433" s="284"/>
      <c r="M3433" s="284"/>
      <c r="N3433" s="284"/>
      <c r="O3433" s="284"/>
      <c r="P3433" s="284"/>
    </row>
    <row r="3434" spans="2:30" ht="1.5" customHeight="1" x14ac:dyDescent="0.2"/>
    <row r="3435" spans="2:30" ht="13.5" customHeight="1" x14ac:dyDescent="0.2">
      <c r="P3435" s="290" t="s">
        <v>297</v>
      </c>
      <c r="Q3435" s="290"/>
      <c r="R3435" s="290"/>
      <c r="S3435" s="290"/>
      <c r="U3435" s="296">
        <v>0</v>
      </c>
      <c r="V3435" s="296"/>
      <c r="X3435" s="152">
        <v>0</v>
      </c>
      <c r="AB3435" s="296">
        <v>0</v>
      </c>
      <c r="AC3435" s="296"/>
      <c r="AD3435" s="296"/>
    </row>
    <row r="3436" spans="2:30" ht="3.75" customHeight="1" x14ac:dyDescent="0.2"/>
    <row r="3437" spans="2:30" ht="3" customHeight="1" x14ac:dyDescent="0.2">
      <c r="U3437" s="288">
        <v>0</v>
      </c>
      <c r="V3437" s="288"/>
      <c r="X3437" s="288">
        <v>0</v>
      </c>
      <c r="AB3437" s="289">
        <v>0</v>
      </c>
      <c r="AC3437" s="289"/>
      <c r="AD3437" s="289"/>
    </row>
    <row r="3438" spans="2:30" ht="6.75" customHeight="1" x14ac:dyDescent="0.2">
      <c r="P3438" s="290" t="s">
        <v>298</v>
      </c>
      <c r="Q3438" s="290"/>
      <c r="R3438" s="290"/>
      <c r="S3438" s="290"/>
      <c r="U3438" s="288"/>
      <c r="V3438" s="288"/>
      <c r="X3438" s="288"/>
      <c r="AB3438" s="289"/>
      <c r="AC3438" s="289"/>
      <c r="AD3438" s="289"/>
    </row>
    <row r="3439" spans="2:30" ht="6" customHeight="1" x14ac:dyDescent="0.2">
      <c r="P3439" s="290"/>
      <c r="Q3439" s="290"/>
      <c r="R3439" s="290"/>
      <c r="S3439" s="290"/>
    </row>
    <row r="3440" spans="2:30" ht="9" customHeight="1" x14ac:dyDescent="0.2">
      <c r="P3440" s="283" t="s">
        <v>299</v>
      </c>
      <c r="Q3440" s="283"/>
      <c r="R3440" s="283"/>
      <c r="S3440" s="283"/>
      <c r="U3440" s="291">
        <v>0</v>
      </c>
      <c r="V3440" s="291"/>
      <c r="X3440" s="153">
        <v>0</v>
      </c>
      <c r="AB3440" s="291">
        <v>0</v>
      </c>
      <c r="AC3440" s="291"/>
      <c r="AD3440" s="291"/>
    </row>
    <row r="3441" spans="2:30" ht="3" customHeight="1" x14ac:dyDescent="0.2"/>
    <row r="3442" spans="2:30" ht="2.25" customHeight="1" x14ac:dyDescent="0.2"/>
    <row r="3443" spans="2:30" ht="9" customHeight="1" x14ac:dyDescent="0.2">
      <c r="B3443" s="284" t="s">
        <v>1103</v>
      </c>
      <c r="C3443" s="284"/>
      <c r="D3443" s="284"/>
      <c r="E3443" s="284"/>
      <c r="F3443" s="284"/>
      <c r="G3443" s="284" t="s">
        <v>31</v>
      </c>
      <c r="H3443" s="284"/>
      <c r="I3443" s="284"/>
      <c r="J3443" s="284"/>
      <c r="K3443" s="284"/>
      <c r="L3443" s="284"/>
      <c r="M3443" s="284"/>
      <c r="N3443" s="284"/>
      <c r="O3443" s="284"/>
      <c r="P3443" s="284"/>
    </row>
    <row r="3444" spans="2:30" ht="1.5" customHeight="1" x14ac:dyDescent="0.2"/>
    <row r="3445" spans="2:30" ht="13.5" customHeight="1" x14ac:dyDescent="0.2">
      <c r="P3445" s="290" t="s">
        <v>297</v>
      </c>
      <c r="Q3445" s="290"/>
      <c r="R3445" s="290"/>
      <c r="S3445" s="290"/>
      <c r="U3445" s="296">
        <v>0</v>
      </c>
      <c r="V3445" s="296"/>
      <c r="X3445" s="152">
        <v>0</v>
      </c>
      <c r="AB3445" s="296">
        <v>0</v>
      </c>
      <c r="AC3445" s="296"/>
      <c r="AD3445" s="296"/>
    </row>
    <row r="3446" spans="2:30" ht="10.5" customHeight="1" x14ac:dyDescent="0.2">
      <c r="B3446" s="292">
        <v>44957</v>
      </c>
      <c r="C3446" s="292"/>
      <c r="G3446" s="293">
        <v>12</v>
      </c>
      <c r="H3446" s="293"/>
      <c r="J3446" s="294" t="s">
        <v>307</v>
      </c>
      <c r="K3446" s="294"/>
      <c r="L3446" s="294"/>
      <c r="N3446" s="145">
        <v>1</v>
      </c>
      <c r="P3446" s="290" t="s">
        <v>1104</v>
      </c>
      <c r="Q3446" s="290"/>
      <c r="R3446" s="290"/>
      <c r="S3446" s="290"/>
      <c r="U3446" s="296">
        <v>555556</v>
      </c>
      <c r="V3446" s="296"/>
      <c r="X3446" s="152">
        <v>0</v>
      </c>
      <c r="AB3446" s="296">
        <v>555556</v>
      </c>
      <c r="AC3446" s="296"/>
      <c r="AD3446" s="296"/>
    </row>
    <row r="3447" spans="2:30" ht="7.5" customHeight="1" x14ac:dyDescent="0.2">
      <c r="P3447" s="290"/>
      <c r="Q3447" s="290"/>
      <c r="R3447" s="290"/>
      <c r="S3447" s="290"/>
    </row>
    <row r="3448" spans="2:30" ht="10.5" customHeight="1" x14ac:dyDescent="0.2">
      <c r="B3448" s="292">
        <v>44957</v>
      </c>
      <c r="C3448" s="292"/>
      <c r="G3448" s="293">
        <v>25</v>
      </c>
      <c r="H3448" s="293"/>
      <c r="J3448" s="294" t="s">
        <v>307</v>
      </c>
      <c r="K3448" s="294"/>
      <c r="L3448" s="294"/>
      <c r="N3448" s="145">
        <v>1</v>
      </c>
      <c r="P3448" s="290" t="s">
        <v>1105</v>
      </c>
      <c r="Q3448" s="290"/>
      <c r="R3448" s="290"/>
      <c r="S3448" s="290"/>
      <c r="U3448" s="296">
        <v>555556</v>
      </c>
      <c r="V3448" s="296"/>
      <c r="X3448" s="152">
        <v>0</v>
      </c>
      <c r="AB3448" s="296">
        <v>1111112</v>
      </c>
      <c r="AC3448" s="296"/>
      <c r="AD3448" s="296"/>
    </row>
    <row r="3449" spans="2:30" ht="7.5" customHeight="1" x14ac:dyDescent="0.2">
      <c r="P3449" s="290"/>
      <c r="Q3449" s="290"/>
      <c r="R3449" s="290"/>
      <c r="S3449" s="290"/>
    </row>
    <row r="3450" spans="2:30" ht="10.5" customHeight="1" x14ac:dyDescent="0.2">
      <c r="B3450" s="292">
        <v>44985</v>
      </c>
      <c r="C3450" s="292"/>
      <c r="G3450" s="293">
        <v>37</v>
      </c>
      <c r="H3450" s="293"/>
      <c r="J3450" s="294" t="s">
        <v>307</v>
      </c>
      <c r="K3450" s="294"/>
      <c r="L3450" s="294"/>
      <c r="N3450" s="145">
        <v>1</v>
      </c>
      <c r="P3450" s="290" t="s">
        <v>1106</v>
      </c>
      <c r="Q3450" s="290"/>
      <c r="R3450" s="290"/>
      <c r="S3450" s="290"/>
      <c r="U3450" s="296">
        <v>555556</v>
      </c>
      <c r="V3450" s="296"/>
      <c r="X3450" s="152">
        <v>0</v>
      </c>
      <c r="AB3450" s="296">
        <v>1666668</v>
      </c>
      <c r="AC3450" s="296"/>
      <c r="AD3450" s="296"/>
    </row>
    <row r="3451" spans="2:30" ht="7.5" customHeight="1" x14ac:dyDescent="0.2">
      <c r="P3451" s="290"/>
      <c r="Q3451" s="290"/>
      <c r="R3451" s="290"/>
      <c r="S3451" s="290"/>
    </row>
    <row r="3452" spans="2:30" ht="10.5" customHeight="1" x14ac:dyDescent="0.2">
      <c r="B3452" s="292">
        <v>44985</v>
      </c>
      <c r="C3452" s="292"/>
      <c r="G3452" s="293">
        <v>38</v>
      </c>
      <c r="H3452" s="293"/>
      <c r="J3452" s="294" t="s">
        <v>307</v>
      </c>
      <c r="K3452" s="294"/>
      <c r="L3452" s="294"/>
      <c r="N3452" s="145">
        <v>1</v>
      </c>
      <c r="P3452" s="290" t="s">
        <v>1107</v>
      </c>
      <c r="Q3452" s="290"/>
      <c r="R3452" s="290"/>
      <c r="S3452" s="290"/>
      <c r="U3452" s="296">
        <v>574713</v>
      </c>
      <c r="V3452" s="296"/>
      <c r="X3452" s="152">
        <v>0</v>
      </c>
      <c r="AB3452" s="296">
        <v>2241381</v>
      </c>
      <c r="AC3452" s="296"/>
      <c r="AD3452" s="296"/>
    </row>
    <row r="3453" spans="2:30" ht="7.5" customHeight="1" x14ac:dyDescent="0.2">
      <c r="P3453" s="290"/>
      <c r="Q3453" s="290"/>
      <c r="R3453" s="290"/>
      <c r="S3453" s="290"/>
    </row>
    <row r="3454" spans="2:30" ht="10.5" customHeight="1" x14ac:dyDescent="0.2">
      <c r="B3454" s="292">
        <v>45016</v>
      </c>
      <c r="C3454" s="292"/>
      <c r="G3454" s="293">
        <v>66</v>
      </c>
      <c r="H3454" s="293"/>
      <c r="J3454" s="294" t="s">
        <v>307</v>
      </c>
      <c r="K3454" s="294"/>
      <c r="L3454" s="294"/>
      <c r="N3454" s="145">
        <v>1</v>
      </c>
      <c r="P3454" s="290" t="s">
        <v>1108</v>
      </c>
      <c r="Q3454" s="290"/>
      <c r="R3454" s="290"/>
      <c r="S3454" s="290"/>
      <c r="U3454" s="296">
        <v>574713</v>
      </c>
      <c r="V3454" s="296"/>
      <c r="X3454" s="152">
        <v>0</v>
      </c>
      <c r="AB3454" s="296">
        <v>2816094</v>
      </c>
      <c r="AC3454" s="296"/>
      <c r="AD3454" s="296"/>
    </row>
    <row r="3455" spans="2:30" ht="7.5" customHeight="1" x14ac:dyDescent="0.2">
      <c r="P3455" s="290"/>
      <c r="Q3455" s="290"/>
      <c r="R3455" s="290"/>
      <c r="S3455" s="290"/>
    </row>
    <row r="3456" spans="2:30" ht="10.5" customHeight="1" x14ac:dyDescent="0.2">
      <c r="B3456" s="292">
        <v>45016</v>
      </c>
      <c r="C3456" s="292"/>
      <c r="G3456" s="293">
        <v>73</v>
      </c>
      <c r="H3456" s="293"/>
      <c r="J3456" s="294" t="s">
        <v>307</v>
      </c>
      <c r="K3456" s="294"/>
      <c r="L3456" s="294"/>
      <c r="N3456" s="145">
        <v>1</v>
      </c>
      <c r="P3456" s="290" t="s">
        <v>1109</v>
      </c>
      <c r="Q3456" s="290"/>
      <c r="R3456" s="290"/>
      <c r="S3456" s="290"/>
      <c r="U3456" s="296">
        <v>555556</v>
      </c>
      <c r="V3456" s="296"/>
      <c r="X3456" s="152">
        <v>0</v>
      </c>
      <c r="AB3456" s="296">
        <v>3371650</v>
      </c>
      <c r="AC3456" s="296"/>
      <c r="AD3456" s="296"/>
    </row>
    <row r="3457" spans="2:30" ht="7.5" customHeight="1" x14ac:dyDescent="0.2">
      <c r="P3457" s="290"/>
      <c r="Q3457" s="290"/>
      <c r="R3457" s="290"/>
      <c r="S3457" s="290"/>
    </row>
    <row r="3458" spans="2:30" ht="10.5" customHeight="1" x14ac:dyDescent="0.2">
      <c r="B3458" s="292">
        <v>45046</v>
      </c>
      <c r="C3458" s="292"/>
      <c r="G3458" s="293">
        <v>124</v>
      </c>
      <c r="H3458" s="293"/>
      <c r="J3458" s="294" t="s">
        <v>307</v>
      </c>
      <c r="K3458" s="294"/>
      <c r="L3458" s="294"/>
      <c r="N3458" s="145">
        <v>1</v>
      </c>
      <c r="P3458" s="290" t="s">
        <v>1110</v>
      </c>
      <c r="Q3458" s="290"/>
      <c r="R3458" s="290"/>
      <c r="S3458" s="290"/>
      <c r="U3458" s="296">
        <v>574713</v>
      </c>
      <c r="V3458" s="296"/>
      <c r="X3458" s="152">
        <v>0</v>
      </c>
      <c r="AB3458" s="296">
        <v>3946363</v>
      </c>
      <c r="AC3458" s="296"/>
      <c r="AD3458" s="296"/>
    </row>
    <row r="3459" spans="2:30" ht="7.5" customHeight="1" x14ac:dyDescent="0.2">
      <c r="P3459" s="290"/>
      <c r="Q3459" s="290"/>
      <c r="R3459" s="290"/>
      <c r="S3459" s="290"/>
    </row>
    <row r="3460" spans="2:30" ht="10.5" customHeight="1" x14ac:dyDescent="0.2">
      <c r="B3460" s="292">
        <v>45046</v>
      </c>
      <c r="C3460" s="292"/>
      <c r="G3460" s="293">
        <v>138</v>
      </c>
      <c r="H3460" s="293"/>
      <c r="J3460" s="294" t="s">
        <v>307</v>
      </c>
      <c r="K3460" s="294"/>
      <c r="L3460" s="294"/>
      <c r="N3460" s="145">
        <v>1</v>
      </c>
      <c r="P3460" s="290" t="s">
        <v>1111</v>
      </c>
      <c r="Q3460" s="290"/>
      <c r="R3460" s="290"/>
      <c r="S3460" s="290"/>
      <c r="U3460" s="296">
        <v>555556</v>
      </c>
      <c r="V3460" s="296"/>
      <c r="X3460" s="152">
        <v>0</v>
      </c>
      <c r="AB3460" s="296">
        <v>4501919</v>
      </c>
      <c r="AC3460" s="296"/>
      <c r="AD3460" s="296"/>
    </row>
    <row r="3461" spans="2:30" ht="7.5" customHeight="1" x14ac:dyDescent="0.2">
      <c r="P3461" s="290"/>
      <c r="Q3461" s="290"/>
      <c r="R3461" s="290"/>
      <c r="S3461" s="290"/>
    </row>
    <row r="3462" spans="2:30" ht="10.5" customHeight="1" x14ac:dyDescent="0.2">
      <c r="B3462" s="292">
        <v>45077</v>
      </c>
      <c r="C3462" s="292"/>
      <c r="G3462" s="293">
        <v>148</v>
      </c>
      <c r="H3462" s="293"/>
      <c r="J3462" s="294" t="s">
        <v>307</v>
      </c>
      <c r="K3462" s="294"/>
      <c r="L3462" s="294"/>
      <c r="N3462" s="145">
        <v>1</v>
      </c>
      <c r="P3462" s="290" t="s">
        <v>1112</v>
      </c>
      <c r="Q3462" s="290"/>
      <c r="R3462" s="290"/>
      <c r="S3462" s="290"/>
      <c r="U3462" s="296">
        <v>574713</v>
      </c>
      <c r="V3462" s="296"/>
      <c r="X3462" s="152">
        <v>0</v>
      </c>
      <c r="AB3462" s="296">
        <v>5076632</v>
      </c>
      <c r="AC3462" s="296"/>
      <c r="AD3462" s="296"/>
    </row>
    <row r="3463" spans="2:30" ht="7.5" customHeight="1" x14ac:dyDescent="0.2">
      <c r="P3463" s="290"/>
      <c r="Q3463" s="290"/>
      <c r="R3463" s="290"/>
      <c r="S3463" s="290"/>
    </row>
    <row r="3464" spans="2:30" ht="10.5" customHeight="1" x14ac:dyDescent="0.2">
      <c r="B3464" s="292">
        <v>45077</v>
      </c>
      <c r="C3464" s="292"/>
      <c r="G3464" s="293">
        <v>176</v>
      </c>
      <c r="H3464" s="293"/>
      <c r="J3464" s="294" t="s">
        <v>307</v>
      </c>
      <c r="K3464" s="294"/>
      <c r="L3464" s="294"/>
      <c r="N3464" s="145">
        <v>1</v>
      </c>
      <c r="P3464" s="290" t="s">
        <v>1113</v>
      </c>
      <c r="Q3464" s="290"/>
      <c r="R3464" s="290"/>
      <c r="S3464" s="290"/>
      <c r="U3464" s="296">
        <v>574713</v>
      </c>
      <c r="V3464" s="296"/>
      <c r="X3464" s="152">
        <v>0</v>
      </c>
      <c r="AB3464" s="296">
        <v>5651345</v>
      </c>
      <c r="AC3464" s="296"/>
      <c r="AD3464" s="296"/>
    </row>
    <row r="3465" spans="2:30" ht="7.5" customHeight="1" x14ac:dyDescent="0.2">
      <c r="P3465" s="290"/>
      <c r="Q3465" s="290"/>
      <c r="R3465" s="290"/>
      <c r="S3465" s="290"/>
    </row>
    <row r="3466" spans="2:30" ht="10.5" customHeight="1" x14ac:dyDescent="0.2">
      <c r="B3466" s="292">
        <v>45107</v>
      </c>
      <c r="C3466" s="292"/>
      <c r="G3466" s="293">
        <v>181</v>
      </c>
      <c r="H3466" s="293"/>
      <c r="J3466" s="294" t="s">
        <v>307</v>
      </c>
      <c r="K3466" s="294"/>
      <c r="L3466" s="294"/>
      <c r="N3466" s="145">
        <v>1</v>
      </c>
      <c r="P3466" s="290" t="s">
        <v>1114</v>
      </c>
      <c r="Q3466" s="290"/>
      <c r="R3466" s="290"/>
      <c r="S3466" s="290"/>
      <c r="U3466" s="296">
        <v>574713</v>
      </c>
      <c r="V3466" s="296"/>
      <c r="X3466" s="152">
        <v>0</v>
      </c>
      <c r="AB3466" s="296">
        <v>6226058</v>
      </c>
      <c r="AC3466" s="296"/>
      <c r="AD3466" s="296"/>
    </row>
    <row r="3467" spans="2:30" ht="7.5" customHeight="1" x14ac:dyDescent="0.2">
      <c r="P3467" s="290"/>
      <c r="Q3467" s="290"/>
      <c r="R3467" s="290"/>
      <c r="S3467" s="290"/>
    </row>
    <row r="3468" spans="2:30" ht="10.5" customHeight="1" x14ac:dyDescent="0.2">
      <c r="B3468" s="292">
        <v>45107</v>
      </c>
      <c r="C3468" s="292"/>
      <c r="G3468" s="293">
        <v>184</v>
      </c>
      <c r="H3468" s="293"/>
      <c r="J3468" s="294" t="s">
        <v>307</v>
      </c>
      <c r="K3468" s="294"/>
      <c r="L3468" s="294"/>
      <c r="N3468" s="145">
        <v>1</v>
      </c>
      <c r="P3468" s="290" t="s">
        <v>1115</v>
      </c>
      <c r="Q3468" s="290"/>
      <c r="R3468" s="290"/>
      <c r="S3468" s="290"/>
      <c r="U3468" s="296">
        <v>574713</v>
      </c>
      <c r="V3468" s="296"/>
      <c r="X3468" s="152">
        <v>0</v>
      </c>
      <c r="AB3468" s="296">
        <v>6800771</v>
      </c>
      <c r="AC3468" s="296"/>
      <c r="AD3468" s="296"/>
    </row>
    <row r="3469" spans="2:30" ht="7.5" customHeight="1" x14ac:dyDescent="0.2">
      <c r="P3469" s="290"/>
      <c r="Q3469" s="290"/>
      <c r="R3469" s="290"/>
      <c r="S3469" s="290"/>
    </row>
    <row r="3470" spans="2:30" ht="10.5" customHeight="1" x14ac:dyDescent="0.2">
      <c r="B3470" s="292">
        <v>45138</v>
      </c>
      <c r="C3470" s="292"/>
      <c r="G3470" s="293">
        <v>273</v>
      </c>
      <c r="H3470" s="293"/>
      <c r="J3470" s="294" t="s">
        <v>307</v>
      </c>
      <c r="K3470" s="294"/>
      <c r="L3470" s="294"/>
      <c r="N3470" s="145">
        <v>1</v>
      </c>
      <c r="P3470" s="290" t="s">
        <v>1116</v>
      </c>
      <c r="Q3470" s="290"/>
      <c r="R3470" s="290"/>
      <c r="S3470" s="290"/>
      <c r="U3470" s="296">
        <v>574713</v>
      </c>
      <c r="V3470" s="296"/>
      <c r="X3470" s="152">
        <v>0</v>
      </c>
      <c r="AB3470" s="296">
        <v>7375484</v>
      </c>
      <c r="AC3470" s="296"/>
      <c r="AD3470" s="296"/>
    </row>
    <row r="3471" spans="2:30" ht="7.5" customHeight="1" x14ac:dyDescent="0.2">
      <c r="P3471" s="290"/>
      <c r="Q3471" s="290"/>
      <c r="R3471" s="290"/>
      <c r="S3471" s="290"/>
    </row>
    <row r="3472" spans="2:30" ht="10.5" customHeight="1" x14ac:dyDescent="0.2">
      <c r="B3472" s="292">
        <v>45138</v>
      </c>
      <c r="C3472" s="292"/>
      <c r="G3472" s="293">
        <v>274</v>
      </c>
      <c r="H3472" s="293"/>
      <c r="J3472" s="294" t="s">
        <v>307</v>
      </c>
      <c r="K3472" s="294"/>
      <c r="L3472" s="294"/>
      <c r="N3472" s="145">
        <v>1</v>
      </c>
      <c r="P3472" s="290" t="s">
        <v>1117</v>
      </c>
      <c r="Q3472" s="290"/>
      <c r="R3472" s="290"/>
      <c r="S3472" s="290"/>
      <c r="U3472" s="296">
        <v>574713</v>
      </c>
      <c r="V3472" s="296"/>
      <c r="X3472" s="152">
        <v>0</v>
      </c>
      <c r="AB3472" s="296">
        <v>7950197</v>
      </c>
      <c r="AC3472" s="296"/>
      <c r="AD3472" s="296"/>
    </row>
    <row r="3473" spans="2:30" ht="7.5" customHeight="1" x14ac:dyDescent="0.2">
      <c r="P3473" s="290"/>
      <c r="Q3473" s="290"/>
      <c r="R3473" s="290"/>
      <c r="S3473" s="290"/>
    </row>
    <row r="3474" spans="2:30" ht="10.5" customHeight="1" x14ac:dyDescent="0.2">
      <c r="B3474" s="292">
        <v>45169</v>
      </c>
      <c r="C3474" s="292"/>
      <c r="G3474" s="293">
        <v>318</v>
      </c>
      <c r="H3474" s="293"/>
      <c r="J3474" s="294" t="s">
        <v>307</v>
      </c>
      <c r="K3474" s="294"/>
      <c r="L3474" s="294"/>
      <c r="N3474" s="145">
        <v>1</v>
      </c>
      <c r="P3474" s="290" t="s">
        <v>1118</v>
      </c>
      <c r="Q3474" s="290"/>
      <c r="R3474" s="290"/>
      <c r="S3474" s="290"/>
      <c r="U3474" s="296">
        <v>287356</v>
      </c>
      <c r="V3474" s="296"/>
      <c r="X3474" s="152">
        <v>0</v>
      </c>
      <c r="AB3474" s="296">
        <v>8237553</v>
      </c>
      <c r="AC3474" s="296"/>
      <c r="AD3474" s="296"/>
    </row>
    <row r="3475" spans="2:30" ht="7.5" customHeight="1" x14ac:dyDescent="0.2">
      <c r="P3475" s="290"/>
      <c r="Q3475" s="290"/>
      <c r="R3475" s="290"/>
      <c r="S3475" s="290"/>
    </row>
    <row r="3476" spans="2:30" ht="10.5" customHeight="1" x14ac:dyDescent="0.2">
      <c r="B3476" s="292">
        <v>45169</v>
      </c>
      <c r="C3476" s="292"/>
      <c r="G3476" s="293">
        <v>321</v>
      </c>
      <c r="H3476" s="293"/>
      <c r="J3476" s="294" t="s">
        <v>307</v>
      </c>
      <c r="K3476" s="294"/>
      <c r="L3476" s="294"/>
      <c r="N3476" s="145">
        <v>1</v>
      </c>
      <c r="P3476" s="290" t="s">
        <v>1119</v>
      </c>
      <c r="Q3476" s="290"/>
      <c r="R3476" s="290"/>
      <c r="S3476" s="290"/>
      <c r="U3476" s="296">
        <v>574713</v>
      </c>
      <c r="V3476" s="296"/>
      <c r="X3476" s="152">
        <v>0</v>
      </c>
      <c r="AB3476" s="296">
        <v>8812266</v>
      </c>
      <c r="AC3476" s="296"/>
      <c r="AD3476" s="296"/>
    </row>
    <row r="3477" spans="2:30" ht="7.5" customHeight="1" x14ac:dyDescent="0.2">
      <c r="P3477" s="290"/>
      <c r="Q3477" s="290"/>
      <c r="R3477" s="290"/>
      <c r="S3477" s="290"/>
    </row>
    <row r="3478" spans="2:30" ht="10.5" customHeight="1" x14ac:dyDescent="0.2">
      <c r="B3478" s="292">
        <v>45199</v>
      </c>
      <c r="C3478" s="292"/>
      <c r="G3478" s="293">
        <v>392</v>
      </c>
      <c r="H3478" s="293"/>
      <c r="J3478" s="294" t="s">
        <v>307</v>
      </c>
      <c r="K3478" s="294"/>
      <c r="L3478" s="294"/>
      <c r="N3478" s="145">
        <v>1</v>
      </c>
      <c r="P3478" s="290" t="s">
        <v>1120</v>
      </c>
      <c r="Q3478" s="290"/>
      <c r="R3478" s="290"/>
      <c r="S3478" s="290"/>
      <c r="U3478" s="296">
        <v>431034</v>
      </c>
      <c r="V3478" s="296"/>
      <c r="X3478" s="152">
        <v>0</v>
      </c>
      <c r="AB3478" s="296">
        <v>9243300</v>
      </c>
      <c r="AC3478" s="296"/>
      <c r="AD3478" s="296"/>
    </row>
    <row r="3479" spans="2:30" ht="7.5" customHeight="1" x14ac:dyDescent="0.2">
      <c r="P3479" s="290"/>
      <c r="Q3479" s="290"/>
      <c r="R3479" s="290"/>
      <c r="S3479" s="290"/>
    </row>
    <row r="3480" spans="2:30" ht="10.5" customHeight="1" x14ac:dyDescent="0.2">
      <c r="B3480" s="292">
        <v>45199</v>
      </c>
      <c r="C3480" s="292"/>
      <c r="G3480" s="293">
        <v>394</v>
      </c>
      <c r="H3480" s="293"/>
      <c r="J3480" s="294" t="s">
        <v>307</v>
      </c>
      <c r="K3480" s="294"/>
      <c r="L3480" s="294"/>
      <c r="N3480" s="145">
        <v>1</v>
      </c>
      <c r="P3480" s="290" t="s">
        <v>1121</v>
      </c>
      <c r="Q3480" s="290"/>
      <c r="R3480" s="290"/>
      <c r="S3480" s="290"/>
      <c r="U3480" s="296">
        <v>120000</v>
      </c>
      <c r="V3480" s="296"/>
      <c r="X3480" s="152">
        <v>0</v>
      </c>
      <c r="AB3480" s="296">
        <v>9363300</v>
      </c>
      <c r="AC3480" s="296"/>
      <c r="AD3480" s="296"/>
    </row>
    <row r="3481" spans="2:30" ht="7.5" customHeight="1" x14ac:dyDescent="0.2">
      <c r="P3481" s="290"/>
      <c r="Q3481" s="290"/>
      <c r="R3481" s="290"/>
      <c r="S3481" s="290"/>
    </row>
    <row r="3482" spans="2:30" ht="10.5" customHeight="1" x14ac:dyDescent="0.2">
      <c r="B3482" s="292">
        <v>45199</v>
      </c>
      <c r="C3482" s="292"/>
      <c r="G3482" s="293">
        <v>400</v>
      </c>
      <c r="H3482" s="293"/>
      <c r="J3482" s="294" t="s">
        <v>307</v>
      </c>
      <c r="K3482" s="294"/>
      <c r="L3482" s="294"/>
      <c r="N3482" s="145">
        <v>1</v>
      </c>
      <c r="P3482" s="290" t="s">
        <v>1122</v>
      </c>
      <c r="Q3482" s="290"/>
      <c r="R3482" s="290"/>
      <c r="S3482" s="290"/>
      <c r="U3482" s="296">
        <v>574713</v>
      </c>
      <c r="V3482" s="296"/>
      <c r="X3482" s="152">
        <v>0</v>
      </c>
      <c r="AB3482" s="296">
        <v>9938013</v>
      </c>
      <c r="AC3482" s="296"/>
      <c r="AD3482" s="296"/>
    </row>
    <row r="3483" spans="2:30" ht="7.5" customHeight="1" x14ac:dyDescent="0.2">
      <c r="P3483" s="290"/>
      <c r="Q3483" s="290"/>
      <c r="R3483" s="290"/>
      <c r="S3483" s="290"/>
    </row>
    <row r="3484" spans="2:30" ht="10.5" customHeight="1" x14ac:dyDescent="0.2">
      <c r="B3484" s="292">
        <v>45199</v>
      </c>
      <c r="C3484" s="292"/>
      <c r="G3484" s="293">
        <v>401</v>
      </c>
      <c r="H3484" s="293"/>
      <c r="J3484" s="294" t="s">
        <v>307</v>
      </c>
      <c r="K3484" s="294"/>
      <c r="L3484" s="294"/>
      <c r="N3484" s="145">
        <v>1</v>
      </c>
      <c r="P3484" s="290" t="s">
        <v>1123</v>
      </c>
      <c r="Q3484" s="290"/>
      <c r="R3484" s="290"/>
      <c r="S3484" s="290"/>
      <c r="U3484" s="296">
        <v>574713</v>
      </c>
      <c r="V3484" s="296"/>
      <c r="X3484" s="152">
        <v>0</v>
      </c>
      <c r="AB3484" s="296">
        <v>10512726</v>
      </c>
      <c r="AC3484" s="296"/>
      <c r="AD3484" s="296"/>
    </row>
    <row r="3485" spans="2:30" ht="7.5" customHeight="1" x14ac:dyDescent="0.2">
      <c r="P3485" s="290"/>
      <c r="Q3485" s="290"/>
      <c r="R3485" s="290"/>
      <c r="S3485" s="290"/>
    </row>
    <row r="3486" spans="2:30" ht="10.5" customHeight="1" x14ac:dyDescent="0.2">
      <c r="B3486" s="292">
        <v>45230</v>
      </c>
      <c r="C3486" s="292"/>
      <c r="G3486" s="293">
        <v>421</v>
      </c>
      <c r="H3486" s="293"/>
      <c r="J3486" s="294" t="s">
        <v>307</v>
      </c>
      <c r="K3486" s="294"/>
      <c r="L3486" s="294"/>
      <c r="N3486" s="145">
        <v>1</v>
      </c>
      <c r="P3486" s="290" t="s">
        <v>1124</v>
      </c>
      <c r="Q3486" s="290"/>
      <c r="R3486" s="290"/>
      <c r="S3486" s="290"/>
      <c r="U3486" s="296">
        <v>140000</v>
      </c>
      <c r="V3486" s="296"/>
      <c r="X3486" s="152">
        <v>0</v>
      </c>
      <c r="AB3486" s="296">
        <v>10652726</v>
      </c>
      <c r="AC3486" s="296"/>
      <c r="AD3486" s="296"/>
    </row>
    <row r="3487" spans="2:30" ht="7.5" customHeight="1" x14ac:dyDescent="0.2">
      <c r="P3487" s="290"/>
      <c r="Q3487" s="290"/>
      <c r="R3487" s="290"/>
      <c r="S3487" s="290"/>
    </row>
    <row r="3488" spans="2:30" ht="10.5" customHeight="1" x14ac:dyDescent="0.2">
      <c r="B3488" s="292">
        <v>45230</v>
      </c>
      <c r="C3488" s="292"/>
      <c r="G3488" s="293">
        <v>429</v>
      </c>
      <c r="H3488" s="293"/>
      <c r="J3488" s="294" t="s">
        <v>307</v>
      </c>
      <c r="K3488" s="294"/>
      <c r="L3488" s="294"/>
      <c r="N3488" s="145">
        <v>1</v>
      </c>
      <c r="P3488" s="290" t="s">
        <v>1125</v>
      </c>
      <c r="Q3488" s="290"/>
      <c r="R3488" s="290"/>
      <c r="S3488" s="290"/>
      <c r="U3488" s="296">
        <v>574713</v>
      </c>
      <c r="V3488" s="296"/>
      <c r="X3488" s="152">
        <v>0</v>
      </c>
      <c r="AB3488" s="296">
        <v>11227439</v>
      </c>
      <c r="AC3488" s="296"/>
      <c r="AD3488" s="296"/>
    </row>
    <row r="3489" spans="2:30" ht="7.5" customHeight="1" x14ac:dyDescent="0.2">
      <c r="P3489" s="290"/>
      <c r="Q3489" s="290"/>
      <c r="R3489" s="290"/>
      <c r="S3489" s="290"/>
    </row>
    <row r="3490" spans="2:30" ht="10.5" customHeight="1" x14ac:dyDescent="0.2">
      <c r="B3490" s="292">
        <v>45260</v>
      </c>
      <c r="C3490" s="292"/>
      <c r="G3490" s="293">
        <v>470</v>
      </c>
      <c r="H3490" s="293"/>
      <c r="J3490" s="294" t="s">
        <v>307</v>
      </c>
      <c r="K3490" s="294"/>
      <c r="L3490" s="294"/>
      <c r="N3490" s="145">
        <v>1</v>
      </c>
      <c r="P3490" s="290" t="s">
        <v>1126</v>
      </c>
      <c r="Q3490" s="290"/>
      <c r="R3490" s="290"/>
      <c r="S3490" s="290"/>
      <c r="U3490" s="296">
        <v>287356</v>
      </c>
      <c r="V3490" s="296"/>
      <c r="X3490" s="152">
        <v>0</v>
      </c>
      <c r="AB3490" s="296">
        <v>11514795</v>
      </c>
      <c r="AC3490" s="296"/>
      <c r="AD3490" s="296"/>
    </row>
    <row r="3491" spans="2:30" ht="7.5" customHeight="1" x14ac:dyDescent="0.2">
      <c r="P3491" s="290"/>
      <c r="Q3491" s="290"/>
      <c r="R3491" s="290"/>
      <c r="S3491" s="290"/>
    </row>
    <row r="3492" spans="2:30" ht="10.5" customHeight="1" x14ac:dyDescent="0.2">
      <c r="B3492" s="292">
        <v>45260</v>
      </c>
      <c r="C3492" s="292"/>
      <c r="G3492" s="293">
        <v>489</v>
      </c>
      <c r="H3492" s="293"/>
      <c r="J3492" s="294" t="s">
        <v>307</v>
      </c>
      <c r="K3492" s="294"/>
      <c r="L3492" s="294"/>
      <c r="N3492" s="145">
        <v>1</v>
      </c>
      <c r="P3492" s="290" t="s">
        <v>1127</v>
      </c>
      <c r="Q3492" s="290"/>
      <c r="R3492" s="290"/>
      <c r="S3492" s="290"/>
      <c r="U3492" s="296">
        <v>574713</v>
      </c>
      <c r="V3492" s="296"/>
      <c r="X3492" s="152">
        <v>0</v>
      </c>
      <c r="AB3492" s="296">
        <v>12089508</v>
      </c>
      <c r="AC3492" s="296"/>
      <c r="AD3492" s="296"/>
    </row>
    <row r="3493" spans="2:30" ht="7.5" customHeight="1" x14ac:dyDescent="0.2">
      <c r="P3493" s="290"/>
      <c r="Q3493" s="290"/>
      <c r="R3493" s="290"/>
      <c r="S3493" s="290"/>
    </row>
    <row r="3494" spans="2:30" ht="10.5" customHeight="1" x14ac:dyDescent="0.2">
      <c r="B3494" s="292">
        <v>45260</v>
      </c>
      <c r="C3494" s="292"/>
      <c r="G3494" s="293">
        <v>503</v>
      </c>
      <c r="H3494" s="293"/>
      <c r="J3494" s="294" t="s">
        <v>307</v>
      </c>
      <c r="K3494" s="294"/>
      <c r="L3494" s="294"/>
      <c r="N3494" s="145">
        <v>1</v>
      </c>
      <c r="P3494" s="290" t="s">
        <v>1128</v>
      </c>
      <c r="Q3494" s="290"/>
      <c r="R3494" s="290"/>
      <c r="S3494" s="290"/>
      <c r="U3494" s="296">
        <v>287356</v>
      </c>
      <c r="V3494" s="296"/>
      <c r="X3494" s="152">
        <v>0</v>
      </c>
      <c r="AB3494" s="296">
        <v>12376864</v>
      </c>
      <c r="AC3494" s="296"/>
      <c r="AD3494" s="296"/>
    </row>
    <row r="3495" spans="2:30" ht="7.5" customHeight="1" x14ac:dyDescent="0.2">
      <c r="P3495" s="290"/>
      <c r="Q3495" s="290"/>
      <c r="R3495" s="290"/>
      <c r="S3495" s="290"/>
    </row>
    <row r="3496" spans="2:30" ht="10.5" customHeight="1" x14ac:dyDescent="0.2">
      <c r="B3496" s="292">
        <v>45291</v>
      </c>
      <c r="C3496" s="292"/>
      <c r="G3496" s="293">
        <v>545</v>
      </c>
      <c r="H3496" s="293"/>
      <c r="J3496" s="294" t="s">
        <v>307</v>
      </c>
      <c r="K3496" s="294"/>
      <c r="L3496" s="294"/>
      <c r="N3496" s="145">
        <v>1</v>
      </c>
      <c r="P3496" s="290" t="s">
        <v>1129</v>
      </c>
      <c r="Q3496" s="290"/>
      <c r="R3496" s="290"/>
      <c r="S3496" s="290"/>
      <c r="U3496" s="296">
        <v>96552</v>
      </c>
      <c r="V3496" s="296"/>
      <c r="X3496" s="152">
        <v>0</v>
      </c>
      <c r="AB3496" s="296">
        <v>12473416</v>
      </c>
      <c r="AC3496" s="296"/>
      <c r="AD3496" s="296"/>
    </row>
    <row r="3497" spans="2:30" ht="7.5" customHeight="1" x14ac:dyDescent="0.2">
      <c r="P3497" s="290"/>
      <c r="Q3497" s="290"/>
      <c r="R3497" s="290"/>
      <c r="S3497" s="290"/>
    </row>
    <row r="3498" spans="2:30" ht="10.5" customHeight="1" x14ac:dyDescent="0.2">
      <c r="B3498" s="292">
        <v>45291</v>
      </c>
      <c r="C3498" s="292"/>
      <c r="G3498" s="293">
        <v>551</v>
      </c>
      <c r="H3498" s="293"/>
      <c r="J3498" s="294" t="s">
        <v>307</v>
      </c>
      <c r="K3498" s="294"/>
      <c r="L3498" s="294"/>
      <c r="N3498" s="145">
        <v>1</v>
      </c>
      <c r="P3498" s="290" t="s">
        <v>1130</v>
      </c>
      <c r="Q3498" s="290"/>
      <c r="R3498" s="290"/>
      <c r="S3498" s="290"/>
      <c r="U3498" s="296">
        <v>287356</v>
      </c>
      <c r="V3498" s="296"/>
      <c r="X3498" s="152">
        <v>0</v>
      </c>
      <c r="AB3498" s="296">
        <v>12760772</v>
      </c>
      <c r="AC3498" s="296"/>
      <c r="AD3498" s="296"/>
    </row>
    <row r="3499" spans="2:30" ht="7.5" customHeight="1" x14ac:dyDescent="0.2">
      <c r="P3499" s="290"/>
      <c r="Q3499" s="290"/>
      <c r="R3499" s="290"/>
      <c r="S3499" s="290"/>
    </row>
    <row r="3500" spans="2:30" x14ac:dyDescent="0.2">
      <c r="B3500" s="292">
        <v>45291</v>
      </c>
      <c r="C3500" s="292"/>
      <c r="G3500" s="293">
        <v>679</v>
      </c>
      <c r="H3500" s="293"/>
      <c r="J3500" s="294" t="s">
        <v>307</v>
      </c>
      <c r="K3500" s="294"/>
      <c r="L3500" s="294"/>
      <c r="N3500" s="145">
        <v>3</v>
      </c>
      <c r="P3500" s="295" t="s">
        <v>1131</v>
      </c>
      <c r="Q3500" s="295"/>
      <c r="R3500" s="295"/>
      <c r="S3500" s="295"/>
      <c r="U3500" s="296">
        <v>0</v>
      </c>
      <c r="V3500" s="296"/>
      <c r="X3500" s="152">
        <v>87500</v>
      </c>
      <c r="AB3500" s="296">
        <v>12673272</v>
      </c>
      <c r="AC3500" s="296"/>
      <c r="AD3500" s="296"/>
    </row>
    <row r="3501" spans="2:30" ht="10.5" customHeight="1" x14ac:dyDescent="0.2">
      <c r="B3501" s="292">
        <v>45291</v>
      </c>
      <c r="C3501" s="292"/>
      <c r="G3501" s="293">
        <v>682</v>
      </c>
      <c r="H3501" s="293"/>
      <c r="J3501" s="294" t="s">
        <v>307</v>
      </c>
      <c r="K3501" s="294"/>
      <c r="L3501" s="294"/>
      <c r="N3501" s="145">
        <v>1</v>
      </c>
      <c r="P3501" s="290" t="s">
        <v>1132</v>
      </c>
      <c r="Q3501" s="290"/>
      <c r="R3501" s="290"/>
      <c r="S3501" s="290"/>
      <c r="U3501" s="296">
        <v>0</v>
      </c>
      <c r="V3501" s="296"/>
      <c r="X3501" s="152">
        <v>487500</v>
      </c>
      <c r="AB3501" s="296">
        <v>12185772</v>
      </c>
      <c r="AC3501" s="296"/>
      <c r="AD3501" s="296"/>
    </row>
    <row r="3502" spans="2:30" ht="7.5" customHeight="1" x14ac:dyDescent="0.2">
      <c r="P3502" s="290"/>
      <c r="Q3502" s="290"/>
      <c r="R3502" s="290"/>
      <c r="S3502" s="290"/>
    </row>
    <row r="3503" spans="2:30" ht="3.75" customHeight="1" x14ac:dyDescent="0.2"/>
    <row r="3504" spans="2:30" ht="3" customHeight="1" x14ac:dyDescent="0.2">
      <c r="U3504" s="288">
        <v>12760772</v>
      </c>
      <c r="V3504" s="288"/>
      <c r="X3504" s="288">
        <v>575000</v>
      </c>
      <c r="AB3504" s="289">
        <v>12185772</v>
      </c>
      <c r="AC3504" s="289"/>
      <c r="AD3504" s="289"/>
    </row>
    <row r="3505" spans="2:30" ht="6.75" customHeight="1" x14ac:dyDescent="0.2">
      <c r="P3505" s="290" t="s">
        <v>298</v>
      </c>
      <c r="Q3505" s="290"/>
      <c r="R3505" s="290"/>
      <c r="S3505" s="290"/>
      <c r="U3505" s="288"/>
      <c r="V3505" s="288"/>
      <c r="X3505" s="288"/>
      <c r="AB3505" s="289"/>
      <c r="AC3505" s="289"/>
      <c r="AD3505" s="289"/>
    </row>
    <row r="3506" spans="2:30" ht="6" customHeight="1" x14ac:dyDescent="0.2">
      <c r="P3506" s="290"/>
      <c r="Q3506" s="290"/>
      <c r="R3506" s="290"/>
      <c r="S3506" s="290"/>
    </row>
    <row r="3507" spans="2:30" ht="9" customHeight="1" x14ac:dyDescent="0.2">
      <c r="P3507" s="283" t="s">
        <v>299</v>
      </c>
      <c r="Q3507" s="283"/>
      <c r="R3507" s="283"/>
      <c r="S3507" s="283"/>
      <c r="U3507" s="291">
        <v>12760772</v>
      </c>
      <c r="V3507" s="291"/>
      <c r="X3507" s="153">
        <v>575000</v>
      </c>
      <c r="AB3507" s="291">
        <v>12185772</v>
      </c>
      <c r="AC3507" s="291"/>
      <c r="AD3507" s="291"/>
    </row>
    <row r="3508" spans="2:30" ht="3" customHeight="1" x14ac:dyDescent="0.2"/>
    <row r="3509" spans="2:30" ht="2.25" customHeight="1" x14ac:dyDescent="0.2"/>
    <row r="3510" spans="2:30" ht="9" hidden="1" customHeight="1" x14ac:dyDescent="0.2">
      <c r="B3510" s="284" t="s">
        <v>1133</v>
      </c>
      <c r="C3510" s="284"/>
      <c r="D3510" s="284"/>
      <c r="E3510" s="284"/>
      <c r="F3510" s="284"/>
      <c r="G3510" s="284" t="s">
        <v>1134</v>
      </c>
      <c r="H3510" s="284"/>
      <c r="I3510" s="284"/>
      <c r="J3510" s="284"/>
      <c r="K3510" s="284"/>
      <c r="L3510" s="284"/>
      <c r="M3510" s="284"/>
      <c r="N3510" s="284"/>
      <c r="O3510" s="284"/>
      <c r="P3510" s="284"/>
    </row>
    <row r="3511" spans="2:30" ht="1.5" hidden="1" customHeight="1" x14ac:dyDescent="0.2"/>
    <row r="3512" spans="2:30" ht="13.5" hidden="1" customHeight="1" x14ac:dyDescent="0.2">
      <c r="P3512" s="290" t="s">
        <v>297</v>
      </c>
      <c r="Q3512" s="290"/>
      <c r="R3512" s="290"/>
      <c r="S3512" s="290"/>
      <c r="U3512" s="296">
        <v>0</v>
      </c>
      <c r="V3512" s="296"/>
      <c r="X3512" s="152">
        <v>0</v>
      </c>
      <c r="AB3512" s="296">
        <v>0</v>
      </c>
      <c r="AC3512" s="296"/>
      <c r="AD3512" s="296"/>
    </row>
    <row r="3513" spans="2:30" ht="3.75" hidden="1" customHeight="1" x14ac:dyDescent="0.2"/>
    <row r="3514" spans="2:30" ht="3" hidden="1" customHeight="1" x14ac:dyDescent="0.2">
      <c r="U3514" s="288">
        <v>0</v>
      </c>
      <c r="V3514" s="288"/>
      <c r="X3514" s="288">
        <v>0</v>
      </c>
      <c r="AB3514" s="289">
        <v>0</v>
      </c>
      <c r="AC3514" s="289"/>
      <c r="AD3514" s="289"/>
    </row>
    <row r="3515" spans="2:30" ht="6.75" hidden="1" customHeight="1" x14ac:dyDescent="0.2">
      <c r="P3515" s="290" t="s">
        <v>298</v>
      </c>
      <c r="Q3515" s="290"/>
      <c r="R3515" s="290"/>
      <c r="S3515" s="290"/>
      <c r="U3515" s="288"/>
      <c r="V3515" s="288"/>
      <c r="X3515" s="288"/>
      <c r="AB3515" s="289"/>
      <c r="AC3515" s="289"/>
      <c r="AD3515" s="289"/>
    </row>
    <row r="3516" spans="2:30" ht="6" hidden="1" customHeight="1" x14ac:dyDescent="0.2">
      <c r="P3516" s="290"/>
      <c r="Q3516" s="290"/>
      <c r="R3516" s="290"/>
      <c r="S3516" s="290"/>
    </row>
    <row r="3517" spans="2:30" ht="9" hidden="1" customHeight="1" x14ac:dyDescent="0.2">
      <c r="P3517" s="283" t="s">
        <v>299</v>
      </c>
      <c r="Q3517" s="283"/>
      <c r="R3517" s="283"/>
      <c r="S3517" s="283"/>
      <c r="U3517" s="291">
        <v>0</v>
      </c>
      <c r="V3517" s="291"/>
      <c r="X3517" s="153">
        <v>0</v>
      </c>
      <c r="AB3517" s="291">
        <v>0</v>
      </c>
      <c r="AC3517" s="291"/>
      <c r="AD3517" s="291"/>
    </row>
    <row r="3518" spans="2:30" ht="3" hidden="1" customHeight="1" x14ac:dyDescent="0.2"/>
    <row r="3519" spans="2:30" ht="2.25" hidden="1" customHeight="1" x14ac:dyDescent="0.2"/>
    <row r="3520" spans="2:30" ht="9" hidden="1" customHeight="1" x14ac:dyDescent="0.2">
      <c r="B3520" s="284" t="s">
        <v>1135</v>
      </c>
      <c r="C3520" s="284"/>
      <c r="D3520" s="284"/>
      <c r="E3520" s="284"/>
      <c r="F3520" s="284"/>
      <c r="G3520" s="284" t="s">
        <v>1136</v>
      </c>
      <c r="H3520" s="284"/>
      <c r="I3520" s="284"/>
      <c r="J3520" s="284"/>
      <c r="K3520" s="284"/>
      <c r="L3520" s="284"/>
      <c r="M3520" s="284"/>
      <c r="N3520" s="284"/>
      <c r="O3520" s="284"/>
      <c r="P3520" s="284"/>
    </row>
    <row r="3521" spans="2:30" ht="1.5" hidden="1" customHeight="1" x14ac:dyDescent="0.2"/>
    <row r="3522" spans="2:30" ht="13.5" hidden="1" customHeight="1" x14ac:dyDescent="0.2">
      <c r="P3522" s="290" t="s">
        <v>297</v>
      </c>
      <c r="Q3522" s="290"/>
      <c r="R3522" s="290"/>
      <c r="S3522" s="290"/>
      <c r="U3522" s="296">
        <v>0</v>
      </c>
      <c r="V3522" s="296"/>
      <c r="X3522" s="152">
        <v>0</v>
      </c>
      <c r="AB3522" s="296">
        <v>0</v>
      </c>
      <c r="AC3522" s="296"/>
      <c r="AD3522" s="296"/>
    </row>
    <row r="3523" spans="2:30" ht="3.75" hidden="1" customHeight="1" x14ac:dyDescent="0.2"/>
    <row r="3524" spans="2:30" ht="3" hidden="1" customHeight="1" x14ac:dyDescent="0.2">
      <c r="U3524" s="288">
        <v>0</v>
      </c>
      <c r="V3524" s="288"/>
      <c r="X3524" s="288">
        <v>0</v>
      </c>
      <c r="AB3524" s="289">
        <v>0</v>
      </c>
      <c r="AC3524" s="289"/>
      <c r="AD3524" s="289"/>
    </row>
    <row r="3525" spans="2:30" ht="6.75" hidden="1" customHeight="1" x14ac:dyDescent="0.2">
      <c r="P3525" s="290" t="s">
        <v>298</v>
      </c>
      <c r="Q3525" s="290"/>
      <c r="R3525" s="290"/>
      <c r="S3525" s="290"/>
      <c r="U3525" s="288"/>
      <c r="V3525" s="288"/>
      <c r="X3525" s="288"/>
      <c r="AB3525" s="289"/>
      <c r="AC3525" s="289"/>
      <c r="AD3525" s="289"/>
    </row>
    <row r="3526" spans="2:30" ht="6" hidden="1" customHeight="1" x14ac:dyDescent="0.2">
      <c r="P3526" s="290"/>
      <c r="Q3526" s="290"/>
      <c r="R3526" s="290"/>
      <c r="S3526" s="290"/>
    </row>
    <row r="3527" spans="2:30" ht="9" hidden="1" customHeight="1" x14ac:dyDescent="0.2">
      <c r="P3527" s="283" t="s">
        <v>299</v>
      </c>
      <c r="Q3527" s="283"/>
      <c r="R3527" s="283"/>
      <c r="S3527" s="283"/>
      <c r="U3527" s="291">
        <v>0</v>
      </c>
      <c r="V3527" s="291"/>
      <c r="X3527" s="153">
        <v>0</v>
      </c>
      <c r="AB3527" s="291">
        <v>0</v>
      </c>
      <c r="AC3527" s="291"/>
      <c r="AD3527" s="291"/>
    </row>
    <row r="3528" spans="2:30" ht="3" hidden="1" customHeight="1" x14ac:dyDescent="0.2"/>
    <row r="3529" spans="2:30" ht="2.25" hidden="1" customHeight="1" x14ac:dyDescent="0.2"/>
    <row r="3530" spans="2:30" ht="9" hidden="1" customHeight="1" x14ac:dyDescent="0.2">
      <c r="B3530" s="284" t="s">
        <v>1137</v>
      </c>
      <c r="C3530" s="284"/>
      <c r="D3530" s="284"/>
      <c r="E3530" s="284"/>
      <c r="F3530" s="284"/>
      <c r="G3530" s="284" t="s">
        <v>1138</v>
      </c>
      <c r="H3530" s="284"/>
      <c r="I3530" s="284"/>
      <c r="J3530" s="284"/>
      <c r="K3530" s="284"/>
      <c r="L3530" s="284"/>
      <c r="M3530" s="284"/>
      <c r="N3530" s="284"/>
      <c r="O3530" s="284"/>
      <c r="P3530" s="284"/>
    </row>
    <row r="3531" spans="2:30" ht="1.5" hidden="1" customHeight="1" x14ac:dyDescent="0.2"/>
    <row r="3532" spans="2:30" ht="13.5" hidden="1" customHeight="1" x14ac:dyDescent="0.2">
      <c r="P3532" s="290" t="s">
        <v>297</v>
      </c>
      <c r="Q3532" s="290"/>
      <c r="R3532" s="290"/>
      <c r="S3532" s="290"/>
      <c r="U3532" s="296">
        <v>0</v>
      </c>
      <c r="V3532" s="296"/>
      <c r="X3532" s="152">
        <v>0</v>
      </c>
      <c r="AB3532" s="296">
        <v>0</v>
      </c>
      <c r="AC3532" s="296"/>
      <c r="AD3532" s="296"/>
    </row>
    <row r="3533" spans="2:30" ht="3.75" hidden="1" customHeight="1" x14ac:dyDescent="0.2"/>
    <row r="3534" spans="2:30" ht="3" hidden="1" customHeight="1" x14ac:dyDescent="0.2">
      <c r="U3534" s="288">
        <v>0</v>
      </c>
      <c r="V3534" s="288"/>
      <c r="X3534" s="288">
        <v>0</v>
      </c>
      <c r="AB3534" s="289">
        <v>0</v>
      </c>
      <c r="AC3534" s="289"/>
      <c r="AD3534" s="289"/>
    </row>
    <row r="3535" spans="2:30" ht="6.75" hidden="1" customHeight="1" x14ac:dyDescent="0.2">
      <c r="P3535" s="290" t="s">
        <v>298</v>
      </c>
      <c r="Q3535" s="290"/>
      <c r="R3535" s="290"/>
      <c r="S3535" s="290"/>
      <c r="U3535" s="288"/>
      <c r="V3535" s="288"/>
      <c r="X3535" s="288"/>
      <c r="AB3535" s="289"/>
      <c r="AC3535" s="289"/>
      <c r="AD3535" s="289"/>
    </row>
    <row r="3536" spans="2:30" ht="6" hidden="1" customHeight="1" x14ac:dyDescent="0.2">
      <c r="P3536" s="290"/>
      <c r="Q3536" s="290"/>
      <c r="R3536" s="290"/>
      <c r="S3536" s="290"/>
    </row>
    <row r="3537" spans="2:30" ht="9" hidden="1" customHeight="1" x14ac:dyDescent="0.2">
      <c r="P3537" s="283" t="s">
        <v>299</v>
      </c>
      <c r="Q3537" s="283"/>
      <c r="R3537" s="283"/>
      <c r="S3537" s="283"/>
      <c r="U3537" s="291">
        <v>0</v>
      </c>
      <c r="V3537" s="291"/>
      <c r="X3537" s="153">
        <v>0</v>
      </c>
      <c r="AB3537" s="291">
        <v>0</v>
      </c>
      <c r="AC3537" s="291"/>
      <c r="AD3537" s="291"/>
    </row>
    <row r="3538" spans="2:30" ht="2.25" hidden="1" customHeight="1" x14ac:dyDescent="0.2"/>
    <row r="3539" spans="2:30" ht="13.5" hidden="1" customHeight="1" x14ac:dyDescent="0.2">
      <c r="B3539" s="283" t="s">
        <v>300</v>
      </c>
      <c r="C3539" s="283"/>
      <c r="G3539" s="284" t="s">
        <v>1080</v>
      </c>
      <c r="H3539" s="284"/>
      <c r="I3539" s="284"/>
      <c r="J3539" s="284"/>
      <c r="K3539" s="284"/>
      <c r="U3539" s="285">
        <v>46314899</v>
      </c>
      <c r="V3539" s="285"/>
      <c r="X3539" s="154">
        <v>575000</v>
      </c>
      <c r="AB3539" s="285">
        <v>45739899</v>
      </c>
      <c r="AC3539" s="285"/>
      <c r="AD3539" s="285"/>
    </row>
    <row r="3540" spans="2:30" ht="3" customHeight="1" x14ac:dyDescent="0.2"/>
    <row r="3541" spans="2:30" x14ac:dyDescent="0.2">
      <c r="B3541" s="297" t="s">
        <v>1139</v>
      </c>
      <c r="C3541" s="297"/>
      <c r="D3541" s="297"/>
      <c r="E3541" s="297"/>
      <c r="F3541" s="297"/>
      <c r="G3541" s="297" t="s">
        <v>1140</v>
      </c>
      <c r="H3541" s="297"/>
      <c r="I3541" s="297"/>
      <c r="J3541" s="297"/>
      <c r="K3541" s="297"/>
      <c r="L3541" s="297"/>
      <c r="M3541" s="297"/>
      <c r="N3541" s="297"/>
      <c r="O3541" s="297"/>
      <c r="P3541" s="297"/>
    </row>
    <row r="3542" spans="2:30" ht="3" customHeight="1" x14ac:dyDescent="0.2"/>
    <row r="3543" spans="2:30" ht="2.25" customHeight="1" x14ac:dyDescent="0.2"/>
    <row r="3544" spans="2:30" ht="9" customHeight="1" x14ac:dyDescent="0.2">
      <c r="B3544" s="284" t="s">
        <v>1141</v>
      </c>
      <c r="C3544" s="284"/>
      <c r="D3544" s="284"/>
      <c r="E3544" s="284"/>
      <c r="F3544" s="284"/>
      <c r="G3544" s="284" t="s">
        <v>68</v>
      </c>
      <c r="H3544" s="284"/>
      <c r="I3544" s="284"/>
      <c r="J3544" s="284"/>
      <c r="K3544" s="284"/>
      <c r="L3544" s="284"/>
      <c r="M3544" s="284"/>
      <c r="N3544" s="284"/>
      <c r="O3544" s="284"/>
      <c r="P3544" s="284"/>
    </row>
    <row r="3545" spans="2:30" ht="1.5" customHeight="1" x14ac:dyDescent="0.2"/>
    <row r="3546" spans="2:30" ht="13.5" customHeight="1" x14ac:dyDescent="0.2">
      <c r="P3546" s="290" t="s">
        <v>297</v>
      </c>
      <c r="Q3546" s="290"/>
      <c r="R3546" s="290"/>
      <c r="S3546" s="290"/>
      <c r="U3546" s="296">
        <v>0</v>
      </c>
      <c r="V3546" s="296"/>
      <c r="X3546" s="152">
        <v>0</v>
      </c>
      <c r="AB3546" s="296">
        <v>0</v>
      </c>
      <c r="AC3546" s="296"/>
      <c r="AD3546" s="296"/>
    </row>
    <row r="3547" spans="2:30" x14ac:dyDescent="0.2">
      <c r="B3547" s="292">
        <v>44957</v>
      </c>
      <c r="C3547" s="292"/>
      <c r="G3547" s="293">
        <v>7</v>
      </c>
      <c r="H3547" s="293"/>
      <c r="J3547" s="294" t="s">
        <v>307</v>
      </c>
      <c r="K3547" s="294"/>
      <c r="L3547" s="294"/>
      <c r="N3547" s="145">
        <v>1</v>
      </c>
      <c r="P3547" s="295" t="s">
        <v>1142</v>
      </c>
      <c r="Q3547" s="295"/>
      <c r="R3547" s="295"/>
      <c r="S3547" s="295"/>
      <c r="U3547" s="296">
        <v>140000</v>
      </c>
      <c r="V3547" s="296"/>
      <c r="X3547" s="152">
        <v>0</v>
      </c>
      <c r="AB3547" s="296">
        <v>140000</v>
      </c>
      <c r="AC3547" s="296"/>
      <c r="AD3547" s="296"/>
    </row>
    <row r="3548" spans="2:30" ht="10.5" customHeight="1" x14ac:dyDescent="0.2">
      <c r="B3548" s="292">
        <v>44957</v>
      </c>
      <c r="C3548" s="292"/>
      <c r="G3548" s="293">
        <v>23</v>
      </c>
      <c r="H3548" s="293"/>
      <c r="J3548" s="294" t="s">
        <v>307</v>
      </c>
      <c r="K3548" s="294"/>
      <c r="L3548" s="294"/>
      <c r="N3548" s="145">
        <v>1</v>
      </c>
      <c r="P3548" s="290" t="s">
        <v>1143</v>
      </c>
      <c r="Q3548" s="290"/>
      <c r="R3548" s="290"/>
      <c r="S3548" s="290"/>
      <c r="U3548" s="296">
        <v>53550</v>
      </c>
      <c r="V3548" s="296"/>
      <c r="X3548" s="152">
        <v>0</v>
      </c>
      <c r="AB3548" s="296">
        <v>193550</v>
      </c>
      <c r="AC3548" s="296"/>
      <c r="AD3548" s="296"/>
    </row>
    <row r="3549" spans="2:30" ht="7.5" customHeight="1" x14ac:dyDescent="0.2">
      <c r="P3549" s="290"/>
      <c r="Q3549" s="290"/>
      <c r="R3549" s="290"/>
      <c r="S3549" s="290"/>
    </row>
    <row r="3550" spans="2:30" ht="10.5" customHeight="1" x14ac:dyDescent="0.2">
      <c r="B3550" s="292">
        <v>44957</v>
      </c>
      <c r="C3550" s="292"/>
      <c r="G3550" s="293">
        <v>99</v>
      </c>
      <c r="H3550" s="293"/>
      <c r="J3550" s="294" t="s">
        <v>307</v>
      </c>
      <c r="K3550" s="294"/>
      <c r="L3550" s="294"/>
      <c r="N3550" s="145">
        <v>1</v>
      </c>
      <c r="P3550" s="290" t="s">
        <v>1143</v>
      </c>
      <c r="Q3550" s="290"/>
      <c r="R3550" s="290"/>
      <c r="S3550" s="290"/>
      <c r="U3550" s="296">
        <v>0</v>
      </c>
      <c r="V3550" s="296"/>
      <c r="X3550" s="152">
        <v>53550</v>
      </c>
      <c r="AB3550" s="296">
        <v>140000</v>
      </c>
      <c r="AC3550" s="296"/>
      <c r="AD3550" s="296"/>
    </row>
    <row r="3551" spans="2:30" ht="7.5" customHeight="1" x14ac:dyDescent="0.2">
      <c r="P3551" s="290"/>
      <c r="Q3551" s="290"/>
      <c r="R3551" s="290"/>
      <c r="S3551" s="290"/>
    </row>
    <row r="3552" spans="2:30" x14ac:dyDescent="0.2">
      <c r="B3552" s="292">
        <v>44985</v>
      </c>
      <c r="C3552" s="292"/>
      <c r="G3552" s="293">
        <v>26</v>
      </c>
      <c r="H3552" s="293"/>
      <c r="J3552" s="294" t="s">
        <v>307</v>
      </c>
      <c r="K3552" s="294"/>
      <c r="L3552" s="294"/>
      <c r="N3552" s="145">
        <v>1</v>
      </c>
      <c r="P3552" s="295" t="s">
        <v>1144</v>
      </c>
      <c r="Q3552" s="295"/>
      <c r="R3552" s="295"/>
      <c r="S3552" s="295"/>
      <c r="U3552" s="296">
        <v>94999</v>
      </c>
      <c r="V3552" s="296"/>
      <c r="X3552" s="152">
        <v>0</v>
      </c>
      <c r="AB3552" s="296">
        <v>234999</v>
      </c>
      <c r="AC3552" s="296"/>
      <c r="AD3552" s="296"/>
    </row>
    <row r="3553" spans="2:30" ht="10.5" customHeight="1" x14ac:dyDescent="0.2">
      <c r="B3553" s="292">
        <v>44985</v>
      </c>
      <c r="C3553" s="292"/>
      <c r="G3553" s="293">
        <v>39</v>
      </c>
      <c r="H3553" s="293"/>
      <c r="J3553" s="294" t="s">
        <v>307</v>
      </c>
      <c r="K3553" s="294"/>
      <c r="L3553" s="294"/>
      <c r="N3553" s="145">
        <v>1</v>
      </c>
      <c r="P3553" s="290" t="s">
        <v>1145</v>
      </c>
      <c r="Q3553" s="290"/>
      <c r="R3553" s="290"/>
      <c r="S3553" s="290"/>
      <c r="U3553" s="296">
        <v>374713</v>
      </c>
      <c r="V3553" s="296"/>
      <c r="X3553" s="152">
        <v>0</v>
      </c>
      <c r="AB3553" s="296">
        <v>609712</v>
      </c>
      <c r="AC3553" s="296"/>
      <c r="AD3553" s="296"/>
    </row>
    <row r="3554" spans="2:30" ht="7.5" customHeight="1" x14ac:dyDescent="0.2">
      <c r="P3554" s="290"/>
      <c r="Q3554" s="290"/>
      <c r="R3554" s="290"/>
      <c r="S3554" s="290"/>
    </row>
    <row r="3555" spans="2:30" x14ac:dyDescent="0.2">
      <c r="B3555" s="292">
        <v>44985</v>
      </c>
      <c r="C3555" s="292"/>
      <c r="G3555" s="293">
        <v>100</v>
      </c>
      <c r="H3555" s="293"/>
      <c r="J3555" s="294" t="s">
        <v>307</v>
      </c>
      <c r="K3555" s="294"/>
      <c r="L3555" s="294"/>
      <c r="N3555" s="145">
        <v>1</v>
      </c>
      <c r="P3555" s="295" t="s">
        <v>1146</v>
      </c>
      <c r="Q3555" s="295"/>
      <c r="R3555" s="295"/>
      <c r="S3555" s="295"/>
      <c r="U3555" s="296">
        <v>0</v>
      </c>
      <c r="V3555" s="296"/>
      <c r="X3555" s="152">
        <v>94999</v>
      </c>
      <c r="AB3555" s="296">
        <v>514713</v>
      </c>
      <c r="AC3555" s="296"/>
      <c r="AD3555" s="296"/>
    </row>
    <row r="3556" spans="2:30" ht="10.5" customHeight="1" x14ac:dyDescent="0.2">
      <c r="B3556" s="292">
        <v>45016</v>
      </c>
      <c r="C3556" s="292"/>
      <c r="G3556" s="293">
        <v>85</v>
      </c>
      <c r="H3556" s="293"/>
      <c r="J3556" s="294" t="s">
        <v>307</v>
      </c>
      <c r="K3556" s="294"/>
      <c r="L3556" s="294"/>
      <c r="N3556" s="145">
        <v>1</v>
      </c>
      <c r="P3556" s="290" t="s">
        <v>1147</v>
      </c>
      <c r="Q3556" s="290"/>
      <c r="R3556" s="290"/>
      <c r="S3556" s="290"/>
      <c r="U3556" s="296">
        <v>678161</v>
      </c>
      <c r="V3556" s="296"/>
      <c r="X3556" s="152">
        <v>0</v>
      </c>
      <c r="AB3556" s="296">
        <v>1192874</v>
      </c>
      <c r="AC3556" s="296"/>
      <c r="AD3556" s="296"/>
    </row>
    <row r="3557" spans="2:30" ht="7.5" customHeight="1" x14ac:dyDescent="0.2">
      <c r="P3557" s="290"/>
      <c r="Q3557" s="290"/>
      <c r="R3557" s="290"/>
      <c r="S3557" s="290"/>
    </row>
    <row r="3558" spans="2:30" ht="10.5" customHeight="1" x14ac:dyDescent="0.2">
      <c r="B3558" s="292">
        <v>45016</v>
      </c>
      <c r="C3558" s="292"/>
      <c r="G3558" s="293">
        <v>107</v>
      </c>
      <c r="H3558" s="293"/>
      <c r="J3558" s="294" t="s">
        <v>307</v>
      </c>
      <c r="K3558" s="294"/>
      <c r="L3558" s="294"/>
      <c r="N3558" s="145">
        <v>1</v>
      </c>
      <c r="P3558" s="290" t="s">
        <v>1148</v>
      </c>
      <c r="Q3558" s="290"/>
      <c r="R3558" s="290"/>
      <c r="S3558" s="290"/>
      <c r="U3558" s="296">
        <v>126437</v>
      </c>
      <c r="V3558" s="296"/>
      <c r="X3558" s="152">
        <v>0</v>
      </c>
      <c r="AB3558" s="296">
        <v>1319311</v>
      </c>
      <c r="AC3558" s="296"/>
      <c r="AD3558" s="296"/>
    </row>
    <row r="3559" spans="2:30" ht="7.5" customHeight="1" x14ac:dyDescent="0.2">
      <c r="P3559" s="290"/>
      <c r="Q3559" s="290"/>
      <c r="R3559" s="290"/>
      <c r="S3559" s="290"/>
    </row>
    <row r="3560" spans="2:30" x14ac:dyDescent="0.2">
      <c r="B3560" s="292">
        <v>45107</v>
      </c>
      <c r="C3560" s="292"/>
      <c r="G3560" s="293">
        <v>170</v>
      </c>
      <c r="H3560" s="293"/>
      <c r="J3560" s="294" t="s">
        <v>307</v>
      </c>
      <c r="K3560" s="294"/>
      <c r="L3560" s="294"/>
      <c r="N3560" s="145">
        <v>1</v>
      </c>
      <c r="P3560" s="295" t="s">
        <v>1149</v>
      </c>
      <c r="Q3560" s="295"/>
      <c r="R3560" s="295"/>
      <c r="S3560" s="295"/>
      <c r="U3560" s="296">
        <v>91954</v>
      </c>
      <c r="V3560" s="296"/>
      <c r="X3560" s="152">
        <v>0</v>
      </c>
      <c r="AB3560" s="296">
        <v>1411265</v>
      </c>
      <c r="AC3560" s="296"/>
      <c r="AD3560" s="296"/>
    </row>
    <row r="3561" spans="2:30" ht="10.5" customHeight="1" x14ac:dyDescent="0.2">
      <c r="B3561" s="292">
        <v>45138</v>
      </c>
      <c r="C3561" s="292"/>
      <c r="G3561" s="293">
        <v>267</v>
      </c>
      <c r="H3561" s="293"/>
      <c r="J3561" s="294" t="s">
        <v>307</v>
      </c>
      <c r="K3561" s="294"/>
      <c r="L3561" s="294"/>
      <c r="N3561" s="145">
        <v>1</v>
      </c>
      <c r="P3561" s="290" t="s">
        <v>1150</v>
      </c>
      <c r="Q3561" s="290"/>
      <c r="R3561" s="290"/>
      <c r="S3561" s="290"/>
      <c r="U3561" s="296">
        <v>275862</v>
      </c>
      <c r="V3561" s="296"/>
      <c r="X3561" s="152">
        <v>0</v>
      </c>
      <c r="AB3561" s="296">
        <v>1687127</v>
      </c>
      <c r="AC3561" s="296"/>
      <c r="AD3561" s="296"/>
    </row>
    <row r="3562" spans="2:30" ht="7.5" customHeight="1" x14ac:dyDescent="0.2">
      <c r="P3562" s="290"/>
      <c r="Q3562" s="290"/>
      <c r="R3562" s="290"/>
      <c r="S3562" s="290"/>
    </row>
    <row r="3563" spans="2:30" x14ac:dyDescent="0.2">
      <c r="B3563" s="292">
        <v>45230</v>
      </c>
      <c r="C3563" s="292"/>
      <c r="G3563" s="293">
        <v>425</v>
      </c>
      <c r="H3563" s="293"/>
      <c r="J3563" s="294" t="s">
        <v>307</v>
      </c>
      <c r="K3563" s="294"/>
      <c r="L3563" s="294"/>
      <c r="N3563" s="145">
        <v>1</v>
      </c>
      <c r="P3563" s="295" t="s">
        <v>1151</v>
      </c>
      <c r="Q3563" s="295"/>
      <c r="R3563" s="295"/>
      <c r="S3563" s="295"/>
      <c r="U3563" s="296">
        <v>183908</v>
      </c>
      <c r="V3563" s="296"/>
      <c r="X3563" s="152">
        <v>0</v>
      </c>
      <c r="AB3563" s="296">
        <v>1871035</v>
      </c>
      <c r="AC3563" s="296"/>
      <c r="AD3563" s="296"/>
    </row>
    <row r="3564" spans="2:30" x14ac:dyDescent="0.2">
      <c r="B3564" s="292">
        <v>45230</v>
      </c>
      <c r="C3564" s="292"/>
      <c r="G3564" s="293">
        <v>432</v>
      </c>
      <c r="H3564" s="293"/>
      <c r="J3564" s="294" t="s">
        <v>307</v>
      </c>
      <c r="K3564" s="294"/>
      <c r="L3564" s="294"/>
      <c r="N3564" s="145">
        <v>1</v>
      </c>
      <c r="P3564" s="295" t="s">
        <v>1152</v>
      </c>
      <c r="Q3564" s="295"/>
      <c r="R3564" s="295"/>
      <c r="S3564" s="295"/>
      <c r="U3564" s="296">
        <v>68966</v>
      </c>
      <c r="V3564" s="296"/>
      <c r="X3564" s="152">
        <v>0</v>
      </c>
      <c r="AB3564" s="296">
        <v>1940001</v>
      </c>
      <c r="AC3564" s="296"/>
      <c r="AD3564" s="296"/>
    </row>
    <row r="3565" spans="2:30" ht="10.5" customHeight="1" x14ac:dyDescent="0.2">
      <c r="B3565" s="292">
        <v>45232</v>
      </c>
      <c r="C3565" s="292"/>
      <c r="G3565" s="293">
        <v>450</v>
      </c>
      <c r="H3565" s="293"/>
      <c r="J3565" s="294" t="s">
        <v>307</v>
      </c>
      <c r="K3565" s="294"/>
      <c r="L3565" s="294"/>
      <c r="N3565" s="145">
        <v>1</v>
      </c>
      <c r="P3565" s="290" t="s">
        <v>1153</v>
      </c>
      <c r="Q3565" s="290"/>
      <c r="R3565" s="290"/>
      <c r="S3565" s="290"/>
      <c r="U3565" s="296">
        <v>53550</v>
      </c>
      <c r="V3565" s="296"/>
      <c r="X3565" s="152">
        <v>0</v>
      </c>
      <c r="AB3565" s="296">
        <v>1993551</v>
      </c>
      <c r="AC3565" s="296"/>
      <c r="AD3565" s="296"/>
    </row>
    <row r="3566" spans="2:30" ht="7.5" customHeight="1" x14ac:dyDescent="0.2">
      <c r="P3566" s="290"/>
      <c r="Q3566" s="290"/>
      <c r="R3566" s="290"/>
      <c r="S3566" s="290"/>
    </row>
    <row r="3567" spans="2:30" x14ac:dyDescent="0.2">
      <c r="B3567" s="292">
        <v>45260</v>
      </c>
      <c r="C3567" s="292"/>
      <c r="G3567" s="293">
        <v>482</v>
      </c>
      <c r="H3567" s="293"/>
      <c r="J3567" s="294" t="s">
        <v>307</v>
      </c>
      <c r="K3567" s="294"/>
      <c r="L3567" s="294"/>
      <c r="N3567" s="145">
        <v>1</v>
      </c>
      <c r="P3567" s="295" t="s">
        <v>1154</v>
      </c>
      <c r="Q3567" s="295"/>
      <c r="R3567" s="295"/>
      <c r="S3567" s="295"/>
      <c r="U3567" s="296">
        <v>114943</v>
      </c>
      <c r="V3567" s="296"/>
      <c r="X3567" s="152">
        <v>0</v>
      </c>
      <c r="AB3567" s="296">
        <v>2108494</v>
      </c>
      <c r="AC3567" s="296"/>
      <c r="AD3567" s="296"/>
    </row>
    <row r="3568" spans="2:30" x14ac:dyDescent="0.2">
      <c r="B3568" s="292">
        <v>45291</v>
      </c>
      <c r="C3568" s="292"/>
      <c r="G3568" s="293">
        <v>546</v>
      </c>
      <c r="H3568" s="293"/>
      <c r="J3568" s="294" t="s">
        <v>307</v>
      </c>
      <c r="K3568" s="294"/>
      <c r="L3568" s="294"/>
      <c r="N3568" s="145">
        <v>1</v>
      </c>
      <c r="P3568" s="295" t="s">
        <v>1155</v>
      </c>
      <c r="Q3568" s="295"/>
      <c r="R3568" s="295"/>
      <c r="S3568" s="295"/>
      <c r="U3568" s="296">
        <v>114943</v>
      </c>
      <c r="V3568" s="296"/>
      <c r="X3568" s="152">
        <v>0</v>
      </c>
      <c r="AB3568" s="296">
        <v>2223437</v>
      </c>
      <c r="AC3568" s="296"/>
      <c r="AD3568" s="296"/>
    </row>
    <row r="3569" spans="2:30" ht="3.75" customHeight="1" x14ac:dyDescent="0.2"/>
    <row r="3570" spans="2:30" ht="3" customHeight="1" x14ac:dyDescent="0.2">
      <c r="U3570" s="288">
        <v>2371986</v>
      </c>
      <c r="V3570" s="288"/>
      <c r="X3570" s="288">
        <v>148549</v>
      </c>
      <c r="AB3570" s="289">
        <v>2223437</v>
      </c>
      <c r="AC3570" s="289"/>
      <c r="AD3570" s="289"/>
    </row>
    <row r="3571" spans="2:30" ht="6.75" customHeight="1" x14ac:dyDescent="0.2">
      <c r="P3571" s="290" t="s">
        <v>298</v>
      </c>
      <c r="Q3571" s="290"/>
      <c r="R3571" s="290"/>
      <c r="S3571" s="290"/>
      <c r="U3571" s="288"/>
      <c r="V3571" s="288"/>
      <c r="X3571" s="288"/>
      <c r="AB3571" s="289"/>
      <c r="AC3571" s="289"/>
      <c r="AD3571" s="289"/>
    </row>
    <row r="3572" spans="2:30" ht="6" customHeight="1" x14ac:dyDescent="0.2">
      <c r="P3572" s="290"/>
      <c r="Q3572" s="290"/>
      <c r="R3572" s="290"/>
      <c r="S3572" s="290"/>
    </row>
    <row r="3573" spans="2:30" ht="9" customHeight="1" x14ac:dyDescent="0.2">
      <c r="P3573" s="283" t="s">
        <v>299</v>
      </c>
      <c r="Q3573" s="283"/>
      <c r="R3573" s="283"/>
      <c r="S3573" s="283"/>
      <c r="U3573" s="291">
        <v>2371986</v>
      </c>
      <c r="V3573" s="291"/>
      <c r="X3573" s="153">
        <v>148549</v>
      </c>
      <c r="AB3573" s="291">
        <v>2223437</v>
      </c>
      <c r="AC3573" s="291"/>
      <c r="AD3573" s="291"/>
    </row>
    <row r="3574" spans="2:30" ht="3" customHeight="1" x14ac:dyDescent="0.2"/>
    <row r="3575" spans="2:30" ht="2.25" customHeight="1" x14ac:dyDescent="0.2"/>
    <row r="3576" spans="2:30" ht="9" hidden="1" customHeight="1" x14ac:dyDescent="0.2">
      <c r="B3576" s="284" t="s">
        <v>1156</v>
      </c>
      <c r="C3576" s="284"/>
      <c r="D3576" s="284"/>
      <c r="E3576" s="284"/>
      <c r="F3576" s="284"/>
      <c r="G3576" s="284" t="s">
        <v>1157</v>
      </c>
      <c r="H3576" s="284"/>
      <c r="I3576" s="284"/>
      <c r="J3576" s="284"/>
      <c r="K3576" s="284"/>
      <c r="L3576" s="284"/>
      <c r="M3576" s="284"/>
      <c r="N3576" s="284"/>
      <c r="O3576" s="284"/>
      <c r="P3576" s="284"/>
    </row>
    <row r="3577" spans="2:30" ht="1.5" hidden="1" customHeight="1" x14ac:dyDescent="0.2"/>
    <row r="3578" spans="2:30" ht="13.5" hidden="1" customHeight="1" x14ac:dyDescent="0.2">
      <c r="P3578" s="290" t="s">
        <v>297</v>
      </c>
      <c r="Q3578" s="290"/>
      <c r="R3578" s="290"/>
      <c r="S3578" s="290"/>
      <c r="U3578" s="296">
        <v>0</v>
      </c>
      <c r="V3578" s="296"/>
      <c r="X3578" s="152">
        <v>0</v>
      </c>
      <c r="AB3578" s="296">
        <v>0</v>
      </c>
      <c r="AC3578" s="296"/>
      <c r="AD3578" s="296"/>
    </row>
    <row r="3579" spans="2:30" ht="3.75" hidden="1" customHeight="1" x14ac:dyDescent="0.2"/>
    <row r="3580" spans="2:30" ht="3" hidden="1" customHeight="1" x14ac:dyDescent="0.2">
      <c r="U3580" s="288">
        <v>0</v>
      </c>
      <c r="V3580" s="288"/>
      <c r="X3580" s="288">
        <v>0</v>
      </c>
      <c r="AB3580" s="289">
        <v>0</v>
      </c>
      <c r="AC3580" s="289"/>
      <c r="AD3580" s="289"/>
    </row>
    <row r="3581" spans="2:30" ht="6.75" hidden="1" customHeight="1" x14ac:dyDescent="0.2">
      <c r="P3581" s="290" t="s">
        <v>298</v>
      </c>
      <c r="Q3581" s="290"/>
      <c r="R3581" s="290"/>
      <c r="S3581" s="290"/>
      <c r="U3581" s="288"/>
      <c r="V3581" s="288"/>
      <c r="X3581" s="288"/>
      <c r="AB3581" s="289"/>
      <c r="AC3581" s="289"/>
      <c r="AD3581" s="289"/>
    </row>
    <row r="3582" spans="2:30" ht="6" hidden="1" customHeight="1" x14ac:dyDescent="0.2">
      <c r="P3582" s="290"/>
      <c r="Q3582" s="290"/>
      <c r="R3582" s="290"/>
      <c r="S3582" s="290"/>
    </row>
    <row r="3583" spans="2:30" ht="9" hidden="1" customHeight="1" x14ac:dyDescent="0.2">
      <c r="P3583" s="283" t="s">
        <v>299</v>
      </c>
      <c r="Q3583" s="283"/>
      <c r="R3583" s="283"/>
      <c r="S3583" s="283"/>
      <c r="U3583" s="291">
        <v>0</v>
      </c>
      <c r="V3583" s="291"/>
      <c r="X3583" s="153">
        <v>0</v>
      </c>
      <c r="AB3583" s="291">
        <v>0</v>
      </c>
      <c r="AC3583" s="291"/>
      <c r="AD3583" s="291"/>
    </row>
    <row r="3584" spans="2:30" ht="3" hidden="1" customHeight="1" x14ac:dyDescent="0.2"/>
    <row r="3585" spans="2:30" ht="2.25" hidden="1" customHeight="1" x14ac:dyDescent="0.2"/>
    <row r="3586" spans="2:30" ht="9" hidden="1" customHeight="1" x14ac:dyDescent="0.2">
      <c r="B3586" s="284" t="s">
        <v>1158</v>
      </c>
      <c r="C3586" s="284"/>
      <c r="D3586" s="284"/>
      <c r="E3586" s="284"/>
      <c r="F3586" s="284"/>
      <c r="G3586" s="284" t="s">
        <v>1159</v>
      </c>
      <c r="H3586" s="284"/>
      <c r="I3586" s="284"/>
      <c r="J3586" s="284"/>
      <c r="K3586" s="284"/>
      <c r="L3586" s="284"/>
      <c r="M3586" s="284"/>
      <c r="N3586" s="284"/>
      <c r="O3586" s="284"/>
      <c r="P3586" s="284"/>
    </row>
    <row r="3587" spans="2:30" ht="1.5" hidden="1" customHeight="1" x14ac:dyDescent="0.2"/>
    <row r="3588" spans="2:30" ht="13.5" hidden="1" customHeight="1" x14ac:dyDescent="0.2">
      <c r="P3588" s="290" t="s">
        <v>297</v>
      </c>
      <c r="Q3588" s="290"/>
      <c r="R3588" s="290"/>
      <c r="S3588" s="290"/>
      <c r="U3588" s="296">
        <v>0</v>
      </c>
      <c r="V3588" s="296"/>
      <c r="X3588" s="152">
        <v>0</v>
      </c>
      <c r="AB3588" s="296">
        <v>0</v>
      </c>
      <c r="AC3588" s="296"/>
      <c r="AD3588" s="296"/>
    </row>
    <row r="3589" spans="2:30" ht="3.75" hidden="1" customHeight="1" x14ac:dyDescent="0.2"/>
    <row r="3590" spans="2:30" ht="3" hidden="1" customHeight="1" x14ac:dyDescent="0.2">
      <c r="U3590" s="288">
        <v>0</v>
      </c>
      <c r="V3590" s="288"/>
      <c r="X3590" s="288">
        <v>0</v>
      </c>
      <c r="AB3590" s="289">
        <v>0</v>
      </c>
      <c r="AC3590" s="289"/>
      <c r="AD3590" s="289"/>
    </row>
    <row r="3591" spans="2:30" ht="6.75" hidden="1" customHeight="1" x14ac:dyDescent="0.2">
      <c r="P3591" s="290" t="s">
        <v>298</v>
      </c>
      <c r="Q3591" s="290"/>
      <c r="R3591" s="290"/>
      <c r="S3591" s="290"/>
      <c r="U3591" s="288"/>
      <c r="V3591" s="288"/>
      <c r="X3591" s="288"/>
      <c r="AB3591" s="289"/>
      <c r="AC3591" s="289"/>
      <c r="AD3591" s="289"/>
    </row>
    <row r="3592" spans="2:30" ht="6" hidden="1" customHeight="1" x14ac:dyDescent="0.2">
      <c r="P3592" s="290"/>
      <c r="Q3592" s="290"/>
      <c r="R3592" s="290"/>
      <c r="S3592" s="290"/>
    </row>
    <row r="3593" spans="2:30" ht="9" hidden="1" customHeight="1" x14ac:dyDescent="0.2">
      <c r="P3593" s="283" t="s">
        <v>299</v>
      </c>
      <c r="Q3593" s="283"/>
      <c r="R3593" s="283"/>
      <c r="S3593" s="283"/>
      <c r="U3593" s="291">
        <v>0</v>
      </c>
      <c r="V3593" s="291"/>
      <c r="X3593" s="153">
        <v>0</v>
      </c>
      <c r="AB3593" s="291">
        <v>0</v>
      </c>
      <c r="AC3593" s="291"/>
      <c r="AD3593" s="291"/>
    </row>
    <row r="3594" spans="2:30" ht="3" customHeight="1" x14ac:dyDescent="0.2"/>
    <row r="3595" spans="2:30" ht="2.25" customHeight="1" x14ac:dyDescent="0.2"/>
    <row r="3596" spans="2:30" ht="9" customHeight="1" x14ac:dyDescent="0.2">
      <c r="B3596" s="284" t="s">
        <v>1160</v>
      </c>
      <c r="C3596" s="284"/>
      <c r="D3596" s="284"/>
      <c r="E3596" s="284"/>
      <c r="F3596" s="284"/>
      <c r="G3596" s="284" t="s">
        <v>46</v>
      </c>
      <c r="H3596" s="284"/>
      <c r="I3596" s="284"/>
      <c r="J3596" s="284"/>
      <c r="K3596" s="284"/>
      <c r="L3596" s="284"/>
      <c r="M3596" s="284"/>
      <c r="N3596" s="284"/>
      <c r="O3596" s="284"/>
      <c r="P3596" s="284"/>
    </row>
    <row r="3597" spans="2:30" ht="1.5" customHeight="1" x14ac:dyDescent="0.2"/>
    <row r="3598" spans="2:30" ht="13.5" customHeight="1" x14ac:dyDescent="0.2">
      <c r="P3598" s="290" t="s">
        <v>297</v>
      </c>
      <c r="Q3598" s="290"/>
      <c r="R3598" s="290"/>
      <c r="S3598" s="290"/>
      <c r="U3598" s="296">
        <v>0</v>
      </c>
      <c r="V3598" s="296"/>
      <c r="X3598" s="152">
        <v>0</v>
      </c>
      <c r="AB3598" s="296">
        <v>0</v>
      </c>
      <c r="AC3598" s="296"/>
      <c r="AD3598" s="296"/>
    </row>
    <row r="3599" spans="2:30" x14ac:dyDescent="0.2">
      <c r="B3599" s="292">
        <v>44957</v>
      </c>
      <c r="C3599" s="292"/>
      <c r="G3599" s="293">
        <v>13</v>
      </c>
      <c r="H3599" s="293"/>
      <c r="J3599" s="294" t="s">
        <v>307</v>
      </c>
      <c r="K3599" s="294"/>
      <c r="L3599" s="294"/>
      <c r="N3599" s="145">
        <v>1</v>
      </c>
      <c r="P3599" s="295" t="s">
        <v>1161</v>
      </c>
      <c r="Q3599" s="295"/>
      <c r="R3599" s="295"/>
      <c r="S3599" s="295"/>
      <c r="U3599" s="296">
        <v>689655</v>
      </c>
      <c r="V3599" s="296"/>
      <c r="X3599" s="152">
        <v>0</v>
      </c>
      <c r="AB3599" s="296">
        <v>689655</v>
      </c>
      <c r="AC3599" s="296"/>
      <c r="AD3599" s="296"/>
    </row>
    <row r="3600" spans="2:30" ht="10.5" customHeight="1" x14ac:dyDescent="0.2">
      <c r="B3600" s="292">
        <v>44985</v>
      </c>
      <c r="C3600" s="292"/>
      <c r="G3600" s="293">
        <v>45</v>
      </c>
      <c r="H3600" s="293"/>
      <c r="J3600" s="294" t="s">
        <v>307</v>
      </c>
      <c r="K3600" s="294"/>
      <c r="L3600" s="294"/>
      <c r="N3600" s="145">
        <v>1</v>
      </c>
      <c r="P3600" s="290" t="s">
        <v>1162</v>
      </c>
      <c r="Q3600" s="290"/>
      <c r="R3600" s="290"/>
      <c r="S3600" s="290"/>
      <c r="U3600" s="296">
        <v>689655</v>
      </c>
      <c r="V3600" s="296"/>
      <c r="X3600" s="152">
        <v>0</v>
      </c>
      <c r="AB3600" s="296">
        <v>1379310</v>
      </c>
      <c r="AC3600" s="296"/>
      <c r="AD3600" s="296"/>
    </row>
    <row r="3601" spans="2:30" ht="7.5" customHeight="1" x14ac:dyDescent="0.2">
      <c r="P3601" s="290"/>
      <c r="Q3601" s="290"/>
      <c r="R3601" s="290"/>
      <c r="S3601" s="290"/>
    </row>
    <row r="3602" spans="2:30" ht="10.5" customHeight="1" x14ac:dyDescent="0.2">
      <c r="B3602" s="292">
        <v>45016</v>
      </c>
      <c r="C3602" s="292"/>
      <c r="G3602" s="293">
        <v>78</v>
      </c>
      <c r="H3602" s="293"/>
      <c r="J3602" s="294" t="s">
        <v>307</v>
      </c>
      <c r="K3602" s="294"/>
      <c r="L3602" s="294"/>
      <c r="N3602" s="145">
        <v>1</v>
      </c>
      <c r="P3602" s="290" t="s">
        <v>1163</v>
      </c>
      <c r="Q3602" s="290"/>
      <c r="R3602" s="290"/>
      <c r="S3602" s="290"/>
      <c r="U3602" s="296">
        <v>459770</v>
      </c>
      <c r="V3602" s="296"/>
      <c r="X3602" s="152">
        <v>0</v>
      </c>
      <c r="AB3602" s="296">
        <v>1839080</v>
      </c>
      <c r="AC3602" s="296"/>
      <c r="AD3602" s="296"/>
    </row>
    <row r="3603" spans="2:30" ht="7.5" customHeight="1" x14ac:dyDescent="0.2">
      <c r="P3603" s="290"/>
      <c r="Q3603" s="290"/>
      <c r="R3603" s="290"/>
      <c r="S3603" s="290"/>
    </row>
    <row r="3604" spans="2:30" ht="10.5" customHeight="1" x14ac:dyDescent="0.2">
      <c r="B3604" s="292">
        <v>45046</v>
      </c>
      <c r="C3604" s="292"/>
      <c r="G3604" s="293">
        <v>137</v>
      </c>
      <c r="H3604" s="293"/>
      <c r="J3604" s="294" t="s">
        <v>307</v>
      </c>
      <c r="K3604" s="294"/>
      <c r="L3604" s="294"/>
      <c r="N3604" s="145">
        <v>1</v>
      </c>
      <c r="P3604" s="290" t="s">
        <v>1164</v>
      </c>
      <c r="Q3604" s="290"/>
      <c r="R3604" s="290"/>
      <c r="S3604" s="290"/>
      <c r="U3604" s="296">
        <v>459770</v>
      </c>
      <c r="V3604" s="296"/>
      <c r="X3604" s="152">
        <v>0</v>
      </c>
      <c r="AB3604" s="296">
        <v>2298850</v>
      </c>
      <c r="AC3604" s="296"/>
      <c r="AD3604" s="296"/>
    </row>
    <row r="3605" spans="2:30" ht="7.5" customHeight="1" x14ac:dyDescent="0.2">
      <c r="P3605" s="290"/>
      <c r="Q3605" s="290"/>
      <c r="R3605" s="290"/>
      <c r="S3605" s="290"/>
    </row>
    <row r="3606" spans="2:30" ht="10.5" customHeight="1" x14ac:dyDescent="0.2">
      <c r="B3606" s="292">
        <v>45077</v>
      </c>
      <c r="C3606" s="292"/>
      <c r="G3606" s="293">
        <v>146</v>
      </c>
      <c r="H3606" s="293"/>
      <c r="J3606" s="294" t="s">
        <v>307</v>
      </c>
      <c r="K3606" s="294"/>
      <c r="L3606" s="294"/>
      <c r="N3606" s="145">
        <v>1</v>
      </c>
      <c r="P3606" s="290" t="s">
        <v>1165</v>
      </c>
      <c r="Q3606" s="290"/>
      <c r="R3606" s="290"/>
      <c r="S3606" s="290"/>
      <c r="U3606" s="296">
        <v>172414</v>
      </c>
      <c r="V3606" s="296"/>
      <c r="X3606" s="152">
        <v>0</v>
      </c>
      <c r="AB3606" s="296">
        <v>2471264</v>
      </c>
      <c r="AC3606" s="296"/>
      <c r="AD3606" s="296"/>
    </row>
    <row r="3607" spans="2:30" ht="7.5" customHeight="1" x14ac:dyDescent="0.2">
      <c r="P3607" s="290"/>
      <c r="Q3607" s="290"/>
      <c r="R3607" s="290"/>
      <c r="S3607" s="290"/>
    </row>
    <row r="3608" spans="2:30" ht="10.5" customHeight="1" x14ac:dyDescent="0.2">
      <c r="B3608" s="292">
        <v>45077</v>
      </c>
      <c r="C3608" s="292"/>
      <c r="G3608" s="293">
        <v>149</v>
      </c>
      <c r="H3608" s="293"/>
      <c r="J3608" s="294" t="s">
        <v>307</v>
      </c>
      <c r="K3608" s="294"/>
      <c r="L3608" s="294"/>
      <c r="N3608" s="145">
        <v>1</v>
      </c>
      <c r="P3608" s="290" t="s">
        <v>1166</v>
      </c>
      <c r="Q3608" s="290"/>
      <c r="R3608" s="290"/>
      <c r="S3608" s="290"/>
      <c r="U3608" s="296">
        <v>459770</v>
      </c>
      <c r="V3608" s="296"/>
      <c r="X3608" s="152">
        <v>0</v>
      </c>
      <c r="AB3608" s="296">
        <v>2931034</v>
      </c>
      <c r="AC3608" s="296"/>
      <c r="AD3608" s="296"/>
    </row>
    <row r="3609" spans="2:30" ht="7.5" customHeight="1" x14ac:dyDescent="0.2">
      <c r="P3609" s="290"/>
      <c r="Q3609" s="290"/>
      <c r="R3609" s="290"/>
      <c r="S3609" s="290"/>
    </row>
    <row r="3610" spans="2:30" ht="10.5" customHeight="1" x14ac:dyDescent="0.2">
      <c r="B3610" s="292">
        <v>45107</v>
      </c>
      <c r="C3610" s="292"/>
      <c r="G3610" s="293">
        <v>185</v>
      </c>
      <c r="H3610" s="293"/>
      <c r="J3610" s="294" t="s">
        <v>307</v>
      </c>
      <c r="K3610" s="294"/>
      <c r="L3610" s="294"/>
      <c r="N3610" s="145">
        <v>1</v>
      </c>
      <c r="P3610" s="290" t="s">
        <v>1167</v>
      </c>
      <c r="Q3610" s="290"/>
      <c r="R3610" s="290"/>
      <c r="S3610" s="290"/>
      <c r="U3610" s="296">
        <v>459770</v>
      </c>
      <c r="V3610" s="296"/>
      <c r="X3610" s="152">
        <v>0</v>
      </c>
      <c r="AB3610" s="296">
        <v>3390804</v>
      </c>
      <c r="AC3610" s="296"/>
      <c r="AD3610" s="296"/>
    </row>
    <row r="3611" spans="2:30" ht="7.5" customHeight="1" x14ac:dyDescent="0.2">
      <c r="P3611" s="290"/>
      <c r="Q3611" s="290"/>
      <c r="R3611" s="290"/>
      <c r="S3611" s="290"/>
    </row>
    <row r="3612" spans="2:30" ht="10.5" customHeight="1" x14ac:dyDescent="0.2">
      <c r="B3612" s="292">
        <v>45138</v>
      </c>
      <c r="C3612" s="292"/>
      <c r="G3612" s="293">
        <v>275</v>
      </c>
      <c r="H3612" s="293"/>
      <c r="J3612" s="294" t="s">
        <v>307</v>
      </c>
      <c r="K3612" s="294"/>
      <c r="L3612" s="294"/>
      <c r="N3612" s="145">
        <v>1</v>
      </c>
      <c r="P3612" s="290" t="s">
        <v>1168</v>
      </c>
      <c r="Q3612" s="290"/>
      <c r="R3612" s="290"/>
      <c r="S3612" s="290"/>
      <c r="U3612" s="296">
        <v>459770</v>
      </c>
      <c r="V3612" s="296"/>
      <c r="X3612" s="152">
        <v>0</v>
      </c>
      <c r="AB3612" s="296">
        <v>3850574</v>
      </c>
      <c r="AC3612" s="296"/>
      <c r="AD3612" s="296"/>
    </row>
    <row r="3613" spans="2:30" ht="7.5" customHeight="1" x14ac:dyDescent="0.2">
      <c r="P3613" s="290"/>
      <c r="Q3613" s="290"/>
      <c r="R3613" s="290"/>
      <c r="S3613" s="290"/>
    </row>
    <row r="3614" spans="2:30" x14ac:dyDescent="0.2">
      <c r="B3614" s="292">
        <v>45169</v>
      </c>
      <c r="C3614" s="292"/>
      <c r="G3614" s="293">
        <v>374</v>
      </c>
      <c r="H3614" s="293"/>
      <c r="J3614" s="294" t="s">
        <v>307</v>
      </c>
      <c r="K3614" s="294"/>
      <c r="L3614" s="294"/>
      <c r="N3614" s="145">
        <v>1</v>
      </c>
      <c r="P3614" s="295" t="s">
        <v>1169</v>
      </c>
      <c r="Q3614" s="295"/>
      <c r="R3614" s="295"/>
      <c r="S3614" s="295"/>
      <c r="U3614" s="296">
        <v>459770</v>
      </c>
      <c r="V3614" s="296"/>
      <c r="X3614" s="152">
        <v>0</v>
      </c>
      <c r="AB3614" s="296">
        <v>4310344</v>
      </c>
      <c r="AC3614" s="296"/>
      <c r="AD3614" s="296"/>
    </row>
    <row r="3615" spans="2:30" ht="10.5" customHeight="1" x14ac:dyDescent="0.2">
      <c r="B3615" s="292">
        <v>45169</v>
      </c>
      <c r="C3615" s="292"/>
      <c r="G3615" s="293">
        <v>674</v>
      </c>
      <c r="H3615" s="293"/>
      <c r="J3615" s="294" t="s">
        <v>307</v>
      </c>
      <c r="K3615" s="294"/>
      <c r="L3615" s="294"/>
      <c r="N3615" s="145">
        <v>1</v>
      </c>
      <c r="P3615" s="290" t="s">
        <v>1170</v>
      </c>
      <c r="Q3615" s="290"/>
      <c r="R3615" s="290"/>
      <c r="S3615" s="290"/>
      <c r="U3615" s="296">
        <v>659590</v>
      </c>
      <c r="V3615" s="296"/>
      <c r="X3615" s="152">
        <v>0</v>
      </c>
      <c r="AB3615" s="296">
        <v>4969934</v>
      </c>
      <c r="AC3615" s="296"/>
      <c r="AD3615" s="296"/>
    </row>
    <row r="3616" spans="2:30" ht="7.5" customHeight="1" x14ac:dyDescent="0.2">
      <c r="P3616" s="290"/>
      <c r="Q3616" s="290"/>
      <c r="R3616" s="290"/>
      <c r="S3616" s="290"/>
    </row>
    <row r="3617" spans="2:30" ht="10.5" customHeight="1" x14ac:dyDescent="0.2">
      <c r="B3617" s="292">
        <v>45169</v>
      </c>
      <c r="C3617" s="292"/>
      <c r="G3617" s="293">
        <v>675</v>
      </c>
      <c r="H3617" s="293"/>
      <c r="J3617" s="294" t="s">
        <v>307</v>
      </c>
      <c r="K3617" s="294"/>
      <c r="L3617" s="294"/>
      <c r="N3617" s="145">
        <v>1</v>
      </c>
      <c r="P3617" s="290" t="s">
        <v>1171</v>
      </c>
      <c r="Q3617" s="290"/>
      <c r="R3617" s="290"/>
      <c r="S3617" s="290"/>
      <c r="U3617" s="296">
        <v>1110354</v>
      </c>
      <c r="V3617" s="296"/>
      <c r="X3617" s="152">
        <v>0</v>
      </c>
      <c r="AB3617" s="296">
        <v>6080288</v>
      </c>
      <c r="AC3617" s="296"/>
      <c r="AD3617" s="296"/>
    </row>
    <row r="3618" spans="2:30" ht="7.5" customHeight="1" x14ac:dyDescent="0.2">
      <c r="P3618" s="290"/>
      <c r="Q3618" s="290"/>
      <c r="R3618" s="290"/>
      <c r="S3618" s="290"/>
    </row>
    <row r="3619" spans="2:30" x14ac:dyDescent="0.2">
      <c r="B3619" s="292">
        <v>45199</v>
      </c>
      <c r="C3619" s="292"/>
      <c r="G3619" s="293">
        <v>399</v>
      </c>
      <c r="H3619" s="293"/>
      <c r="J3619" s="294" t="s">
        <v>307</v>
      </c>
      <c r="K3619" s="294"/>
      <c r="L3619" s="294"/>
      <c r="N3619" s="145">
        <v>1</v>
      </c>
      <c r="P3619" s="295" t="s">
        <v>1172</v>
      </c>
      <c r="Q3619" s="295"/>
      <c r="R3619" s="295"/>
      <c r="S3619" s="295"/>
      <c r="U3619" s="296">
        <v>459770</v>
      </c>
      <c r="V3619" s="296"/>
      <c r="X3619" s="152">
        <v>0</v>
      </c>
      <c r="AB3619" s="296">
        <v>6540058</v>
      </c>
      <c r="AC3619" s="296"/>
      <c r="AD3619" s="296"/>
    </row>
    <row r="3620" spans="2:30" ht="10.5" customHeight="1" x14ac:dyDescent="0.2">
      <c r="B3620" s="292">
        <v>45230</v>
      </c>
      <c r="C3620" s="292"/>
      <c r="G3620" s="293">
        <v>420</v>
      </c>
      <c r="H3620" s="293"/>
      <c r="J3620" s="294" t="s">
        <v>307</v>
      </c>
      <c r="K3620" s="294"/>
      <c r="L3620" s="294"/>
      <c r="N3620" s="145">
        <v>1</v>
      </c>
      <c r="P3620" s="290" t="s">
        <v>1173</v>
      </c>
      <c r="Q3620" s="290"/>
      <c r="R3620" s="290"/>
      <c r="S3620" s="290"/>
      <c r="U3620" s="296">
        <v>531100</v>
      </c>
      <c r="V3620" s="296"/>
      <c r="X3620" s="152">
        <v>0</v>
      </c>
      <c r="AB3620" s="296">
        <v>7071158</v>
      </c>
      <c r="AC3620" s="296"/>
      <c r="AD3620" s="296"/>
    </row>
    <row r="3621" spans="2:30" ht="7.5" customHeight="1" x14ac:dyDescent="0.2">
      <c r="P3621" s="290"/>
      <c r="Q3621" s="290"/>
      <c r="R3621" s="290"/>
      <c r="S3621" s="290"/>
    </row>
    <row r="3622" spans="2:30" ht="10.5" customHeight="1" x14ac:dyDescent="0.2">
      <c r="B3622" s="292">
        <v>45230</v>
      </c>
      <c r="C3622" s="292"/>
      <c r="G3622" s="293">
        <v>428</v>
      </c>
      <c r="H3622" s="293"/>
      <c r="J3622" s="294" t="s">
        <v>307</v>
      </c>
      <c r="K3622" s="294"/>
      <c r="L3622" s="294"/>
      <c r="N3622" s="145">
        <v>1</v>
      </c>
      <c r="P3622" s="290" t="s">
        <v>1174</v>
      </c>
      <c r="Q3622" s="290"/>
      <c r="R3622" s="290"/>
      <c r="S3622" s="290"/>
      <c r="U3622" s="296">
        <v>459770</v>
      </c>
      <c r="V3622" s="296"/>
      <c r="X3622" s="152">
        <v>0</v>
      </c>
      <c r="AB3622" s="296">
        <v>7530928</v>
      </c>
      <c r="AC3622" s="296"/>
      <c r="AD3622" s="296"/>
    </row>
    <row r="3623" spans="2:30" ht="7.5" customHeight="1" x14ac:dyDescent="0.2">
      <c r="P3623" s="290"/>
      <c r="Q3623" s="290"/>
      <c r="R3623" s="290"/>
      <c r="S3623" s="290"/>
    </row>
    <row r="3624" spans="2:30" ht="10.5" customHeight="1" x14ac:dyDescent="0.2">
      <c r="B3624" s="292">
        <v>45230</v>
      </c>
      <c r="C3624" s="292"/>
      <c r="G3624" s="293">
        <v>468</v>
      </c>
      <c r="H3624" s="293"/>
      <c r="J3624" s="294" t="s">
        <v>307</v>
      </c>
      <c r="K3624" s="294"/>
      <c r="L3624" s="294"/>
      <c r="N3624" s="145">
        <v>1</v>
      </c>
      <c r="P3624" s="290" t="s">
        <v>1175</v>
      </c>
      <c r="Q3624" s="290"/>
      <c r="R3624" s="290"/>
      <c r="S3624" s="290"/>
      <c r="U3624" s="296">
        <v>321839</v>
      </c>
      <c r="V3624" s="296"/>
      <c r="X3624" s="152">
        <v>0</v>
      </c>
      <c r="AB3624" s="296">
        <v>7852767</v>
      </c>
      <c r="AC3624" s="296"/>
      <c r="AD3624" s="296"/>
    </row>
    <row r="3625" spans="2:30" ht="7.5" customHeight="1" x14ac:dyDescent="0.2">
      <c r="P3625" s="290"/>
      <c r="Q3625" s="290"/>
      <c r="R3625" s="290"/>
      <c r="S3625" s="290"/>
    </row>
    <row r="3626" spans="2:30" x14ac:dyDescent="0.2">
      <c r="B3626" s="292">
        <v>45260</v>
      </c>
      <c r="C3626" s="292"/>
      <c r="G3626" s="293">
        <v>481</v>
      </c>
      <c r="H3626" s="293"/>
      <c r="J3626" s="294" t="s">
        <v>307</v>
      </c>
      <c r="K3626" s="294"/>
      <c r="L3626" s="294"/>
      <c r="N3626" s="145">
        <v>1</v>
      </c>
      <c r="P3626" s="295" t="s">
        <v>1176</v>
      </c>
      <c r="Q3626" s="295"/>
      <c r="R3626" s="295"/>
      <c r="S3626" s="295"/>
      <c r="U3626" s="296">
        <v>459770</v>
      </c>
      <c r="V3626" s="296"/>
      <c r="X3626" s="152">
        <v>0</v>
      </c>
      <c r="AB3626" s="296">
        <v>8312537</v>
      </c>
      <c r="AC3626" s="296"/>
      <c r="AD3626" s="296"/>
    </row>
    <row r="3627" spans="2:30" x14ac:dyDescent="0.2">
      <c r="B3627" s="292">
        <v>45291</v>
      </c>
      <c r="C3627" s="292"/>
      <c r="G3627" s="293">
        <v>544</v>
      </c>
      <c r="H3627" s="293"/>
      <c r="J3627" s="294" t="s">
        <v>307</v>
      </c>
      <c r="K3627" s="294"/>
      <c r="L3627" s="294"/>
      <c r="N3627" s="145">
        <v>1</v>
      </c>
      <c r="P3627" s="295" t="s">
        <v>1177</v>
      </c>
      <c r="Q3627" s="295"/>
      <c r="R3627" s="295"/>
      <c r="S3627" s="295"/>
      <c r="U3627" s="296">
        <v>459770</v>
      </c>
      <c r="V3627" s="296"/>
      <c r="X3627" s="152">
        <v>0</v>
      </c>
      <c r="AB3627" s="296">
        <v>8772307</v>
      </c>
      <c r="AC3627" s="296"/>
      <c r="AD3627" s="296"/>
    </row>
    <row r="3628" spans="2:30" ht="3.75" customHeight="1" x14ac:dyDescent="0.2"/>
    <row r="3629" spans="2:30" ht="3" customHeight="1" x14ac:dyDescent="0.2">
      <c r="U3629" s="288">
        <v>8772307</v>
      </c>
      <c r="V3629" s="288"/>
      <c r="X3629" s="288">
        <v>0</v>
      </c>
      <c r="AB3629" s="289">
        <v>8772307</v>
      </c>
      <c r="AC3629" s="289"/>
      <c r="AD3629" s="289"/>
    </row>
    <row r="3630" spans="2:30" ht="6.75" customHeight="1" x14ac:dyDescent="0.2">
      <c r="P3630" s="290" t="s">
        <v>298</v>
      </c>
      <c r="Q3630" s="290"/>
      <c r="R3630" s="290"/>
      <c r="S3630" s="290"/>
      <c r="U3630" s="288"/>
      <c r="V3630" s="288"/>
      <c r="X3630" s="288"/>
      <c r="AB3630" s="289"/>
      <c r="AC3630" s="289"/>
      <c r="AD3630" s="289"/>
    </row>
    <row r="3631" spans="2:30" ht="6" customHeight="1" x14ac:dyDescent="0.2">
      <c r="P3631" s="290"/>
      <c r="Q3631" s="290"/>
      <c r="R3631" s="290"/>
      <c r="S3631" s="290"/>
    </row>
    <row r="3632" spans="2:30" ht="9" customHeight="1" x14ac:dyDescent="0.2">
      <c r="P3632" s="283" t="s">
        <v>299</v>
      </c>
      <c r="Q3632" s="283"/>
      <c r="R3632" s="283"/>
      <c r="S3632" s="283"/>
      <c r="U3632" s="291">
        <v>8772307</v>
      </c>
      <c r="V3632" s="291"/>
      <c r="X3632" s="153">
        <v>0</v>
      </c>
      <c r="AB3632" s="291">
        <v>8772307</v>
      </c>
      <c r="AC3632" s="291"/>
      <c r="AD3632" s="291"/>
    </row>
    <row r="3633" spans="2:30" ht="3" customHeight="1" x14ac:dyDescent="0.2"/>
    <row r="3634" spans="2:30" ht="2.25" customHeight="1" x14ac:dyDescent="0.2"/>
    <row r="3635" spans="2:30" ht="9" customHeight="1" x14ac:dyDescent="0.2">
      <c r="B3635" s="284" t="s">
        <v>1178</v>
      </c>
      <c r="C3635" s="284"/>
      <c r="D3635" s="284"/>
      <c r="E3635" s="284"/>
      <c r="F3635" s="284"/>
      <c r="G3635" s="284" t="s">
        <v>1179</v>
      </c>
      <c r="H3635" s="284"/>
      <c r="I3635" s="284"/>
      <c r="J3635" s="284"/>
      <c r="K3635" s="284"/>
      <c r="L3635" s="284"/>
      <c r="M3635" s="284"/>
      <c r="N3635" s="284"/>
      <c r="O3635" s="284"/>
      <c r="P3635" s="284"/>
    </row>
    <row r="3636" spans="2:30" ht="1.5" customHeight="1" x14ac:dyDescent="0.2"/>
    <row r="3637" spans="2:30" ht="13.5" customHeight="1" x14ac:dyDescent="0.2">
      <c r="P3637" s="290" t="s">
        <v>297</v>
      </c>
      <c r="Q3637" s="290"/>
      <c r="R3637" s="290"/>
      <c r="S3637" s="290"/>
      <c r="U3637" s="296">
        <v>0</v>
      </c>
      <c r="V3637" s="296"/>
      <c r="X3637" s="152">
        <v>0</v>
      </c>
      <c r="AB3637" s="296">
        <v>0</v>
      </c>
      <c r="AC3637" s="296"/>
      <c r="AD3637" s="296"/>
    </row>
    <row r="3638" spans="2:30" ht="10.5" customHeight="1" x14ac:dyDescent="0.2">
      <c r="B3638" s="292">
        <v>44985</v>
      </c>
      <c r="C3638" s="292"/>
      <c r="G3638" s="293">
        <v>52</v>
      </c>
      <c r="H3638" s="293"/>
      <c r="J3638" s="294" t="s">
        <v>307</v>
      </c>
      <c r="K3638" s="294"/>
      <c r="L3638" s="294"/>
      <c r="N3638" s="145">
        <v>1</v>
      </c>
      <c r="P3638" s="290" t="s">
        <v>1180</v>
      </c>
      <c r="Q3638" s="290"/>
      <c r="R3638" s="290"/>
      <c r="S3638" s="290"/>
      <c r="U3638" s="296">
        <v>216092</v>
      </c>
      <c r="V3638" s="296"/>
      <c r="X3638" s="152">
        <v>0</v>
      </c>
      <c r="AB3638" s="296">
        <v>216092</v>
      </c>
      <c r="AC3638" s="296"/>
      <c r="AD3638" s="296"/>
    </row>
    <row r="3639" spans="2:30" ht="7.5" customHeight="1" x14ac:dyDescent="0.2">
      <c r="P3639" s="290"/>
      <c r="Q3639" s="290"/>
      <c r="R3639" s="290"/>
      <c r="S3639" s="290"/>
    </row>
    <row r="3640" spans="2:30" ht="10.5" customHeight="1" x14ac:dyDescent="0.2">
      <c r="B3640" s="292">
        <v>45016</v>
      </c>
      <c r="C3640" s="292"/>
      <c r="G3640" s="293">
        <v>79</v>
      </c>
      <c r="H3640" s="293"/>
      <c r="J3640" s="294" t="s">
        <v>307</v>
      </c>
      <c r="K3640" s="294"/>
      <c r="L3640" s="294"/>
      <c r="N3640" s="145">
        <v>1</v>
      </c>
      <c r="P3640" s="290" t="s">
        <v>1181</v>
      </c>
      <c r="Q3640" s="290"/>
      <c r="R3640" s="290"/>
      <c r="S3640" s="290"/>
      <c r="U3640" s="296">
        <v>137931</v>
      </c>
      <c r="V3640" s="296"/>
      <c r="X3640" s="152">
        <v>0</v>
      </c>
      <c r="AB3640" s="296">
        <v>354023</v>
      </c>
      <c r="AC3640" s="296"/>
      <c r="AD3640" s="296"/>
    </row>
    <row r="3641" spans="2:30" ht="7.5" customHeight="1" x14ac:dyDescent="0.2">
      <c r="P3641" s="290"/>
      <c r="Q3641" s="290"/>
      <c r="R3641" s="290"/>
      <c r="S3641" s="290"/>
    </row>
    <row r="3642" spans="2:30" ht="10.5" customHeight="1" x14ac:dyDescent="0.2">
      <c r="B3642" s="292">
        <v>45107</v>
      </c>
      <c r="C3642" s="292"/>
      <c r="G3642" s="293">
        <v>177</v>
      </c>
      <c r="H3642" s="293"/>
      <c r="J3642" s="294" t="s">
        <v>307</v>
      </c>
      <c r="K3642" s="294"/>
      <c r="L3642" s="294"/>
      <c r="N3642" s="145">
        <v>1</v>
      </c>
      <c r="P3642" s="290" t="s">
        <v>1182</v>
      </c>
      <c r="Q3642" s="290"/>
      <c r="R3642" s="290"/>
      <c r="S3642" s="290"/>
      <c r="U3642" s="296">
        <v>114943</v>
      </c>
      <c r="V3642" s="296"/>
      <c r="X3642" s="152">
        <v>0</v>
      </c>
      <c r="AB3642" s="296">
        <v>468966</v>
      </c>
      <c r="AC3642" s="296"/>
      <c r="AD3642" s="296"/>
    </row>
    <row r="3643" spans="2:30" ht="7.5" customHeight="1" x14ac:dyDescent="0.2">
      <c r="P3643" s="290"/>
      <c r="Q3643" s="290"/>
      <c r="R3643" s="290"/>
      <c r="S3643" s="290"/>
    </row>
    <row r="3644" spans="2:30" ht="10.5" customHeight="1" x14ac:dyDescent="0.2">
      <c r="B3644" s="292">
        <v>45199</v>
      </c>
      <c r="C3644" s="292"/>
      <c r="G3644" s="293">
        <v>391</v>
      </c>
      <c r="H3644" s="293"/>
      <c r="J3644" s="294" t="s">
        <v>307</v>
      </c>
      <c r="K3644" s="294"/>
      <c r="L3644" s="294"/>
      <c r="N3644" s="145">
        <v>1</v>
      </c>
      <c r="P3644" s="290" t="s">
        <v>1183</v>
      </c>
      <c r="Q3644" s="290"/>
      <c r="R3644" s="290"/>
      <c r="S3644" s="290"/>
      <c r="U3644" s="296">
        <v>286207</v>
      </c>
      <c r="V3644" s="296"/>
      <c r="X3644" s="152">
        <v>0</v>
      </c>
      <c r="AB3644" s="296">
        <v>755173</v>
      </c>
      <c r="AC3644" s="296"/>
      <c r="AD3644" s="296"/>
    </row>
    <row r="3645" spans="2:30" ht="7.5" customHeight="1" x14ac:dyDescent="0.2">
      <c r="P3645" s="290"/>
      <c r="Q3645" s="290"/>
      <c r="R3645" s="290"/>
      <c r="S3645" s="290"/>
    </row>
    <row r="3646" spans="2:30" x14ac:dyDescent="0.2">
      <c r="B3646" s="292">
        <v>45260</v>
      </c>
      <c r="C3646" s="292"/>
      <c r="G3646" s="293">
        <v>454</v>
      </c>
      <c r="H3646" s="293"/>
      <c r="J3646" s="294" t="s">
        <v>307</v>
      </c>
      <c r="K3646" s="294"/>
      <c r="L3646" s="294"/>
      <c r="N3646" s="145">
        <v>1</v>
      </c>
      <c r="P3646" s="295" t="s">
        <v>1184</v>
      </c>
      <c r="Q3646" s="295"/>
      <c r="R3646" s="295"/>
      <c r="S3646" s="295"/>
      <c r="U3646" s="296">
        <v>345977</v>
      </c>
      <c r="V3646" s="296"/>
      <c r="X3646" s="152">
        <v>0</v>
      </c>
      <c r="AB3646" s="296">
        <v>1101150</v>
      </c>
      <c r="AC3646" s="296"/>
      <c r="AD3646" s="296"/>
    </row>
    <row r="3647" spans="2:30" ht="10.5" customHeight="1" x14ac:dyDescent="0.2">
      <c r="B3647" s="292">
        <v>45291</v>
      </c>
      <c r="C3647" s="292"/>
      <c r="G3647" s="293">
        <v>542</v>
      </c>
      <c r="H3647" s="293"/>
      <c r="J3647" s="294" t="s">
        <v>307</v>
      </c>
      <c r="K3647" s="294"/>
      <c r="L3647" s="294"/>
      <c r="N3647" s="145">
        <v>1</v>
      </c>
      <c r="P3647" s="290" t="s">
        <v>1185</v>
      </c>
      <c r="Q3647" s="290"/>
      <c r="R3647" s="290"/>
      <c r="S3647" s="290"/>
      <c r="U3647" s="296">
        <v>40230</v>
      </c>
      <c r="V3647" s="296"/>
      <c r="X3647" s="152">
        <v>0</v>
      </c>
      <c r="AB3647" s="296">
        <v>1141380</v>
      </c>
      <c r="AC3647" s="296"/>
      <c r="AD3647" s="296"/>
    </row>
    <row r="3648" spans="2:30" ht="7.5" customHeight="1" x14ac:dyDescent="0.2">
      <c r="P3648" s="290"/>
      <c r="Q3648" s="290"/>
      <c r="R3648" s="290"/>
      <c r="S3648" s="290"/>
    </row>
    <row r="3649" spans="2:30" ht="3.75" customHeight="1" x14ac:dyDescent="0.2"/>
    <row r="3650" spans="2:30" ht="3" customHeight="1" x14ac:dyDescent="0.2">
      <c r="U3650" s="288">
        <v>1141380</v>
      </c>
      <c r="V3650" s="288"/>
      <c r="X3650" s="288">
        <v>0</v>
      </c>
      <c r="AB3650" s="289">
        <v>1141380</v>
      </c>
      <c r="AC3650" s="289"/>
      <c r="AD3650" s="289"/>
    </row>
    <row r="3651" spans="2:30" ht="6.75" customHeight="1" x14ac:dyDescent="0.2">
      <c r="P3651" s="290" t="s">
        <v>298</v>
      </c>
      <c r="Q3651" s="290"/>
      <c r="R3651" s="290"/>
      <c r="S3651" s="290"/>
      <c r="U3651" s="288"/>
      <c r="V3651" s="288"/>
      <c r="X3651" s="288"/>
      <c r="AB3651" s="289"/>
      <c r="AC3651" s="289"/>
      <c r="AD3651" s="289"/>
    </row>
    <row r="3652" spans="2:30" ht="6" customHeight="1" x14ac:dyDescent="0.2">
      <c r="P3652" s="290"/>
      <c r="Q3652" s="290"/>
      <c r="R3652" s="290"/>
      <c r="S3652" s="290"/>
    </row>
    <row r="3653" spans="2:30" ht="9" customHeight="1" x14ac:dyDescent="0.2">
      <c r="P3653" s="283" t="s">
        <v>299</v>
      </c>
      <c r="Q3653" s="283"/>
      <c r="R3653" s="283"/>
      <c r="S3653" s="283"/>
      <c r="U3653" s="291">
        <v>1141380</v>
      </c>
      <c r="V3653" s="291"/>
      <c r="X3653" s="153">
        <v>0</v>
      </c>
      <c r="AB3653" s="291">
        <v>1141380</v>
      </c>
      <c r="AC3653" s="291"/>
      <c r="AD3653" s="291"/>
    </row>
    <row r="3654" spans="2:30" ht="3" customHeight="1" x14ac:dyDescent="0.2"/>
    <row r="3655" spans="2:30" ht="2.25" customHeight="1" x14ac:dyDescent="0.2"/>
    <row r="3656" spans="2:30" ht="9" hidden="1" customHeight="1" x14ac:dyDescent="0.2">
      <c r="B3656" s="284" t="s">
        <v>1186</v>
      </c>
      <c r="C3656" s="284"/>
      <c r="D3656" s="284"/>
      <c r="E3656" s="284"/>
      <c r="F3656" s="284"/>
      <c r="G3656" s="284" t="s">
        <v>1187</v>
      </c>
      <c r="H3656" s="284"/>
      <c r="I3656" s="284"/>
      <c r="J3656" s="284"/>
      <c r="K3656" s="284"/>
      <c r="L3656" s="284"/>
      <c r="M3656" s="284"/>
      <c r="N3656" s="284"/>
      <c r="O3656" s="284"/>
      <c r="P3656" s="284"/>
    </row>
    <row r="3657" spans="2:30" ht="1.5" hidden="1" customHeight="1" x14ac:dyDescent="0.2"/>
    <row r="3658" spans="2:30" ht="13.5" hidden="1" customHeight="1" x14ac:dyDescent="0.2">
      <c r="P3658" s="290" t="s">
        <v>297</v>
      </c>
      <c r="Q3658" s="290"/>
      <c r="R3658" s="290"/>
      <c r="S3658" s="290"/>
      <c r="U3658" s="296">
        <v>0</v>
      </c>
      <c r="V3658" s="296"/>
      <c r="X3658" s="152">
        <v>0</v>
      </c>
      <c r="AB3658" s="296">
        <v>0</v>
      </c>
      <c r="AC3658" s="296"/>
      <c r="AD3658" s="296"/>
    </row>
    <row r="3659" spans="2:30" ht="3" hidden="1" customHeight="1" x14ac:dyDescent="0.2">
      <c r="U3659" s="288">
        <v>0</v>
      </c>
      <c r="V3659" s="288"/>
      <c r="X3659" s="288">
        <v>0</v>
      </c>
      <c r="AB3659" s="289">
        <v>0</v>
      </c>
      <c r="AC3659" s="289"/>
      <c r="AD3659" s="289"/>
    </row>
    <row r="3660" spans="2:30" ht="6.75" hidden="1" customHeight="1" x14ac:dyDescent="0.2">
      <c r="P3660" s="290" t="s">
        <v>298</v>
      </c>
      <c r="Q3660" s="290"/>
      <c r="R3660" s="290"/>
      <c r="S3660" s="290"/>
      <c r="U3660" s="288"/>
      <c r="V3660" s="288"/>
      <c r="X3660" s="288"/>
      <c r="AB3660" s="289"/>
      <c r="AC3660" s="289"/>
      <c r="AD3660" s="289"/>
    </row>
    <row r="3661" spans="2:30" ht="6" hidden="1" customHeight="1" x14ac:dyDescent="0.2">
      <c r="P3661" s="290"/>
      <c r="Q3661" s="290"/>
      <c r="R3661" s="290"/>
      <c r="S3661" s="290"/>
    </row>
    <row r="3662" spans="2:30" ht="9" hidden="1" customHeight="1" x14ac:dyDescent="0.2">
      <c r="P3662" s="283" t="s">
        <v>299</v>
      </c>
      <c r="Q3662" s="283"/>
      <c r="R3662" s="283"/>
      <c r="S3662" s="283"/>
      <c r="U3662" s="291">
        <v>0</v>
      </c>
      <c r="V3662" s="291"/>
      <c r="X3662" s="153">
        <v>0</v>
      </c>
      <c r="AB3662" s="291">
        <v>0</v>
      </c>
      <c r="AC3662" s="291"/>
      <c r="AD3662" s="291"/>
    </row>
    <row r="3663" spans="2:30" ht="3" hidden="1" customHeight="1" x14ac:dyDescent="0.2"/>
    <row r="3664" spans="2:30" ht="2.25" hidden="1" customHeight="1" x14ac:dyDescent="0.2"/>
    <row r="3665" spans="2:30" ht="9" hidden="1" customHeight="1" x14ac:dyDescent="0.2">
      <c r="B3665" s="284" t="s">
        <v>1188</v>
      </c>
      <c r="C3665" s="284"/>
      <c r="D3665" s="284"/>
      <c r="E3665" s="284"/>
      <c r="F3665" s="284"/>
      <c r="G3665" s="284" t="s">
        <v>1189</v>
      </c>
      <c r="H3665" s="284"/>
      <c r="I3665" s="284"/>
      <c r="J3665" s="284"/>
      <c r="K3665" s="284"/>
      <c r="L3665" s="284"/>
      <c r="M3665" s="284"/>
      <c r="N3665" s="284"/>
      <c r="O3665" s="284"/>
      <c r="P3665" s="284"/>
    </row>
    <row r="3666" spans="2:30" ht="1.5" hidden="1" customHeight="1" x14ac:dyDescent="0.2"/>
    <row r="3667" spans="2:30" ht="13.5" hidden="1" customHeight="1" x14ac:dyDescent="0.2">
      <c r="P3667" s="290" t="s">
        <v>297</v>
      </c>
      <c r="Q3667" s="290"/>
      <c r="R3667" s="290"/>
      <c r="S3667" s="290"/>
      <c r="U3667" s="296">
        <v>0</v>
      </c>
      <c r="V3667" s="296"/>
      <c r="X3667" s="152">
        <v>0</v>
      </c>
      <c r="AB3667" s="296">
        <v>0</v>
      </c>
      <c r="AC3667" s="296"/>
      <c r="AD3667" s="296"/>
    </row>
    <row r="3668" spans="2:30" ht="3.75" hidden="1" customHeight="1" x14ac:dyDescent="0.2"/>
    <row r="3669" spans="2:30" ht="3" hidden="1" customHeight="1" x14ac:dyDescent="0.2">
      <c r="U3669" s="288">
        <v>0</v>
      </c>
      <c r="V3669" s="288"/>
      <c r="X3669" s="288">
        <v>0</v>
      </c>
      <c r="AB3669" s="289">
        <v>0</v>
      </c>
      <c r="AC3669" s="289"/>
      <c r="AD3669" s="289"/>
    </row>
    <row r="3670" spans="2:30" ht="6.75" hidden="1" customHeight="1" x14ac:dyDescent="0.2">
      <c r="P3670" s="290" t="s">
        <v>298</v>
      </c>
      <c r="Q3670" s="290"/>
      <c r="R3670" s="290"/>
      <c r="S3670" s="290"/>
      <c r="U3670" s="288"/>
      <c r="V3670" s="288"/>
      <c r="X3670" s="288"/>
      <c r="AB3670" s="289"/>
      <c r="AC3670" s="289"/>
      <c r="AD3670" s="289"/>
    </row>
    <row r="3671" spans="2:30" ht="6" hidden="1" customHeight="1" x14ac:dyDescent="0.2">
      <c r="P3671" s="290"/>
      <c r="Q3671" s="290"/>
      <c r="R3671" s="290"/>
      <c r="S3671" s="290"/>
    </row>
    <row r="3672" spans="2:30" ht="9" hidden="1" customHeight="1" x14ac:dyDescent="0.2">
      <c r="P3672" s="283" t="s">
        <v>299</v>
      </c>
      <c r="Q3672" s="283"/>
      <c r="R3672" s="283"/>
      <c r="S3672" s="283"/>
      <c r="U3672" s="291">
        <v>0</v>
      </c>
      <c r="V3672" s="291"/>
      <c r="X3672" s="153">
        <v>0</v>
      </c>
      <c r="AB3672" s="291">
        <v>0</v>
      </c>
      <c r="AC3672" s="291"/>
      <c r="AD3672" s="291"/>
    </row>
    <row r="3673" spans="2:30" ht="3" hidden="1" customHeight="1" x14ac:dyDescent="0.2"/>
    <row r="3674" spans="2:30" ht="2.25" hidden="1" customHeight="1" x14ac:dyDescent="0.2"/>
    <row r="3675" spans="2:30" ht="9" hidden="1" customHeight="1" x14ac:dyDescent="0.2">
      <c r="B3675" s="284" t="s">
        <v>1190</v>
      </c>
      <c r="C3675" s="284"/>
      <c r="D3675" s="284"/>
      <c r="E3675" s="284"/>
      <c r="F3675" s="284"/>
      <c r="G3675" s="284" t="s">
        <v>1191</v>
      </c>
      <c r="H3675" s="284"/>
      <c r="I3675" s="284"/>
      <c r="J3675" s="284"/>
      <c r="K3675" s="284"/>
      <c r="L3675" s="284"/>
      <c r="M3675" s="284"/>
      <c r="N3675" s="284"/>
      <c r="O3675" s="284"/>
      <c r="P3675" s="284"/>
    </row>
    <row r="3676" spans="2:30" ht="1.5" hidden="1" customHeight="1" x14ac:dyDescent="0.2"/>
    <row r="3677" spans="2:30" ht="13.5" hidden="1" customHeight="1" x14ac:dyDescent="0.2">
      <c r="P3677" s="290" t="s">
        <v>297</v>
      </c>
      <c r="Q3677" s="290"/>
      <c r="R3677" s="290"/>
      <c r="S3677" s="290"/>
      <c r="U3677" s="296">
        <v>0</v>
      </c>
      <c r="V3677" s="296"/>
      <c r="X3677" s="152">
        <v>0</v>
      </c>
      <c r="AB3677" s="296">
        <v>0</v>
      </c>
      <c r="AC3677" s="296"/>
      <c r="AD3677" s="296"/>
    </row>
    <row r="3678" spans="2:30" ht="3.75" hidden="1" customHeight="1" x14ac:dyDescent="0.2"/>
    <row r="3679" spans="2:30" ht="3" hidden="1" customHeight="1" x14ac:dyDescent="0.2">
      <c r="U3679" s="288">
        <v>0</v>
      </c>
      <c r="V3679" s="288"/>
      <c r="X3679" s="288">
        <v>0</v>
      </c>
      <c r="AB3679" s="289">
        <v>0</v>
      </c>
      <c r="AC3679" s="289"/>
      <c r="AD3679" s="289"/>
    </row>
    <row r="3680" spans="2:30" ht="6.75" hidden="1" customHeight="1" x14ac:dyDescent="0.2">
      <c r="P3680" s="290" t="s">
        <v>298</v>
      </c>
      <c r="Q3680" s="290"/>
      <c r="R3680" s="290"/>
      <c r="S3680" s="290"/>
      <c r="U3680" s="288"/>
      <c r="V3680" s="288"/>
      <c r="X3680" s="288"/>
      <c r="AB3680" s="289"/>
      <c r="AC3680" s="289"/>
      <c r="AD3680" s="289"/>
    </row>
    <row r="3681" spans="2:30" ht="6" hidden="1" customHeight="1" x14ac:dyDescent="0.2">
      <c r="P3681" s="290"/>
      <c r="Q3681" s="290"/>
      <c r="R3681" s="290"/>
      <c r="S3681" s="290"/>
    </row>
    <row r="3682" spans="2:30" ht="9" hidden="1" customHeight="1" x14ac:dyDescent="0.2">
      <c r="P3682" s="283" t="s">
        <v>299</v>
      </c>
      <c r="Q3682" s="283"/>
      <c r="R3682" s="283"/>
      <c r="S3682" s="283"/>
      <c r="U3682" s="291">
        <v>0</v>
      </c>
      <c r="V3682" s="291"/>
      <c r="X3682" s="153">
        <v>0</v>
      </c>
      <c r="AB3682" s="291">
        <v>0</v>
      </c>
      <c r="AC3682" s="291"/>
      <c r="AD3682" s="291"/>
    </row>
    <row r="3683" spans="2:30" ht="3" hidden="1" customHeight="1" x14ac:dyDescent="0.2"/>
    <row r="3684" spans="2:30" ht="2.25" customHeight="1" x14ac:dyDescent="0.2"/>
    <row r="3685" spans="2:30" ht="9" customHeight="1" x14ac:dyDescent="0.2">
      <c r="B3685" s="284" t="s">
        <v>1192</v>
      </c>
      <c r="C3685" s="284"/>
      <c r="D3685" s="284"/>
      <c r="E3685" s="284"/>
      <c r="F3685" s="284"/>
      <c r="G3685" s="284" t="s">
        <v>69</v>
      </c>
      <c r="H3685" s="284"/>
      <c r="I3685" s="284"/>
      <c r="J3685" s="284"/>
      <c r="K3685" s="284"/>
      <c r="L3685" s="284"/>
      <c r="M3685" s="284"/>
      <c r="N3685" s="284"/>
      <c r="O3685" s="284"/>
      <c r="P3685" s="284"/>
    </row>
    <row r="3686" spans="2:30" ht="1.5" customHeight="1" x14ac:dyDescent="0.2"/>
    <row r="3687" spans="2:30" ht="13.5" customHeight="1" x14ac:dyDescent="0.2">
      <c r="P3687" s="290" t="s">
        <v>297</v>
      </c>
      <c r="Q3687" s="290"/>
      <c r="R3687" s="290"/>
      <c r="S3687" s="290"/>
      <c r="U3687" s="296">
        <v>0</v>
      </c>
      <c r="V3687" s="296"/>
      <c r="X3687" s="152">
        <v>0</v>
      </c>
      <c r="AB3687" s="296">
        <v>0</v>
      </c>
      <c r="AC3687" s="296"/>
      <c r="AD3687" s="296"/>
    </row>
    <row r="3688" spans="2:30" ht="10.5" customHeight="1" x14ac:dyDescent="0.2">
      <c r="B3688" s="292">
        <v>44957</v>
      </c>
      <c r="C3688" s="292"/>
      <c r="G3688" s="293">
        <v>99</v>
      </c>
      <c r="H3688" s="293"/>
      <c r="J3688" s="294" t="s">
        <v>307</v>
      </c>
      <c r="K3688" s="294"/>
      <c r="L3688" s="294"/>
      <c r="N3688" s="145">
        <v>2</v>
      </c>
      <c r="P3688" s="290" t="s">
        <v>1143</v>
      </c>
      <c r="Q3688" s="290"/>
      <c r="R3688" s="290"/>
      <c r="S3688" s="290"/>
      <c r="U3688" s="296">
        <v>53550</v>
      </c>
      <c r="V3688" s="296"/>
      <c r="X3688" s="152">
        <v>0</v>
      </c>
      <c r="AB3688" s="296">
        <v>53550</v>
      </c>
      <c r="AC3688" s="296"/>
      <c r="AD3688" s="296"/>
    </row>
    <row r="3689" spans="2:30" ht="7.5" customHeight="1" x14ac:dyDescent="0.2">
      <c r="P3689" s="290"/>
      <c r="Q3689" s="290"/>
      <c r="R3689" s="290"/>
      <c r="S3689" s="290"/>
    </row>
    <row r="3690" spans="2:30" ht="10.5" customHeight="1" x14ac:dyDescent="0.2">
      <c r="B3690" s="292">
        <v>44985</v>
      </c>
      <c r="C3690" s="292"/>
      <c r="G3690" s="293">
        <v>33</v>
      </c>
      <c r="H3690" s="293"/>
      <c r="J3690" s="294" t="s">
        <v>307</v>
      </c>
      <c r="K3690" s="294"/>
      <c r="L3690" s="294"/>
      <c r="N3690" s="145">
        <v>1</v>
      </c>
      <c r="P3690" s="290" t="s">
        <v>1193</v>
      </c>
      <c r="Q3690" s="290"/>
      <c r="R3690" s="290"/>
      <c r="S3690" s="290"/>
      <c r="U3690" s="296">
        <v>71001</v>
      </c>
      <c r="V3690" s="296"/>
      <c r="X3690" s="152">
        <v>0</v>
      </c>
      <c r="AB3690" s="296">
        <v>124551</v>
      </c>
      <c r="AC3690" s="296"/>
      <c r="AD3690" s="296"/>
    </row>
    <row r="3691" spans="2:30" ht="7.5" customHeight="1" x14ac:dyDescent="0.2">
      <c r="P3691" s="290"/>
      <c r="Q3691" s="290"/>
      <c r="R3691" s="290"/>
      <c r="S3691" s="290"/>
    </row>
    <row r="3692" spans="2:30" ht="10.5" customHeight="1" x14ac:dyDescent="0.2">
      <c r="B3692" s="292">
        <v>44985</v>
      </c>
      <c r="C3692" s="292"/>
      <c r="G3692" s="293">
        <v>35</v>
      </c>
      <c r="H3692" s="293"/>
      <c r="J3692" s="294" t="s">
        <v>307</v>
      </c>
      <c r="K3692" s="294"/>
      <c r="L3692" s="294"/>
      <c r="N3692" s="145">
        <v>1</v>
      </c>
      <c r="P3692" s="290" t="s">
        <v>1194</v>
      </c>
      <c r="Q3692" s="290"/>
      <c r="R3692" s="290"/>
      <c r="S3692" s="290"/>
      <c r="U3692" s="296">
        <v>107100</v>
      </c>
      <c r="V3692" s="296"/>
      <c r="X3692" s="152">
        <v>0</v>
      </c>
      <c r="AB3692" s="296">
        <v>231651</v>
      </c>
      <c r="AC3692" s="296"/>
      <c r="AD3692" s="296"/>
    </row>
    <row r="3693" spans="2:30" ht="7.5" customHeight="1" x14ac:dyDescent="0.2">
      <c r="P3693" s="290"/>
      <c r="Q3693" s="290"/>
      <c r="R3693" s="290"/>
      <c r="S3693" s="290"/>
    </row>
    <row r="3694" spans="2:30" x14ac:dyDescent="0.2">
      <c r="B3694" s="292">
        <v>44985</v>
      </c>
      <c r="C3694" s="292"/>
      <c r="G3694" s="293">
        <v>100</v>
      </c>
      <c r="H3694" s="293"/>
      <c r="J3694" s="294" t="s">
        <v>307</v>
      </c>
      <c r="K3694" s="294"/>
      <c r="L3694" s="294"/>
      <c r="N3694" s="145">
        <v>2</v>
      </c>
      <c r="P3694" s="295" t="s">
        <v>1146</v>
      </c>
      <c r="Q3694" s="295"/>
      <c r="R3694" s="295"/>
      <c r="S3694" s="295"/>
      <c r="U3694" s="296">
        <v>94999</v>
      </c>
      <c r="V3694" s="296"/>
      <c r="X3694" s="152">
        <v>0</v>
      </c>
      <c r="AB3694" s="296">
        <v>326650</v>
      </c>
      <c r="AC3694" s="296"/>
      <c r="AD3694" s="296"/>
    </row>
    <row r="3695" spans="2:30" ht="10.5" customHeight="1" x14ac:dyDescent="0.2">
      <c r="B3695" s="292">
        <v>45046</v>
      </c>
      <c r="C3695" s="292"/>
      <c r="G3695" s="293">
        <v>80</v>
      </c>
      <c r="H3695" s="293"/>
      <c r="J3695" s="294" t="s">
        <v>307</v>
      </c>
      <c r="K3695" s="294"/>
      <c r="L3695" s="294"/>
      <c r="N3695" s="145">
        <v>1</v>
      </c>
      <c r="P3695" s="290" t="s">
        <v>1195</v>
      </c>
      <c r="Q3695" s="290"/>
      <c r="R3695" s="290"/>
      <c r="S3695" s="290"/>
      <c r="U3695" s="296">
        <v>287356</v>
      </c>
      <c r="V3695" s="296"/>
      <c r="X3695" s="152">
        <v>0</v>
      </c>
      <c r="AB3695" s="296">
        <v>614006</v>
      </c>
      <c r="AC3695" s="296"/>
      <c r="AD3695" s="296"/>
    </row>
    <row r="3696" spans="2:30" ht="7.5" customHeight="1" x14ac:dyDescent="0.2">
      <c r="P3696" s="290"/>
      <c r="Q3696" s="290"/>
      <c r="R3696" s="290"/>
      <c r="S3696" s="290"/>
    </row>
    <row r="3697" spans="2:30" ht="10.5" customHeight="1" x14ac:dyDescent="0.2">
      <c r="B3697" s="292">
        <v>45046</v>
      </c>
      <c r="C3697" s="292"/>
      <c r="G3697" s="293">
        <v>109</v>
      </c>
      <c r="H3697" s="293"/>
      <c r="J3697" s="294" t="s">
        <v>307</v>
      </c>
      <c r="K3697" s="294"/>
      <c r="L3697" s="294"/>
      <c r="N3697" s="145">
        <v>1</v>
      </c>
      <c r="P3697" s="290" t="s">
        <v>1196</v>
      </c>
      <c r="Q3697" s="290"/>
      <c r="R3697" s="290"/>
      <c r="S3697" s="290"/>
      <c r="U3697" s="296">
        <v>3200505</v>
      </c>
      <c r="V3697" s="296"/>
      <c r="X3697" s="152">
        <v>0</v>
      </c>
      <c r="AB3697" s="296">
        <v>3814511</v>
      </c>
      <c r="AC3697" s="296"/>
      <c r="AD3697" s="296"/>
    </row>
    <row r="3698" spans="2:30" ht="7.5" customHeight="1" x14ac:dyDescent="0.2">
      <c r="P3698" s="290"/>
      <c r="Q3698" s="290"/>
      <c r="R3698" s="290"/>
      <c r="S3698" s="290"/>
    </row>
    <row r="3699" spans="2:30" ht="10.5" customHeight="1" x14ac:dyDescent="0.2">
      <c r="B3699" s="292">
        <v>45046</v>
      </c>
      <c r="C3699" s="292"/>
      <c r="G3699" s="293">
        <v>111</v>
      </c>
      <c r="H3699" s="293"/>
      <c r="J3699" s="294" t="s">
        <v>307</v>
      </c>
      <c r="K3699" s="294"/>
      <c r="L3699" s="294"/>
      <c r="N3699" s="145">
        <v>1</v>
      </c>
      <c r="P3699" s="290" t="s">
        <v>1197</v>
      </c>
      <c r="Q3699" s="290"/>
      <c r="R3699" s="290"/>
      <c r="S3699" s="290"/>
      <c r="U3699" s="296">
        <v>1680875</v>
      </c>
      <c r="V3699" s="296"/>
      <c r="X3699" s="152">
        <v>0</v>
      </c>
      <c r="AB3699" s="296">
        <v>5495386</v>
      </c>
      <c r="AC3699" s="296"/>
      <c r="AD3699" s="296"/>
    </row>
    <row r="3700" spans="2:30" ht="7.5" customHeight="1" x14ac:dyDescent="0.2">
      <c r="P3700" s="290"/>
      <c r="Q3700" s="290"/>
      <c r="R3700" s="290"/>
      <c r="S3700" s="290"/>
    </row>
    <row r="3701" spans="2:30" ht="10.5" customHeight="1" x14ac:dyDescent="0.2">
      <c r="B3701" s="292">
        <v>45046</v>
      </c>
      <c r="C3701" s="292"/>
      <c r="G3701" s="293">
        <v>128</v>
      </c>
      <c r="H3701" s="293"/>
      <c r="J3701" s="294" t="s">
        <v>307</v>
      </c>
      <c r="K3701" s="294"/>
      <c r="L3701" s="294"/>
      <c r="N3701" s="145">
        <v>1</v>
      </c>
      <c r="P3701" s="290" t="s">
        <v>1198</v>
      </c>
      <c r="Q3701" s="290"/>
      <c r="R3701" s="290"/>
      <c r="S3701" s="290"/>
      <c r="U3701" s="296">
        <v>3200505</v>
      </c>
      <c r="V3701" s="296"/>
      <c r="X3701" s="152">
        <v>0</v>
      </c>
      <c r="AB3701" s="296">
        <v>8695891</v>
      </c>
      <c r="AC3701" s="296"/>
      <c r="AD3701" s="296"/>
    </row>
    <row r="3702" spans="2:30" ht="7.5" customHeight="1" x14ac:dyDescent="0.2">
      <c r="P3702" s="290"/>
      <c r="Q3702" s="290"/>
      <c r="R3702" s="290"/>
      <c r="S3702" s="290"/>
    </row>
    <row r="3703" spans="2:30" ht="10.5" customHeight="1" x14ac:dyDescent="0.2">
      <c r="B3703" s="292">
        <v>45046</v>
      </c>
      <c r="C3703" s="292"/>
      <c r="G3703" s="293">
        <v>661</v>
      </c>
      <c r="H3703" s="293"/>
      <c r="J3703" s="294" t="s">
        <v>307</v>
      </c>
      <c r="K3703" s="294"/>
      <c r="L3703" s="294"/>
      <c r="N3703" s="145">
        <v>1</v>
      </c>
      <c r="P3703" s="290" t="s">
        <v>1196</v>
      </c>
      <c r="Q3703" s="290"/>
      <c r="R3703" s="290"/>
      <c r="S3703" s="290"/>
      <c r="U3703" s="296">
        <v>0</v>
      </c>
      <c r="V3703" s="296"/>
      <c r="X3703" s="152">
        <v>3200505</v>
      </c>
      <c r="AB3703" s="296">
        <v>5495386</v>
      </c>
      <c r="AC3703" s="296"/>
      <c r="AD3703" s="296"/>
    </row>
    <row r="3704" spans="2:30" ht="7.5" customHeight="1" x14ac:dyDescent="0.2">
      <c r="P3704" s="290"/>
      <c r="Q3704" s="290"/>
      <c r="R3704" s="290"/>
      <c r="S3704" s="290"/>
    </row>
    <row r="3705" spans="2:30" ht="10.5" customHeight="1" x14ac:dyDescent="0.2">
      <c r="B3705" s="292">
        <v>45046</v>
      </c>
      <c r="C3705" s="292"/>
      <c r="G3705" s="293">
        <v>662</v>
      </c>
      <c r="H3705" s="293"/>
      <c r="J3705" s="294" t="s">
        <v>307</v>
      </c>
      <c r="K3705" s="294"/>
      <c r="L3705" s="294"/>
      <c r="N3705" s="145">
        <v>1</v>
      </c>
      <c r="P3705" s="290" t="s">
        <v>1199</v>
      </c>
      <c r="Q3705" s="290"/>
      <c r="R3705" s="290"/>
      <c r="S3705" s="290"/>
      <c r="U3705" s="296">
        <v>0</v>
      </c>
      <c r="V3705" s="296"/>
      <c r="X3705" s="152">
        <v>1680874</v>
      </c>
      <c r="AB3705" s="296">
        <v>3814512</v>
      </c>
      <c r="AC3705" s="296"/>
      <c r="AD3705" s="296"/>
    </row>
    <row r="3706" spans="2:30" ht="7.5" customHeight="1" x14ac:dyDescent="0.2">
      <c r="P3706" s="290"/>
      <c r="Q3706" s="290"/>
      <c r="R3706" s="290"/>
      <c r="S3706" s="290"/>
    </row>
    <row r="3707" spans="2:30" ht="10.5" customHeight="1" x14ac:dyDescent="0.2">
      <c r="B3707" s="292">
        <v>45046</v>
      </c>
      <c r="C3707" s="292"/>
      <c r="G3707" s="293">
        <v>663</v>
      </c>
      <c r="H3707" s="293"/>
      <c r="J3707" s="294" t="s">
        <v>307</v>
      </c>
      <c r="K3707" s="294"/>
      <c r="L3707" s="294"/>
      <c r="N3707" s="145">
        <v>1</v>
      </c>
      <c r="P3707" s="290" t="s">
        <v>1198</v>
      </c>
      <c r="Q3707" s="290"/>
      <c r="R3707" s="290"/>
      <c r="S3707" s="290"/>
      <c r="U3707" s="296">
        <v>0</v>
      </c>
      <c r="V3707" s="296"/>
      <c r="X3707" s="152">
        <v>3200505</v>
      </c>
      <c r="AB3707" s="296">
        <v>614007</v>
      </c>
      <c r="AC3707" s="296"/>
      <c r="AD3707" s="296"/>
    </row>
    <row r="3708" spans="2:30" ht="7.5" customHeight="1" x14ac:dyDescent="0.2">
      <c r="P3708" s="290"/>
      <c r="Q3708" s="290"/>
      <c r="R3708" s="290"/>
      <c r="S3708" s="290"/>
    </row>
    <row r="3709" spans="2:30" ht="10.5" customHeight="1" x14ac:dyDescent="0.2">
      <c r="B3709" s="292">
        <v>45077</v>
      </c>
      <c r="C3709" s="292"/>
      <c r="G3709" s="293">
        <v>139</v>
      </c>
      <c r="H3709" s="293"/>
      <c r="J3709" s="294" t="s">
        <v>307</v>
      </c>
      <c r="K3709" s="294"/>
      <c r="L3709" s="294"/>
      <c r="N3709" s="145">
        <v>1</v>
      </c>
      <c r="P3709" s="290" t="s">
        <v>1200</v>
      </c>
      <c r="Q3709" s="290"/>
      <c r="R3709" s="290"/>
      <c r="S3709" s="290"/>
      <c r="U3709" s="296">
        <v>4267340</v>
      </c>
      <c r="V3709" s="296"/>
      <c r="X3709" s="152">
        <v>0</v>
      </c>
      <c r="AB3709" s="296">
        <v>4881347</v>
      </c>
      <c r="AC3709" s="296"/>
      <c r="AD3709" s="296"/>
    </row>
    <row r="3710" spans="2:30" ht="7.5" customHeight="1" x14ac:dyDescent="0.2">
      <c r="P3710" s="290"/>
      <c r="Q3710" s="290"/>
      <c r="R3710" s="290"/>
      <c r="S3710" s="290"/>
    </row>
    <row r="3711" spans="2:30" ht="10.5" customHeight="1" x14ac:dyDescent="0.2">
      <c r="B3711" s="292">
        <v>45077</v>
      </c>
      <c r="C3711" s="292"/>
      <c r="G3711" s="293">
        <v>151</v>
      </c>
      <c r="H3711" s="293"/>
      <c r="J3711" s="294" t="s">
        <v>307</v>
      </c>
      <c r="K3711" s="294"/>
      <c r="L3711" s="294"/>
      <c r="N3711" s="145">
        <v>1</v>
      </c>
      <c r="P3711" s="290" t="s">
        <v>1201</v>
      </c>
      <c r="Q3711" s="290"/>
      <c r="R3711" s="290"/>
      <c r="S3711" s="290"/>
      <c r="U3711" s="296">
        <v>1680875</v>
      </c>
      <c r="V3711" s="296"/>
      <c r="X3711" s="152">
        <v>0</v>
      </c>
      <c r="AB3711" s="296">
        <v>6562222</v>
      </c>
      <c r="AC3711" s="296"/>
      <c r="AD3711" s="296"/>
    </row>
    <row r="3712" spans="2:30" ht="7.5" customHeight="1" x14ac:dyDescent="0.2">
      <c r="P3712" s="290"/>
      <c r="Q3712" s="290"/>
      <c r="R3712" s="290"/>
      <c r="S3712" s="290"/>
    </row>
    <row r="3713" spans="2:30" ht="10.5" customHeight="1" x14ac:dyDescent="0.2">
      <c r="B3713" s="292">
        <v>45077</v>
      </c>
      <c r="C3713" s="292"/>
      <c r="G3713" s="293">
        <v>664</v>
      </c>
      <c r="H3713" s="293"/>
      <c r="J3713" s="294" t="s">
        <v>307</v>
      </c>
      <c r="K3713" s="294"/>
      <c r="L3713" s="294"/>
      <c r="N3713" s="145">
        <v>1</v>
      </c>
      <c r="P3713" s="290" t="s">
        <v>1202</v>
      </c>
      <c r="Q3713" s="290"/>
      <c r="R3713" s="290"/>
      <c r="S3713" s="290"/>
      <c r="U3713" s="296">
        <v>0</v>
      </c>
      <c r="V3713" s="296"/>
      <c r="X3713" s="152">
        <v>4267340</v>
      </c>
      <c r="AB3713" s="296">
        <v>2294882</v>
      </c>
      <c r="AC3713" s="296"/>
      <c r="AD3713" s="296"/>
    </row>
    <row r="3714" spans="2:30" ht="7.5" customHeight="1" x14ac:dyDescent="0.2">
      <c r="P3714" s="290"/>
      <c r="Q3714" s="290"/>
      <c r="R3714" s="290"/>
      <c r="S3714" s="290"/>
    </row>
    <row r="3715" spans="2:30" ht="10.5" customHeight="1" x14ac:dyDescent="0.2">
      <c r="B3715" s="292">
        <v>45077</v>
      </c>
      <c r="C3715" s="292"/>
      <c r="G3715" s="293">
        <v>665</v>
      </c>
      <c r="H3715" s="293"/>
      <c r="J3715" s="294" t="s">
        <v>307</v>
      </c>
      <c r="K3715" s="294"/>
      <c r="L3715" s="294"/>
      <c r="N3715" s="145">
        <v>1</v>
      </c>
      <c r="P3715" s="290" t="s">
        <v>1201</v>
      </c>
      <c r="Q3715" s="290"/>
      <c r="R3715" s="290"/>
      <c r="S3715" s="290"/>
      <c r="U3715" s="296">
        <v>0</v>
      </c>
      <c r="V3715" s="296"/>
      <c r="X3715" s="152">
        <v>1680875</v>
      </c>
      <c r="AB3715" s="296">
        <v>614007</v>
      </c>
      <c r="AC3715" s="296"/>
      <c r="AD3715" s="296"/>
    </row>
    <row r="3716" spans="2:30" ht="7.5" customHeight="1" x14ac:dyDescent="0.2">
      <c r="P3716" s="290"/>
      <c r="Q3716" s="290"/>
      <c r="R3716" s="290"/>
      <c r="S3716" s="290"/>
    </row>
    <row r="3717" spans="2:30" ht="10.5" customHeight="1" x14ac:dyDescent="0.2">
      <c r="B3717" s="292">
        <v>45138</v>
      </c>
      <c r="C3717" s="292"/>
      <c r="G3717" s="293">
        <v>251</v>
      </c>
      <c r="H3717" s="293"/>
      <c r="J3717" s="294" t="s">
        <v>307</v>
      </c>
      <c r="K3717" s="294"/>
      <c r="L3717" s="294"/>
      <c r="N3717" s="145">
        <v>1</v>
      </c>
      <c r="P3717" s="290" t="s">
        <v>1203</v>
      </c>
      <c r="Q3717" s="290"/>
      <c r="R3717" s="290"/>
      <c r="S3717" s="290"/>
      <c r="U3717" s="296">
        <v>1105510</v>
      </c>
      <c r="V3717" s="296"/>
      <c r="X3717" s="152">
        <v>0</v>
      </c>
      <c r="AB3717" s="296">
        <v>1719517</v>
      </c>
      <c r="AC3717" s="296"/>
      <c r="AD3717" s="296"/>
    </row>
    <row r="3718" spans="2:30" ht="7.5" customHeight="1" x14ac:dyDescent="0.2">
      <c r="P3718" s="290"/>
      <c r="Q3718" s="290"/>
      <c r="R3718" s="290"/>
      <c r="S3718" s="290"/>
    </row>
    <row r="3719" spans="2:30" ht="10.5" customHeight="1" x14ac:dyDescent="0.2">
      <c r="B3719" s="292">
        <v>45138</v>
      </c>
      <c r="C3719" s="292"/>
      <c r="G3719" s="293">
        <v>262</v>
      </c>
      <c r="H3719" s="293"/>
      <c r="J3719" s="294" t="s">
        <v>307</v>
      </c>
      <c r="K3719" s="294"/>
      <c r="L3719" s="294"/>
      <c r="N3719" s="145">
        <v>1</v>
      </c>
      <c r="P3719" s="290" t="s">
        <v>1204</v>
      </c>
      <c r="Q3719" s="290"/>
      <c r="R3719" s="290"/>
      <c r="S3719" s="290"/>
      <c r="U3719" s="296">
        <v>356322</v>
      </c>
      <c r="V3719" s="296"/>
      <c r="X3719" s="152">
        <v>0</v>
      </c>
      <c r="AB3719" s="296">
        <v>2075839</v>
      </c>
      <c r="AC3719" s="296"/>
      <c r="AD3719" s="296"/>
    </row>
    <row r="3720" spans="2:30" ht="7.5" customHeight="1" x14ac:dyDescent="0.2">
      <c r="P3720" s="290"/>
      <c r="Q3720" s="290"/>
      <c r="R3720" s="290"/>
      <c r="S3720" s="290"/>
    </row>
    <row r="3721" spans="2:30" ht="10.5" customHeight="1" x14ac:dyDescent="0.2">
      <c r="B3721" s="292">
        <v>45169</v>
      </c>
      <c r="C3721" s="292"/>
      <c r="G3721" s="293">
        <v>362</v>
      </c>
      <c r="H3721" s="293"/>
      <c r="J3721" s="294" t="s">
        <v>307</v>
      </c>
      <c r="K3721" s="294"/>
      <c r="L3721" s="294"/>
      <c r="N3721" s="145">
        <v>1</v>
      </c>
      <c r="P3721" s="290" t="s">
        <v>1205</v>
      </c>
      <c r="Q3721" s="290"/>
      <c r="R3721" s="290"/>
      <c r="S3721" s="290"/>
      <c r="U3721" s="296">
        <v>761600</v>
      </c>
      <c r="V3721" s="296"/>
      <c r="X3721" s="152">
        <v>0</v>
      </c>
      <c r="AB3721" s="296">
        <v>2837439</v>
      </c>
      <c r="AC3721" s="296"/>
      <c r="AD3721" s="296"/>
    </row>
    <row r="3722" spans="2:30" ht="7.5" customHeight="1" x14ac:dyDescent="0.2">
      <c r="P3722" s="290"/>
      <c r="Q3722" s="290"/>
      <c r="R3722" s="290"/>
      <c r="S3722" s="290"/>
    </row>
    <row r="3723" spans="2:30" ht="10.5" customHeight="1" x14ac:dyDescent="0.2">
      <c r="B3723" s="292">
        <v>45169</v>
      </c>
      <c r="C3723" s="292"/>
      <c r="G3723" s="293">
        <v>372</v>
      </c>
      <c r="H3723" s="293"/>
      <c r="J3723" s="294" t="s">
        <v>307</v>
      </c>
      <c r="K3723" s="294"/>
      <c r="L3723" s="294"/>
      <c r="N3723" s="145">
        <v>1</v>
      </c>
      <c r="P3723" s="290" t="s">
        <v>1206</v>
      </c>
      <c r="Q3723" s="290"/>
      <c r="R3723" s="290"/>
      <c r="S3723" s="290"/>
      <c r="U3723" s="296">
        <v>371280</v>
      </c>
      <c r="V3723" s="296"/>
      <c r="X3723" s="152">
        <v>0</v>
      </c>
      <c r="AB3723" s="296">
        <v>3208719</v>
      </c>
      <c r="AC3723" s="296"/>
      <c r="AD3723" s="296"/>
    </row>
    <row r="3724" spans="2:30" ht="7.5" customHeight="1" x14ac:dyDescent="0.2">
      <c r="P3724" s="290"/>
      <c r="Q3724" s="290"/>
      <c r="R3724" s="290"/>
      <c r="S3724" s="290"/>
    </row>
    <row r="3725" spans="2:30" ht="10.5" customHeight="1" x14ac:dyDescent="0.2">
      <c r="B3725" s="292">
        <v>45230</v>
      </c>
      <c r="C3725" s="292"/>
      <c r="G3725" s="293">
        <v>442</v>
      </c>
      <c r="H3725" s="293"/>
      <c r="J3725" s="294" t="s">
        <v>307</v>
      </c>
      <c r="K3725" s="294"/>
      <c r="L3725" s="294"/>
      <c r="N3725" s="145">
        <v>8</v>
      </c>
      <c r="P3725" s="290" t="s">
        <v>1207</v>
      </c>
      <c r="Q3725" s="290"/>
      <c r="R3725" s="290"/>
      <c r="S3725" s="290"/>
      <c r="U3725" s="296">
        <v>48380</v>
      </c>
      <c r="V3725" s="296"/>
      <c r="X3725" s="152">
        <v>0</v>
      </c>
      <c r="AB3725" s="296">
        <v>3257099</v>
      </c>
      <c r="AC3725" s="296"/>
      <c r="AD3725" s="296"/>
    </row>
    <row r="3726" spans="2:30" ht="7.5" customHeight="1" x14ac:dyDescent="0.2">
      <c r="P3726" s="290"/>
      <c r="Q3726" s="290"/>
      <c r="R3726" s="290"/>
      <c r="S3726" s="290"/>
    </row>
    <row r="3727" spans="2:30" ht="10.5" customHeight="1" x14ac:dyDescent="0.2">
      <c r="B3727" s="292">
        <v>45260</v>
      </c>
      <c r="C3727" s="292"/>
      <c r="G3727" s="293">
        <v>478</v>
      </c>
      <c r="H3727" s="293"/>
      <c r="J3727" s="294" t="s">
        <v>307</v>
      </c>
      <c r="K3727" s="294"/>
      <c r="L3727" s="294"/>
      <c r="N3727" s="145">
        <v>1</v>
      </c>
      <c r="P3727" s="290" t="s">
        <v>1208</v>
      </c>
      <c r="Q3727" s="290"/>
      <c r="R3727" s="290"/>
      <c r="S3727" s="290"/>
      <c r="U3727" s="296">
        <v>658621</v>
      </c>
      <c r="V3727" s="296"/>
      <c r="X3727" s="152">
        <v>0</v>
      </c>
      <c r="AB3727" s="296">
        <v>3915720</v>
      </c>
      <c r="AC3727" s="296"/>
      <c r="AD3727" s="296"/>
    </row>
    <row r="3728" spans="2:30" ht="7.5" customHeight="1" x14ac:dyDescent="0.2">
      <c r="P3728" s="290"/>
      <c r="Q3728" s="290"/>
      <c r="R3728" s="290"/>
      <c r="S3728" s="290"/>
    </row>
    <row r="3729" spans="2:30" ht="10.5" customHeight="1" x14ac:dyDescent="0.2">
      <c r="B3729" s="292">
        <v>45260</v>
      </c>
      <c r="C3729" s="292"/>
      <c r="G3729" s="293">
        <v>487</v>
      </c>
      <c r="H3729" s="293"/>
      <c r="J3729" s="294" t="s">
        <v>307</v>
      </c>
      <c r="K3729" s="294"/>
      <c r="L3729" s="294"/>
      <c r="N3729" s="145">
        <v>1</v>
      </c>
      <c r="P3729" s="290" t="s">
        <v>1209</v>
      </c>
      <c r="Q3729" s="290"/>
      <c r="R3729" s="290"/>
      <c r="S3729" s="290"/>
      <c r="U3729" s="296">
        <v>1243550</v>
      </c>
      <c r="V3729" s="296"/>
      <c r="X3729" s="152">
        <v>0</v>
      </c>
      <c r="AB3729" s="296">
        <v>5159270</v>
      </c>
      <c r="AC3729" s="296"/>
      <c r="AD3729" s="296"/>
    </row>
    <row r="3730" spans="2:30" ht="7.5" customHeight="1" x14ac:dyDescent="0.2">
      <c r="P3730" s="290"/>
      <c r="Q3730" s="290"/>
      <c r="R3730" s="290"/>
      <c r="S3730" s="290"/>
    </row>
    <row r="3731" spans="2:30" ht="10.5" customHeight="1" x14ac:dyDescent="0.2">
      <c r="B3731" s="292">
        <v>45260</v>
      </c>
      <c r="C3731" s="292"/>
      <c r="G3731" s="293">
        <v>518</v>
      </c>
      <c r="H3731" s="293"/>
      <c r="J3731" s="294" t="s">
        <v>307</v>
      </c>
      <c r="K3731" s="294"/>
      <c r="L3731" s="294"/>
      <c r="N3731" s="145">
        <v>1</v>
      </c>
      <c r="P3731" s="290" t="s">
        <v>1210</v>
      </c>
      <c r="Q3731" s="290"/>
      <c r="R3731" s="290"/>
      <c r="S3731" s="290"/>
      <c r="U3731" s="296">
        <v>1243550</v>
      </c>
      <c r="V3731" s="296"/>
      <c r="X3731" s="152">
        <v>0</v>
      </c>
      <c r="AB3731" s="296">
        <v>6402820</v>
      </c>
      <c r="AC3731" s="296"/>
      <c r="AD3731" s="296"/>
    </row>
    <row r="3732" spans="2:30" ht="7.5" customHeight="1" x14ac:dyDescent="0.2">
      <c r="P3732" s="290"/>
      <c r="Q3732" s="290"/>
      <c r="R3732" s="290"/>
      <c r="S3732" s="290"/>
    </row>
    <row r="3733" spans="2:30" ht="10.5" customHeight="1" x14ac:dyDescent="0.2">
      <c r="B3733" s="292">
        <v>45268</v>
      </c>
      <c r="C3733" s="292"/>
      <c r="G3733" s="293">
        <v>533</v>
      </c>
      <c r="H3733" s="293"/>
      <c r="J3733" s="294" t="s">
        <v>307</v>
      </c>
      <c r="K3733" s="294"/>
      <c r="L3733" s="294"/>
      <c r="N3733" s="145">
        <v>1</v>
      </c>
      <c r="P3733" s="290" t="s">
        <v>1211</v>
      </c>
      <c r="Q3733" s="290"/>
      <c r="R3733" s="290"/>
      <c r="S3733" s="290"/>
      <c r="U3733" s="296">
        <v>94822</v>
      </c>
      <c r="V3733" s="296"/>
      <c r="X3733" s="152">
        <v>0</v>
      </c>
      <c r="AB3733" s="296">
        <v>6497642</v>
      </c>
      <c r="AC3733" s="296"/>
      <c r="AD3733" s="296"/>
    </row>
    <row r="3734" spans="2:30" ht="7.5" customHeight="1" x14ac:dyDescent="0.2">
      <c r="P3734" s="290"/>
      <c r="Q3734" s="290"/>
      <c r="R3734" s="290"/>
      <c r="S3734" s="290"/>
    </row>
    <row r="3735" spans="2:30" ht="10.5" customHeight="1" x14ac:dyDescent="0.2">
      <c r="B3735" s="292">
        <v>45271</v>
      </c>
      <c r="C3735" s="292"/>
      <c r="G3735" s="293">
        <v>527</v>
      </c>
      <c r="H3735" s="293"/>
      <c r="J3735" s="294" t="s">
        <v>307</v>
      </c>
      <c r="K3735" s="294"/>
      <c r="L3735" s="294"/>
      <c r="N3735" s="145">
        <v>1</v>
      </c>
      <c r="P3735" s="290" t="s">
        <v>1212</v>
      </c>
      <c r="Q3735" s="290"/>
      <c r="R3735" s="290"/>
      <c r="S3735" s="290"/>
      <c r="U3735" s="296">
        <v>32364</v>
      </c>
      <c r="V3735" s="296"/>
      <c r="X3735" s="152">
        <v>0</v>
      </c>
      <c r="AB3735" s="296">
        <v>6530006</v>
      </c>
      <c r="AC3735" s="296"/>
      <c r="AD3735" s="296"/>
    </row>
    <row r="3736" spans="2:30" ht="7.5" customHeight="1" x14ac:dyDescent="0.2">
      <c r="P3736" s="290"/>
      <c r="Q3736" s="290"/>
      <c r="R3736" s="290"/>
      <c r="S3736" s="290"/>
    </row>
    <row r="3737" spans="2:30" ht="10.5" customHeight="1" x14ac:dyDescent="0.2">
      <c r="B3737" s="292">
        <v>45291</v>
      </c>
      <c r="C3737" s="292"/>
      <c r="G3737" s="293">
        <v>528</v>
      </c>
      <c r="H3737" s="293"/>
      <c r="J3737" s="294" t="s">
        <v>307</v>
      </c>
      <c r="K3737" s="294"/>
      <c r="L3737" s="294"/>
      <c r="N3737" s="145">
        <v>1</v>
      </c>
      <c r="P3737" s="290" t="s">
        <v>1213</v>
      </c>
      <c r="Q3737" s="290"/>
      <c r="R3737" s="290"/>
      <c r="S3737" s="290"/>
      <c r="U3737" s="296">
        <v>287980</v>
      </c>
      <c r="V3737" s="296"/>
      <c r="X3737" s="152">
        <v>0</v>
      </c>
      <c r="AB3737" s="296">
        <v>6817986</v>
      </c>
      <c r="AC3737" s="296"/>
      <c r="AD3737" s="296"/>
    </row>
    <row r="3738" spans="2:30" ht="7.5" customHeight="1" x14ac:dyDescent="0.2">
      <c r="P3738" s="290"/>
      <c r="Q3738" s="290"/>
      <c r="R3738" s="290"/>
      <c r="S3738" s="290"/>
    </row>
    <row r="3739" spans="2:30" ht="3.75" customHeight="1" x14ac:dyDescent="0.2"/>
    <row r="3740" spans="2:30" ht="3" customHeight="1" x14ac:dyDescent="0.2">
      <c r="U3740" s="288">
        <v>20848085</v>
      </c>
      <c r="V3740" s="288"/>
      <c r="X3740" s="288">
        <v>14030099</v>
      </c>
      <c r="AB3740" s="289">
        <v>6817986</v>
      </c>
      <c r="AC3740" s="289"/>
      <c r="AD3740" s="289"/>
    </row>
    <row r="3741" spans="2:30" ht="6.75" customHeight="1" x14ac:dyDescent="0.2">
      <c r="P3741" s="290" t="s">
        <v>298</v>
      </c>
      <c r="Q3741" s="290"/>
      <c r="R3741" s="290"/>
      <c r="S3741" s="290"/>
      <c r="U3741" s="288"/>
      <c r="V3741" s="288"/>
      <c r="X3741" s="288"/>
      <c r="AB3741" s="289"/>
      <c r="AC3741" s="289"/>
      <c r="AD3741" s="289"/>
    </row>
    <row r="3742" spans="2:30" ht="6" customHeight="1" x14ac:dyDescent="0.2">
      <c r="P3742" s="290"/>
      <c r="Q3742" s="290"/>
      <c r="R3742" s="290"/>
      <c r="S3742" s="290"/>
    </row>
    <row r="3743" spans="2:30" ht="9" customHeight="1" x14ac:dyDescent="0.2">
      <c r="P3743" s="283" t="s">
        <v>299</v>
      </c>
      <c r="Q3743" s="283"/>
      <c r="R3743" s="283"/>
      <c r="S3743" s="283"/>
      <c r="U3743" s="291">
        <v>20848085</v>
      </c>
      <c r="V3743" s="291"/>
      <c r="X3743" s="153">
        <v>14030099</v>
      </c>
      <c r="AB3743" s="291">
        <v>6817986</v>
      </c>
      <c r="AC3743" s="291"/>
      <c r="AD3743" s="291"/>
    </row>
    <row r="3744" spans="2:30" ht="3" customHeight="1" x14ac:dyDescent="0.2"/>
    <row r="3745" spans="2:30" ht="2.25" customHeight="1" x14ac:dyDescent="0.2"/>
    <row r="3746" spans="2:30" ht="9" hidden="1" customHeight="1" x14ac:dyDescent="0.2">
      <c r="B3746" s="284" t="s">
        <v>1214</v>
      </c>
      <c r="C3746" s="284"/>
      <c r="D3746" s="284"/>
      <c r="E3746" s="284"/>
      <c r="F3746" s="284"/>
      <c r="G3746" s="284" t="s">
        <v>1215</v>
      </c>
      <c r="H3746" s="284"/>
      <c r="I3746" s="284"/>
      <c r="J3746" s="284"/>
      <c r="K3746" s="284"/>
      <c r="L3746" s="284"/>
      <c r="M3746" s="284"/>
      <c r="N3746" s="284"/>
      <c r="O3746" s="284"/>
      <c r="P3746" s="284"/>
    </row>
    <row r="3747" spans="2:30" ht="1.5" hidden="1" customHeight="1" x14ac:dyDescent="0.2"/>
    <row r="3748" spans="2:30" ht="13.5" hidden="1" customHeight="1" x14ac:dyDescent="0.2">
      <c r="P3748" s="290" t="s">
        <v>297</v>
      </c>
      <c r="Q3748" s="290"/>
      <c r="R3748" s="290"/>
      <c r="S3748" s="290"/>
      <c r="U3748" s="296">
        <v>0</v>
      </c>
      <c r="V3748" s="296"/>
      <c r="X3748" s="152">
        <v>0</v>
      </c>
      <c r="AB3748" s="296">
        <v>0</v>
      </c>
      <c r="AC3748" s="296"/>
      <c r="AD3748" s="296"/>
    </row>
    <row r="3749" spans="2:30" ht="3.75" hidden="1" customHeight="1" x14ac:dyDescent="0.2"/>
    <row r="3750" spans="2:30" ht="3" hidden="1" customHeight="1" x14ac:dyDescent="0.2">
      <c r="U3750" s="288">
        <v>0</v>
      </c>
      <c r="V3750" s="288"/>
      <c r="X3750" s="288">
        <v>0</v>
      </c>
      <c r="AB3750" s="289">
        <v>0</v>
      </c>
      <c r="AC3750" s="289"/>
      <c r="AD3750" s="289"/>
    </row>
    <row r="3751" spans="2:30" ht="6.75" hidden="1" customHeight="1" x14ac:dyDescent="0.2">
      <c r="P3751" s="290" t="s">
        <v>298</v>
      </c>
      <c r="Q3751" s="290"/>
      <c r="R3751" s="290"/>
      <c r="S3751" s="290"/>
      <c r="U3751" s="288"/>
      <c r="V3751" s="288"/>
      <c r="X3751" s="288"/>
      <c r="AB3751" s="289"/>
      <c r="AC3751" s="289"/>
      <c r="AD3751" s="289"/>
    </row>
    <row r="3752" spans="2:30" ht="6" hidden="1" customHeight="1" x14ac:dyDescent="0.2">
      <c r="P3752" s="290"/>
      <c r="Q3752" s="290"/>
      <c r="R3752" s="290"/>
      <c r="S3752" s="290"/>
    </row>
    <row r="3753" spans="2:30" ht="9" hidden="1" customHeight="1" x14ac:dyDescent="0.2">
      <c r="P3753" s="283" t="s">
        <v>299</v>
      </c>
      <c r="Q3753" s="283"/>
      <c r="R3753" s="283"/>
      <c r="S3753" s="283"/>
      <c r="U3753" s="291">
        <v>0</v>
      </c>
      <c r="V3753" s="291"/>
      <c r="X3753" s="153">
        <v>0</v>
      </c>
      <c r="AB3753" s="291">
        <v>0</v>
      </c>
      <c r="AC3753" s="291"/>
      <c r="AD3753" s="291"/>
    </row>
    <row r="3754" spans="2:30" ht="3" hidden="1" customHeight="1" x14ac:dyDescent="0.2"/>
    <row r="3755" spans="2:30" ht="2.25" hidden="1" customHeight="1" x14ac:dyDescent="0.2"/>
    <row r="3756" spans="2:30" ht="9" hidden="1" customHeight="1" x14ac:dyDescent="0.2">
      <c r="B3756" s="284" t="s">
        <v>1216</v>
      </c>
      <c r="C3756" s="284"/>
      <c r="D3756" s="284"/>
      <c r="E3756" s="284"/>
      <c r="F3756" s="284"/>
      <c r="G3756" s="284" t="s">
        <v>1217</v>
      </c>
      <c r="H3756" s="284"/>
      <c r="I3756" s="284"/>
      <c r="J3756" s="284"/>
      <c r="K3756" s="284"/>
      <c r="L3756" s="284"/>
      <c r="M3756" s="284"/>
      <c r="N3756" s="284"/>
      <c r="O3756" s="284"/>
      <c r="P3756" s="284"/>
    </row>
    <row r="3757" spans="2:30" ht="1.5" hidden="1" customHeight="1" x14ac:dyDescent="0.2"/>
    <row r="3758" spans="2:30" ht="13.5" hidden="1" customHeight="1" x14ac:dyDescent="0.2">
      <c r="P3758" s="290" t="s">
        <v>297</v>
      </c>
      <c r="Q3758" s="290"/>
      <c r="R3758" s="290"/>
      <c r="S3758" s="290"/>
      <c r="U3758" s="296">
        <v>0</v>
      </c>
      <c r="V3758" s="296"/>
      <c r="X3758" s="152">
        <v>0</v>
      </c>
      <c r="AB3758" s="296">
        <v>0</v>
      </c>
      <c r="AC3758" s="296"/>
      <c r="AD3758" s="296"/>
    </row>
    <row r="3759" spans="2:30" ht="3.75" hidden="1" customHeight="1" x14ac:dyDescent="0.2"/>
    <row r="3760" spans="2:30" ht="3" hidden="1" customHeight="1" x14ac:dyDescent="0.2">
      <c r="U3760" s="288">
        <v>0</v>
      </c>
      <c r="V3760" s="288"/>
      <c r="X3760" s="288">
        <v>0</v>
      </c>
      <c r="AB3760" s="289">
        <v>0</v>
      </c>
      <c r="AC3760" s="289"/>
      <c r="AD3760" s="289"/>
    </row>
    <row r="3761" spans="2:30" ht="6.75" hidden="1" customHeight="1" x14ac:dyDescent="0.2">
      <c r="P3761" s="290" t="s">
        <v>298</v>
      </c>
      <c r="Q3761" s="290"/>
      <c r="R3761" s="290"/>
      <c r="S3761" s="290"/>
      <c r="U3761" s="288"/>
      <c r="V3761" s="288"/>
      <c r="X3761" s="288"/>
      <c r="AB3761" s="289"/>
      <c r="AC3761" s="289"/>
      <c r="AD3761" s="289"/>
    </row>
    <row r="3762" spans="2:30" ht="6" hidden="1" customHeight="1" x14ac:dyDescent="0.2">
      <c r="P3762" s="290"/>
      <c r="Q3762" s="290"/>
      <c r="R3762" s="290"/>
      <c r="S3762" s="290"/>
    </row>
    <row r="3763" spans="2:30" ht="9" hidden="1" customHeight="1" x14ac:dyDescent="0.2">
      <c r="P3763" s="283" t="s">
        <v>299</v>
      </c>
      <c r="Q3763" s="283"/>
      <c r="R3763" s="283"/>
      <c r="S3763" s="283"/>
      <c r="U3763" s="291">
        <v>0</v>
      </c>
      <c r="V3763" s="291"/>
      <c r="X3763" s="153">
        <v>0</v>
      </c>
      <c r="AB3763" s="291">
        <v>0</v>
      </c>
      <c r="AC3763" s="291"/>
      <c r="AD3763" s="291"/>
    </row>
    <row r="3764" spans="2:30" ht="3" hidden="1" customHeight="1" x14ac:dyDescent="0.2"/>
    <row r="3765" spans="2:30" ht="2.25" hidden="1" customHeight="1" x14ac:dyDescent="0.2"/>
    <row r="3766" spans="2:30" ht="9" hidden="1" customHeight="1" x14ac:dyDescent="0.2">
      <c r="B3766" s="284" t="s">
        <v>1218</v>
      </c>
      <c r="C3766" s="284"/>
      <c r="D3766" s="284"/>
      <c r="E3766" s="284"/>
      <c r="F3766" s="284"/>
      <c r="G3766" s="284" t="s">
        <v>1219</v>
      </c>
      <c r="H3766" s="284"/>
      <c r="I3766" s="284"/>
      <c r="J3766" s="284"/>
      <c r="K3766" s="284"/>
      <c r="L3766" s="284"/>
      <c r="M3766" s="284"/>
      <c r="N3766" s="284"/>
      <c r="O3766" s="284"/>
      <c r="P3766" s="284"/>
    </row>
    <row r="3767" spans="2:30" ht="1.5" hidden="1" customHeight="1" x14ac:dyDescent="0.2"/>
    <row r="3768" spans="2:30" ht="13.5" hidden="1" customHeight="1" x14ac:dyDescent="0.2">
      <c r="P3768" s="290" t="s">
        <v>297</v>
      </c>
      <c r="Q3768" s="290"/>
      <c r="R3768" s="290"/>
      <c r="S3768" s="290"/>
      <c r="U3768" s="296">
        <v>0</v>
      </c>
      <c r="V3768" s="296"/>
      <c r="X3768" s="152">
        <v>0</v>
      </c>
      <c r="AB3768" s="296">
        <v>0</v>
      </c>
      <c r="AC3768" s="296"/>
      <c r="AD3768" s="296"/>
    </row>
    <row r="3769" spans="2:30" ht="3.75" hidden="1" customHeight="1" x14ac:dyDescent="0.2"/>
    <row r="3770" spans="2:30" ht="3" hidden="1" customHeight="1" x14ac:dyDescent="0.2">
      <c r="U3770" s="288">
        <v>0</v>
      </c>
      <c r="V3770" s="288"/>
      <c r="X3770" s="288">
        <v>0</v>
      </c>
      <c r="AB3770" s="289">
        <v>0</v>
      </c>
      <c r="AC3770" s="289"/>
      <c r="AD3770" s="289"/>
    </row>
    <row r="3771" spans="2:30" ht="6.75" hidden="1" customHeight="1" x14ac:dyDescent="0.2">
      <c r="P3771" s="290" t="s">
        <v>298</v>
      </c>
      <c r="Q3771" s="290"/>
      <c r="R3771" s="290"/>
      <c r="S3771" s="290"/>
      <c r="U3771" s="288"/>
      <c r="V3771" s="288"/>
      <c r="X3771" s="288"/>
      <c r="AB3771" s="289"/>
      <c r="AC3771" s="289"/>
      <c r="AD3771" s="289"/>
    </row>
    <row r="3772" spans="2:30" ht="6" hidden="1" customHeight="1" x14ac:dyDescent="0.2">
      <c r="P3772" s="290"/>
      <c r="Q3772" s="290"/>
      <c r="R3772" s="290"/>
      <c r="S3772" s="290"/>
    </row>
    <row r="3773" spans="2:30" ht="9" hidden="1" customHeight="1" x14ac:dyDescent="0.2">
      <c r="P3773" s="283" t="s">
        <v>299</v>
      </c>
      <c r="Q3773" s="283"/>
      <c r="R3773" s="283"/>
      <c r="S3773" s="283"/>
      <c r="U3773" s="291">
        <v>0</v>
      </c>
      <c r="V3773" s="291"/>
      <c r="X3773" s="153">
        <v>0</v>
      </c>
      <c r="AB3773" s="291">
        <v>0</v>
      </c>
      <c r="AC3773" s="291"/>
      <c r="AD3773" s="291"/>
    </row>
    <row r="3774" spans="2:30" ht="3" hidden="1" customHeight="1" x14ac:dyDescent="0.2"/>
    <row r="3775" spans="2:30" ht="2.25" hidden="1" customHeight="1" x14ac:dyDescent="0.2"/>
    <row r="3776" spans="2:30" ht="9" hidden="1" customHeight="1" x14ac:dyDescent="0.2">
      <c r="B3776" s="284" t="s">
        <v>1220</v>
      </c>
      <c r="C3776" s="284"/>
      <c r="D3776" s="284"/>
      <c r="E3776" s="284"/>
      <c r="F3776" s="284"/>
      <c r="G3776" s="284" t="s">
        <v>1221</v>
      </c>
      <c r="H3776" s="284"/>
      <c r="I3776" s="284"/>
      <c r="J3776" s="284"/>
      <c r="K3776" s="284"/>
      <c r="L3776" s="284"/>
      <c r="M3776" s="284"/>
      <c r="N3776" s="284"/>
      <c r="O3776" s="284"/>
      <c r="P3776" s="284"/>
    </row>
    <row r="3777" spans="2:30" ht="1.5" hidden="1" customHeight="1" x14ac:dyDescent="0.2"/>
    <row r="3778" spans="2:30" ht="13.5" hidden="1" customHeight="1" x14ac:dyDescent="0.2">
      <c r="P3778" s="290" t="s">
        <v>297</v>
      </c>
      <c r="Q3778" s="290"/>
      <c r="R3778" s="290"/>
      <c r="S3778" s="290"/>
      <c r="U3778" s="296">
        <v>0</v>
      </c>
      <c r="V3778" s="296"/>
      <c r="X3778" s="152">
        <v>0</v>
      </c>
      <c r="AB3778" s="296">
        <v>0</v>
      </c>
      <c r="AC3778" s="296"/>
      <c r="AD3778" s="296"/>
    </row>
    <row r="3779" spans="2:30" ht="3.75" hidden="1" customHeight="1" x14ac:dyDescent="0.2"/>
    <row r="3780" spans="2:30" ht="3" hidden="1" customHeight="1" x14ac:dyDescent="0.2">
      <c r="U3780" s="288">
        <v>0</v>
      </c>
      <c r="V3780" s="288"/>
      <c r="X3780" s="288">
        <v>0</v>
      </c>
      <c r="AB3780" s="289">
        <v>0</v>
      </c>
      <c r="AC3780" s="289"/>
      <c r="AD3780" s="289"/>
    </row>
    <row r="3781" spans="2:30" ht="6.75" hidden="1" customHeight="1" x14ac:dyDescent="0.2">
      <c r="P3781" s="290" t="s">
        <v>298</v>
      </c>
      <c r="Q3781" s="290"/>
      <c r="R3781" s="290"/>
      <c r="S3781" s="290"/>
      <c r="U3781" s="288"/>
      <c r="V3781" s="288"/>
      <c r="X3781" s="288"/>
      <c r="AB3781" s="289"/>
      <c r="AC3781" s="289"/>
      <c r="AD3781" s="289"/>
    </row>
    <row r="3782" spans="2:30" ht="6" hidden="1" customHeight="1" x14ac:dyDescent="0.2">
      <c r="P3782" s="290"/>
      <c r="Q3782" s="290"/>
      <c r="R3782" s="290"/>
      <c r="S3782" s="290"/>
    </row>
    <row r="3783" spans="2:30" ht="9" hidden="1" customHeight="1" x14ac:dyDescent="0.2">
      <c r="P3783" s="283" t="s">
        <v>299</v>
      </c>
      <c r="Q3783" s="283"/>
      <c r="R3783" s="283"/>
      <c r="S3783" s="283"/>
      <c r="U3783" s="291">
        <v>0</v>
      </c>
      <c r="V3783" s="291"/>
      <c r="X3783" s="153">
        <v>0</v>
      </c>
      <c r="AB3783" s="291">
        <v>0</v>
      </c>
      <c r="AC3783" s="291"/>
      <c r="AD3783" s="291"/>
    </row>
    <row r="3784" spans="2:30" ht="2.25" hidden="1" customHeight="1" x14ac:dyDescent="0.2"/>
    <row r="3785" spans="2:30" ht="13.5" hidden="1" customHeight="1" x14ac:dyDescent="0.2">
      <c r="B3785" s="283" t="s">
        <v>300</v>
      </c>
      <c r="C3785" s="283"/>
      <c r="G3785" s="284" t="s">
        <v>1139</v>
      </c>
      <c r="H3785" s="284"/>
      <c r="I3785" s="284"/>
      <c r="J3785" s="284"/>
      <c r="K3785" s="284"/>
      <c r="U3785" s="285">
        <v>33133758</v>
      </c>
      <c r="V3785" s="285"/>
      <c r="X3785" s="154">
        <v>14178648</v>
      </c>
      <c r="AB3785" s="285">
        <v>18955110</v>
      </c>
      <c r="AC3785" s="285"/>
      <c r="AD3785" s="285"/>
    </row>
    <row r="3786" spans="2:30" ht="3" hidden="1" customHeight="1" x14ac:dyDescent="0.2"/>
    <row r="3787" spans="2:30" ht="1.5" hidden="1" customHeight="1" x14ac:dyDescent="0.2"/>
    <row r="3788" spans="2:30" ht="13.5" hidden="1" customHeight="1" x14ac:dyDescent="0.2">
      <c r="P3788" s="290" t="s">
        <v>297</v>
      </c>
      <c r="Q3788" s="290"/>
      <c r="R3788" s="290"/>
      <c r="S3788" s="290"/>
      <c r="U3788" s="296">
        <v>0</v>
      </c>
      <c r="V3788" s="296"/>
      <c r="X3788" s="152">
        <v>0</v>
      </c>
      <c r="AB3788" s="296">
        <v>0</v>
      </c>
      <c r="AC3788" s="296"/>
      <c r="AD3788" s="296"/>
    </row>
    <row r="3789" spans="2:30" ht="3.75" hidden="1" customHeight="1" x14ac:dyDescent="0.2"/>
    <row r="3790" spans="2:30" ht="3" hidden="1" customHeight="1" x14ac:dyDescent="0.2">
      <c r="U3790" s="288">
        <v>0</v>
      </c>
      <c r="V3790" s="288"/>
      <c r="X3790" s="288">
        <v>0</v>
      </c>
      <c r="AB3790" s="289">
        <v>0</v>
      </c>
      <c r="AC3790" s="289"/>
      <c r="AD3790" s="289"/>
    </row>
    <row r="3791" spans="2:30" ht="6.75" hidden="1" customHeight="1" x14ac:dyDescent="0.2">
      <c r="P3791" s="290" t="s">
        <v>298</v>
      </c>
      <c r="Q3791" s="290"/>
      <c r="R3791" s="290"/>
      <c r="S3791" s="290"/>
      <c r="U3791" s="288"/>
      <c r="V3791" s="288"/>
      <c r="X3791" s="288"/>
      <c r="AB3791" s="289"/>
      <c r="AC3791" s="289"/>
      <c r="AD3791" s="289"/>
    </row>
    <row r="3792" spans="2:30" ht="6" hidden="1" customHeight="1" x14ac:dyDescent="0.2">
      <c r="P3792" s="290"/>
      <c r="Q3792" s="290"/>
      <c r="R3792" s="290"/>
      <c r="S3792" s="290"/>
    </row>
    <row r="3793" spans="2:30" ht="9" hidden="1" customHeight="1" x14ac:dyDescent="0.2">
      <c r="P3793" s="283" t="s">
        <v>299</v>
      </c>
      <c r="Q3793" s="283"/>
      <c r="R3793" s="283"/>
      <c r="S3793" s="283"/>
      <c r="U3793" s="291">
        <v>0</v>
      </c>
      <c r="V3793" s="291"/>
      <c r="X3793" s="153">
        <v>0</v>
      </c>
      <c r="AB3793" s="291">
        <v>0</v>
      </c>
      <c r="AC3793" s="291"/>
      <c r="AD3793" s="291"/>
    </row>
    <row r="3794" spans="2:30" ht="3" customHeight="1" x14ac:dyDescent="0.2"/>
    <row r="3795" spans="2:30" ht="2.25" customHeight="1" x14ac:dyDescent="0.2"/>
    <row r="3796" spans="2:30" ht="9" hidden="1" customHeight="1" x14ac:dyDescent="0.2">
      <c r="B3796" s="284" t="s">
        <v>1222</v>
      </c>
      <c r="C3796" s="284"/>
      <c r="D3796" s="284"/>
      <c r="E3796" s="284"/>
      <c r="F3796" s="284"/>
      <c r="G3796" s="284" t="s">
        <v>1223</v>
      </c>
      <c r="H3796" s="284"/>
      <c r="I3796" s="284"/>
      <c r="J3796" s="284"/>
      <c r="K3796" s="284"/>
      <c r="L3796" s="284"/>
      <c r="M3796" s="284"/>
      <c r="N3796" s="284"/>
      <c r="O3796" s="284"/>
      <c r="P3796" s="284"/>
    </row>
    <row r="3797" spans="2:30" ht="1.5" hidden="1" customHeight="1" x14ac:dyDescent="0.2"/>
    <row r="3798" spans="2:30" ht="13.5" hidden="1" customHeight="1" x14ac:dyDescent="0.2">
      <c r="P3798" s="290" t="s">
        <v>297</v>
      </c>
      <c r="Q3798" s="290"/>
      <c r="R3798" s="290"/>
      <c r="S3798" s="290"/>
      <c r="U3798" s="296">
        <v>0</v>
      </c>
      <c r="V3798" s="296"/>
      <c r="X3798" s="152">
        <v>0</v>
      </c>
      <c r="AB3798" s="296">
        <v>0</v>
      </c>
      <c r="AC3798" s="296"/>
      <c r="AD3798" s="296"/>
    </row>
    <row r="3799" spans="2:30" ht="3.75" hidden="1" customHeight="1" x14ac:dyDescent="0.2"/>
    <row r="3800" spans="2:30" ht="3" hidden="1" customHeight="1" x14ac:dyDescent="0.2">
      <c r="U3800" s="288">
        <v>0</v>
      </c>
      <c r="V3800" s="288"/>
      <c r="X3800" s="288">
        <v>0</v>
      </c>
      <c r="AB3800" s="289">
        <v>0</v>
      </c>
      <c r="AC3800" s="289"/>
      <c r="AD3800" s="289"/>
    </row>
    <row r="3801" spans="2:30" ht="6.75" hidden="1" customHeight="1" x14ac:dyDescent="0.2">
      <c r="P3801" s="290" t="s">
        <v>298</v>
      </c>
      <c r="Q3801" s="290"/>
      <c r="R3801" s="290"/>
      <c r="S3801" s="290"/>
      <c r="U3801" s="288"/>
      <c r="V3801" s="288"/>
      <c r="X3801" s="288"/>
      <c r="AB3801" s="289"/>
      <c r="AC3801" s="289"/>
      <c r="AD3801" s="289"/>
    </row>
    <row r="3802" spans="2:30" ht="6" hidden="1" customHeight="1" x14ac:dyDescent="0.2">
      <c r="P3802" s="290"/>
      <c r="Q3802" s="290"/>
      <c r="R3802" s="290"/>
      <c r="S3802" s="290"/>
    </row>
    <row r="3803" spans="2:30" ht="9" hidden="1" customHeight="1" x14ac:dyDescent="0.2">
      <c r="P3803" s="283" t="s">
        <v>299</v>
      </c>
      <c r="Q3803" s="283"/>
      <c r="R3803" s="283"/>
      <c r="S3803" s="283"/>
      <c r="U3803" s="291">
        <v>0</v>
      </c>
      <c r="V3803" s="291"/>
      <c r="X3803" s="153">
        <v>0</v>
      </c>
      <c r="AB3803" s="291">
        <v>0</v>
      </c>
      <c r="AC3803" s="291"/>
      <c r="AD3803" s="291"/>
    </row>
    <row r="3804" spans="2:30" ht="3" customHeight="1" x14ac:dyDescent="0.2"/>
    <row r="3805" spans="2:30" ht="2.25" customHeight="1" x14ac:dyDescent="0.2"/>
    <row r="3806" spans="2:30" ht="9" customHeight="1" x14ac:dyDescent="0.2">
      <c r="B3806" s="284" t="s">
        <v>1224</v>
      </c>
      <c r="C3806" s="284"/>
      <c r="D3806" s="284"/>
      <c r="E3806" s="284"/>
      <c r="F3806" s="284"/>
      <c r="G3806" s="284" t="s">
        <v>1225</v>
      </c>
      <c r="H3806" s="284"/>
      <c r="I3806" s="284"/>
      <c r="J3806" s="284"/>
      <c r="K3806" s="284"/>
      <c r="L3806" s="284"/>
      <c r="M3806" s="284"/>
      <c r="N3806" s="284"/>
      <c r="O3806" s="284"/>
      <c r="P3806" s="284"/>
    </row>
    <row r="3807" spans="2:30" ht="1.5" customHeight="1" x14ac:dyDescent="0.2"/>
    <row r="3808" spans="2:30" ht="13.5" customHeight="1" x14ac:dyDescent="0.2">
      <c r="P3808" s="290" t="s">
        <v>297</v>
      </c>
      <c r="Q3808" s="290"/>
      <c r="R3808" s="290"/>
      <c r="S3808" s="290"/>
      <c r="U3808" s="296">
        <v>0</v>
      </c>
      <c r="V3808" s="296"/>
      <c r="X3808" s="152">
        <v>0</v>
      </c>
      <c r="AB3808" s="296">
        <v>0</v>
      </c>
      <c r="AC3808" s="296"/>
      <c r="AD3808" s="296"/>
    </row>
    <row r="3809" spans="2:30" x14ac:dyDescent="0.2">
      <c r="B3809" s="292">
        <v>44957</v>
      </c>
      <c r="C3809" s="292"/>
      <c r="G3809" s="293">
        <v>221</v>
      </c>
      <c r="H3809" s="293"/>
      <c r="J3809" s="294" t="s">
        <v>307</v>
      </c>
      <c r="K3809" s="294"/>
      <c r="L3809" s="294"/>
      <c r="N3809" s="145">
        <v>2</v>
      </c>
      <c r="P3809" s="295" t="s">
        <v>1226</v>
      </c>
      <c r="Q3809" s="295"/>
      <c r="R3809" s="295"/>
      <c r="S3809" s="295"/>
      <c r="U3809" s="296">
        <v>289555</v>
      </c>
      <c r="V3809" s="296"/>
      <c r="X3809" s="152">
        <v>0</v>
      </c>
      <c r="AB3809" s="296">
        <v>289555</v>
      </c>
      <c r="AC3809" s="296"/>
      <c r="AD3809" s="296"/>
    </row>
    <row r="3810" spans="2:30" ht="10.5" customHeight="1" x14ac:dyDescent="0.2">
      <c r="B3810" s="292">
        <v>44985</v>
      </c>
      <c r="C3810" s="292"/>
      <c r="G3810" s="293">
        <v>222</v>
      </c>
      <c r="H3810" s="293"/>
      <c r="J3810" s="294" t="s">
        <v>307</v>
      </c>
      <c r="K3810" s="294"/>
      <c r="L3810" s="294"/>
      <c r="N3810" s="145">
        <v>2</v>
      </c>
      <c r="P3810" s="290" t="s">
        <v>1227</v>
      </c>
      <c r="Q3810" s="290"/>
      <c r="R3810" s="290"/>
      <c r="S3810" s="290"/>
      <c r="U3810" s="296">
        <v>238978</v>
      </c>
      <c r="V3810" s="296"/>
      <c r="X3810" s="152">
        <v>0</v>
      </c>
      <c r="AB3810" s="296">
        <v>528533</v>
      </c>
      <c r="AC3810" s="296"/>
      <c r="AD3810" s="296"/>
    </row>
    <row r="3811" spans="2:30" ht="7.5" customHeight="1" x14ac:dyDescent="0.2">
      <c r="P3811" s="290"/>
      <c r="Q3811" s="290"/>
      <c r="R3811" s="290"/>
      <c r="S3811" s="290"/>
    </row>
    <row r="3812" spans="2:30" x14ac:dyDescent="0.2">
      <c r="B3812" s="292">
        <v>45016</v>
      </c>
      <c r="C3812" s="292"/>
      <c r="G3812" s="293">
        <v>223</v>
      </c>
      <c r="H3812" s="293"/>
      <c r="J3812" s="294" t="s">
        <v>307</v>
      </c>
      <c r="K3812" s="294"/>
      <c r="L3812" s="294"/>
      <c r="N3812" s="145">
        <v>2</v>
      </c>
      <c r="P3812" s="295" t="s">
        <v>1228</v>
      </c>
      <c r="Q3812" s="295"/>
      <c r="R3812" s="295"/>
      <c r="S3812" s="295"/>
      <c r="U3812" s="296">
        <v>268934</v>
      </c>
      <c r="V3812" s="296"/>
      <c r="X3812" s="152">
        <v>0</v>
      </c>
      <c r="AB3812" s="296">
        <v>797467</v>
      </c>
      <c r="AC3812" s="296"/>
      <c r="AD3812" s="296"/>
    </row>
    <row r="3813" spans="2:30" x14ac:dyDescent="0.2">
      <c r="B3813" s="292">
        <v>45046</v>
      </c>
      <c r="C3813" s="292"/>
      <c r="G3813" s="293">
        <v>224</v>
      </c>
      <c r="H3813" s="293"/>
      <c r="J3813" s="294" t="s">
        <v>307</v>
      </c>
      <c r="K3813" s="294"/>
      <c r="L3813" s="294"/>
      <c r="N3813" s="145">
        <v>2</v>
      </c>
      <c r="P3813" s="295" t="s">
        <v>1229</v>
      </c>
      <c r="Q3813" s="295"/>
      <c r="R3813" s="295"/>
      <c r="S3813" s="295"/>
      <c r="U3813" s="296">
        <v>231834</v>
      </c>
      <c r="V3813" s="296"/>
      <c r="X3813" s="152">
        <v>0</v>
      </c>
      <c r="AB3813" s="296">
        <v>1029301</v>
      </c>
      <c r="AC3813" s="296"/>
      <c r="AD3813" s="296"/>
    </row>
    <row r="3814" spans="2:30" x14ac:dyDescent="0.2">
      <c r="B3814" s="292">
        <v>45077</v>
      </c>
      <c r="C3814" s="292"/>
      <c r="G3814" s="293">
        <v>225</v>
      </c>
      <c r="H3814" s="293"/>
      <c r="J3814" s="294" t="s">
        <v>307</v>
      </c>
      <c r="K3814" s="294"/>
      <c r="L3814" s="294"/>
      <c r="N3814" s="145">
        <v>2</v>
      </c>
      <c r="P3814" s="295" t="s">
        <v>1230</v>
      </c>
      <c r="Q3814" s="295"/>
      <c r="R3814" s="295"/>
      <c r="S3814" s="295"/>
      <c r="U3814" s="296">
        <v>282885</v>
      </c>
      <c r="V3814" s="296"/>
      <c r="X3814" s="152">
        <v>0</v>
      </c>
      <c r="AB3814" s="296">
        <v>1312186</v>
      </c>
      <c r="AC3814" s="296"/>
      <c r="AD3814" s="296"/>
    </row>
    <row r="3815" spans="2:30" x14ac:dyDescent="0.2">
      <c r="B3815" s="292">
        <v>45107</v>
      </c>
      <c r="C3815" s="292"/>
      <c r="G3815" s="293">
        <v>226</v>
      </c>
      <c r="H3815" s="293"/>
      <c r="J3815" s="294" t="s">
        <v>307</v>
      </c>
      <c r="K3815" s="294"/>
      <c r="L3815" s="294"/>
      <c r="N3815" s="145">
        <v>2</v>
      </c>
      <c r="P3815" s="295" t="s">
        <v>1231</v>
      </c>
      <c r="Q3815" s="295"/>
      <c r="R3815" s="295"/>
      <c r="S3815" s="295"/>
      <c r="U3815" s="296">
        <v>245408</v>
      </c>
      <c r="V3815" s="296"/>
      <c r="X3815" s="152">
        <v>0</v>
      </c>
      <c r="AB3815" s="296">
        <v>1557594</v>
      </c>
      <c r="AC3815" s="296"/>
      <c r="AD3815" s="296"/>
    </row>
    <row r="3816" spans="2:30" x14ac:dyDescent="0.2">
      <c r="B3816" s="292">
        <v>45138</v>
      </c>
      <c r="C3816" s="292"/>
      <c r="G3816" s="293">
        <v>609</v>
      </c>
      <c r="H3816" s="293"/>
      <c r="J3816" s="294" t="s">
        <v>307</v>
      </c>
      <c r="K3816" s="294"/>
      <c r="L3816" s="294"/>
      <c r="N3816" s="145">
        <v>2</v>
      </c>
      <c r="P3816" s="295" t="s">
        <v>1232</v>
      </c>
      <c r="Q3816" s="295"/>
      <c r="R3816" s="295"/>
      <c r="S3816" s="295"/>
      <c r="U3816" s="296">
        <v>251987</v>
      </c>
      <c r="V3816" s="296"/>
      <c r="X3816" s="152">
        <v>0</v>
      </c>
      <c r="AB3816" s="296">
        <v>1809581</v>
      </c>
      <c r="AC3816" s="296"/>
      <c r="AD3816" s="296"/>
    </row>
    <row r="3817" spans="2:30" x14ac:dyDescent="0.2">
      <c r="B3817" s="292">
        <v>45169</v>
      </c>
      <c r="C3817" s="292"/>
      <c r="G3817" s="293">
        <v>333</v>
      </c>
      <c r="H3817" s="293"/>
      <c r="J3817" s="294" t="s">
        <v>307</v>
      </c>
      <c r="K3817" s="294"/>
      <c r="L3817" s="294"/>
      <c r="N3817" s="145">
        <v>2</v>
      </c>
      <c r="P3817" s="295" t="s">
        <v>1233</v>
      </c>
      <c r="Q3817" s="295"/>
      <c r="R3817" s="295"/>
      <c r="S3817" s="295"/>
      <c r="U3817" s="296">
        <v>247801</v>
      </c>
      <c r="V3817" s="296"/>
      <c r="X3817" s="152">
        <v>0</v>
      </c>
      <c r="AB3817" s="296">
        <v>2057382</v>
      </c>
      <c r="AC3817" s="296"/>
      <c r="AD3817" s="296"/>
    </row>
    <row r="3818" spans="2:30" ht="10.5" customHeight="1" x14ac:dyDescent="0.2">
      <c r="B3818" s="292">
        <v>45199</v>
      </c>
      <c r="C3818" s="292"/>
      <c r="G3818" s="293">
        <v>589</v>
      </c>
      <c r="H3818" s="293"/>
      <c r="J3818" s="294" t="s">
        <v>307</v>
      </c>
      <c r="K3818" s="294"/>
      <c r="L3818" s="294"/>
      <c r="N3818" s="145">
        <v>2</v>
      </c>
      <c r="P3818" s="290" t="s">
        <v>1234</v>
      </c>
      <c r="Q3818" s="290"/>
      <c r="R3818" s="290"/>
      <c r="S3818" s="290"/>
      <c r="U3818" s="296">
        <v>223387</v>
      </c>
      <c r="V3818" s="296"/>
      <c r="X3818" s="152">
        <v>0</v>
      </c>
      <c r="AB3818" s="296">
        <v>2280769</v>
      </c>
      <c r="AC3818" s="296"/>
      <c r="AD3818" s="296"/>
    </row>
    <row r="3819" spans="2:30" ht="7.5" customHeight="1" x14ac:dyDescent="0.2">
      <c r="P3819" s="290"/>
      <c r="Q3819" s="290"/>
      <c r="R3819" s="290"/>
      <c r="S3819" s="290"/>
    </row>
    <row r="3820" spans="2:30" ht="10.5" customHeight="1" x14ac:dyDescent="0.2">
      <c r="B3820" s="292">
        <v>45230</v>
      </c>
      <c r="C3820" s="292"/>
      <c r="G3820" s="293">
        <v>590</v>
      </c>
      <c r="H3820" s="293"/>
      <c r="J3820" s="294" t="s">
        <v>307</v>
      </c>
      <c r="K3820" s="294"/>
      <c r="L3820" s="294"/>
      <c r="N3820" s="145">
        <v>2</v>
      </c>
      <c r="P3820" s="290" t="s">
        <v>1235</v>
      </c>
      <c r="Q3820" s="290"/>
      <c r="R3820" s="290"/>
      <c r="S3820" s="290"/>
      <c r="U3820" s="296">
        <v>249579</v>
      </c>
      <c r="V3820" s="296"/>
      <c r="X3820" s="152">
        <v>0</v>
      </c>
      <c r="AB3820" s="296">
        <v>2530348</v>
      </c>
      <c r="AC3820" s="296"/>
      <c r="AD3820" s="296"/>
    </row>
    <row r="3821" spans="2:30" ht="7.5" customHeight="1" x14ac:dyDescent="0.2">
      <c r="P3821" s="290"/>
      <c r="Q3821" s="290"/>
      <c r="R3821" s="290"/>
      <c r="S3821" s="290"/>
    </row>
    <row r="3822" spans="2:30" ht="10.5" customHeight="1" x14ac:dyDescent="0.2">
      <c r="B3822" s="292">
        <v>45260</v>
      </c>
      <c r="C3822" s="292"/>
      <c r="G3822" s="293">
        <v>591</v>
      </c>
      <c r="H3822" s="293"/>
      <c r="J3822" s="294" t="s">
        <v>307</v>
      </c>
      <c r="K3822" s="294"/>
      <c r="L3822" s="294"/>
      <c r="N3822" s="145">
        <v>2</v>
      </c>
      <c r="P3822" s="290" t="s">
        <v>1236</v>
      </c>
      <c r="Q3822" s="290"/>
      <c r="R3822" s="290"/>
      <c r="S3822" s="290"/>
      <c r="U3822" s="296">
        <v>225502</v>
      </c>
      <c r="V3822" s="296"/>
      <c r="X3822" s="152">
        <v>0</v>
      </c>
      <c r="AB3822" s="296">
        <v>2755850</v>
      </c>
      <c r="AC3822" s="296"/>
      <c r="AD3822" s="296"/>
    </row>
    <row r="3823" spans="2:30" ht="7.5" customHeight="1" x14ac:dyDescent="0.2">
      <c r="P3823" s="290"/>
      <c r="Q3823" s="290"/>
      <c r="R3823" s="290"/>
      <c r="S3823" s="290"/>
    </row>
    <row r="3824" spans="2:30" ht="10.5" customHeight="1" x14ac:dyDescent="0.2">
      <c r="B3824" s="292">
        <v>45291</v>
      </c>
      <c r="C3824" s="292"/>
      <c r="G3824" s="293">
        <v>592</v>
      </c>
      <c r="H3824" s="293"/>
      <c r="J3824" s="294" t="s">
        <v>307</v>
      </c>
      <c r="K3824" s="294"/>
      <c r="L3824" s="294"/>
      <c r="N3824" s="145">
        <v>2</v>
      </c>
      <c r="P3824" s="290" t="s">
        <v>1237</v>
      </c>
      <c r="Q3824" s="290"/>
      <c r="R3824" s="290"/>
      <c r="S3824" s="290"/>
      <c r="U3824" s="296">
        <v>212084</v>
      </c>
      <c r="V3824" s="296"/>
      <c r="X3824" s="152">
        <v>0</v>
      </c>
      <c r="AB3824" s="296">
        <v>2967934</v>
      </c>
      <c r="AC3824" s="296"/>
      <c r="AD3824" s="296"/>
    </row>
    <row r="3825" spans="2:30" ht="7.5" customHeight="1" x14ac:dyDescent="0.2">
      <c r="P3825" s="290"/>
      <c r="Q3825" s="290"/>
      <c r="R3825" s="290"/>
      <c r="S3825" s="290"/>
    </row>
    <row r="3826" spans="2:30" ht="3.75" customHeight="1" x14ac:dyDescent="0.2"/>
    <row r="3827" spans="2:30" ht="3" customHeight="1" x14ac:dyDescent="0.2">
      <c r="U3827" s="288">
        <v>2967934</v>
      </c>
      <c r="V3827" s="288"/>
      <c r="X3827" s="288">
        <v>0</v>
      </c>
      <c r="AB3827" s="289">
        <v>2967934</v>
      </c>
      <c r="AC3827" s="289"/>
      <c r="AD3827" s="289"/>
    </row>
    <row r="3828" spans="2:30" ht="6.75" customHeight="1" x14ac:dyDescent="0.2">
      <c r="P3828" s="290" t="s">
        <v>298</v>
      </c>
      <c r="Q3828" s="290"/>
      <c r="R3828" s="290"/>
      <c r="S3828" s="290"/>
      <c r="U3828" s="288"/>
      <c r="V3828" s="288"/>
      <c r="X3828" s="288"/>
      <c r="AB3828" s="289"/>
      <c r="AC3828" s="289"/>
      <c r="AD3828" s="289"/>
    </row>
    <row r="3829" spans="2:30" ht="6" customHeight="1" x14ac:dyDescent="0.2">
      <c r="P3829" s="290"/>
      <c r="Q3829" s="290"/>
      <c r="R3829" s="290"/>
      <c r="S3829" s="290"/>
    </row>
    <row r="3830" spans="2:30" ht="9" customHeight="1" x14ac:dyDescent="0.2">
      <c r="P3830" s="283" t="s">
        <v>299</v>
      </c>
      <c r="Q3830" s="283"/>
      <c r="R3830" s="283"/>
      <c r="S3830" s="283"/>
      <c r="U3830" s="291">
        <v>2967934</v>
      </c>
      <c r="V3830" s="291"/>
      <c r="X3830" s="153">
        <v>0</v>
      </c>
      <c r="AB3830" s="291">
        <v>2967934</v>
      </c>
      <c r="AC3830" s="291"/>
      <c r="AD3830" s="291"/>
    </row>
    <row r="3831" spans="2:30" ht="3" customHeight="1" x14ac:dyDescent="0.2"/>
    <row r="3832" spans="2:30" ht="2.25" customHeight="1" x14ac:dyDescent="0.2"/>
    <row r="3833" spans="2:30" ht="9" customHeight="1" x14ac:dyDescent="0.2">
      <c r="B3833" s="284" t="s">
        <v>1238</v>
      </c>
      <c r="C3833" s="284"/>
      <c r="D3833" s="284"/>
      <c r="E3833" s="284"/>
      <c r="F3833" s="284"/>
      <c r="G3833" s="284" t="s">
        <v>1239</v>
      </c>
      <c r="H3833" s="284"/>
      <c r="I3833" s="284"/>
      <c r="J3833" s="284"/>
      <c r="K3833" s="284"/>
      <c r="L3833" s="284"/>
      <c r="M3833" s="284"/>
      <c r="N3833" s="284"/>
      <c r="O3833" s="284"/>
      <c r="P3833" s="284"/>
    </row>
    <row r="3834" spans="2:30" ht="1.5" customHeight="1" x14ac:dyDescent="0.2"/>
    <row r="3835" spans="2:30" ht="13.5" customHeight="1" x14ac:dyDescent="0.2">
      <c r="P3835" s="290" t="s">
        <v>297</v>
      </c>
      <c r="Q3835" s="290"/>
      <c r="R3835" s="290"/>
      <c r="S3835" s="290"/>
      <c r="U3835" s="296">
        <v>0</v>
      </c>
      <c r="V3835" s="296"/>
      <c r="X3835" s="152">
        <v>0</v>
      </c>
      <c r="AB3835" s="296">
        <v>0</v>
      </c>
      <c r="AC3835" s="296"/>
      <c r="AD3835" s="296"/>
    </row>
    <row r="3836" spans="2:30" x14ac:dyDescent="0.2">
      <c r="B3836" s="292">
        <v>45046</v>
      </c>
      <c r="C3836" s="292"/>
      <c r="G3836" s="293">
        <v>612</v>
      </c>
      <c r="H3836" s="293"/>
      <c r="J3836" s="294" t="s">
        <v>307</v>
      </c>
      <c r="K3836" s="294"/>
      <c r="L3836" s="294"/>
      <c r="N3836" s="145">
        <v>1</v>
      </c>
      <c r="P3836" s="295" t="s">
        <v>1240</v>
      </c>
      <c r="Q3836" s="295"/>
      <c r="R3836" s="295"/>
      <c r="S3836" s="295"/>
      <c r="U3836" s="296">
        <v>178389</v>
      </c>
      <c r="V3836" s="296"/>
      <c r="X3836" s="152">
        <v>0</v>
      </c>
      <c r="AB3836" s="296">
        <v>178389</v>
      </c>
      <c r="AC3836" s="296"/>
      <c r="AD3836" s="296"/>
    </row>
    <row r="3837" spans="2:30" x14ac:dyDescent="0.2">
      <c r="B3837" s="292">
        <v>45076</v>
      </c>
      <c r="C3837" s="292"/>
      <c r="G3837" s="293">
        <v>613</v>
      </c>
      <c r="H3837" s="293"/>
      <c r="J3837" s="294" t="s">
        <v>307</v>
      </c>
      <c r="K3837" s="294"/>
      <c r="L3837" s="294"/>
      <c r="N3837" s="145">
        <v>1</v>
      </c>
      <c r="P3837" s="295" t="s">
        <v>1241</v>
      </c>
      <c r="Q3837" s="295"/>
      <c r="R3837" s="295"/>
      <c r="S3837" s="295"/>
      <c r="U3837" s="296">
        <v>178715</v>
      </c>
      <c r="V3837" s="296"/>
      <c r="X3837" s="152">
        <v>0</v>
      </c>
      <c r="AB3837" s="296">
        <v>357104</v>
      </c>
      <c r="AC3837" s="296"/>
      <c r="AD3837" s="296"/>
    </row>
    <row r="3838" spans="2:30" x14ac:dyDescent="0.2">
      <c r="B3838" s="292">
        <v>45107</v>
      </c>
      <c r="C3838" s="292"/>
      <c r="G3838" s="293">
        <v>614</v>
      </c>
      <c r="H3838" s="293"/>
      <c r="J3838" s="294" t="s">
        <v>307</v>
      </c>
      <c r="K3838" s="294"/>
      <c r="L3838" s="294"/>
      <c r="N3838" s="145">
        <v>1</v>
      </c>
      <c r="P3838" s="295" t="s">
        <v>1242</v>
      </c>
      <c r="Q3838" s="295"/>
      <c r="R3838" s="295"/>
      <c r="S3838" s="295"/>
      <c r="U3838" s="296">
        <v>178722</v>
      </c>
      <c r="V3838" s="296"/>
      <c r="X3838" s="152">
        <v>0</v>
      </c>
      <c r="AB3838" s="296">
        <v>535826</v>
      </c>
      <c r="AC3838" s="296"/>
      <c r="AD3838" s="296"/>
    </row>
    <row r="3839" spans="2:30" x14ac:dyDescent="0.2">
      <c r="B3839" s="292">
        <v>45137</v>
      </c>
      <c r="C3839" s="292"/>
      <c r="G3839" s="293">
        <v>615</v>
      </c>
      <c r="H3839" s="293"/>
      <c r="J3839" s="294" t="s">
        <v>307</v>
      </c>
      <c r="K3839" s="294"/>
      <c r="L3839" s="294"/>
      <c r="N3839" s="145">
        <v>1</v>
      </c>
      <c r="P3839" s="295" t="s">
        <v>1243</v>
      </c>
      <c r="Q3839" s="295"/>
      <c r="R3839" s="295"/>
      <c r="S3839" s="295"/>
      <c r="U3839" s="296">
        <v>178003</v>
      </c>
      <c r="V3839" s="296"/>
      <c r="X3839" s="152">
        <v>0</v>
      </c>
      <c r="AB3839" s="296">
        <v>713829</v>
      </c>
      <c r="AC3839" s="296"/>
      <c r="AD3839" s="296"/>
    </row>
    <row r="3840" spans="2:30" x14ac:dyDescent="0.2">
      <c r="B3840" s="292">
        <v>45168</v>
      </c>
      <c r="C3840" s="292"/>
      <c r="G3840" s="293">
        <v>616</v>
      </c>
      <c r="H3840" s="293"/>
      <c r="J3840" s="294" t="s">
        <v>307</v>
      </c>
      <c r="K3840" s="294"/>
      <c r="L3840" s="294"/>
      <c r="N3840" s="145">
        <v>1</v>
      </c>
      <c r="P3840" s="295" t="s">
        <v>1244</v>
      </c>
      <c r="Q3840" s="295"/>
      <c r="R3840" s="295"/>
      <c r="S3840" s="295"/>
      <c r="U3840" s="296">
        <v>177019</v>
      </c>
      <c r="V3840" s="296"/>
      <c r="X3840" s="152">
        <v>0</v>
      </c>
      <c r="AB3840" s="296">
        <v>890848</v>
      </c>
      <c r="AC3840" s="296"/>
      <c r="AD3840" s="296"/>
    </row>
    <row r="3841" spans="2:30" ht="10.5" customHeight="1" x14ac:dyDescent="0.2">
      <c r="B3841" s="292">
        <v>45199</v>
      </c>
      <c r="C3841" s="292"/>
      <c r="G3841" s="293">
        <v>617</v>
      </c>
      <c r="H3841" s="293"/>
      <c r="J3841" s="294" t="s">
        <v>307</v>
      </c>
      <c r="K3841" s="294"/>
      <c r="L3841" s="294"/>
      <c r="N3841" s="145">
        <v>1</v>
      </c>
      <c r="P3841" s="290" t="s">
        <v>1245</v>
      </c>
      <c r="Q3841" s="290"/>
      <c r="R3841" s="290"/>
      <c r="S3841" s="290"/>
      <c r="U3841" s="296">
        <v>176826</v>
      </c>
      <c r="V3841" s="296"/>
      <c r="X3841" s="152">
        <v>0</v>
      </c>
      <c r="AB3841" s="296">
        <v>1067674</v>
      </c>
      <c r="AC3841" s="296"/>
      <c r="AD3841" s="296"/>
    </row>
    <row r="3842" spans="2:30" ht="7.5" customHeight="1" x14ac:dyDescent="0.2">
      <c r="P3842" s="290"/>
      <c r="Q3842" s="290"/>
      <c r="R3842" s="290"/>
      <c r="S3842" s="290"/>
    </row>
    <row r="3843" spans="2:30" ht="10.5" customHeight="1" x14ac:dyDescent="0.2">
      <c r="B3843" s="292">
        <v>45229</v>
      </c>
      <c r="C3843" s="292"/>
      <c r="G3843" s="293">
        <v>618</v>
      </c>
      <c r="H3843" s="293"/>
      <c r="J3843" s="294" t="s">
        <v>307</v>
      </c>
      <c r="K3843" s="294"/>
      <c r="L3843" s="294"/>
      <c r="N3843" s="145">
        <v>1</v>
      </c>
      <c r="P3843" s="290" t="s">
        <v>1246</v>
      </c>
      <c r="Q3843" s="290"/>
      <c r="R3843" s="290"/>
      <c r="S3843" s="290"/>
      <c r="U3843" s="296">
        <v>176419</v>
      </c>
      <c r="V3843" s="296"/>
      <c r="X3843" s="152">
        <v>0</v>
      </c>
      <c r="AB3843" s="296">
        <v>1244093</v>
      </c>
      <c r="AC3843" s="296"/>
      <c r="AD3843" s="296"/>
    </row>
    <row r="3844" spans="2:30" ht="7.5" customHeight="1" x14ac:dyDescent="0.2">
      <c r="P3844" s="290"/>
      <c r="Q3844" s="290"/>
      <c r="R3844" s="290"/>
      <c r="S3844" s="290"/>
    </row>
    <row r="3845" spans="2:30" x14ac:dyDescent="0.2">
      <c r="B3845" s="292">
        <v>45260</v>
      </c>
      <c r="C3845" s="292"/>
      <c r="G3845" s="293">
        <v>619</v>
      </c>
      <c r="H3845" s="293"/>
      <c r="J3845" s="294" t="s">
        <v>307</v>
      </c>
      <c r="K3845" s="294"/>
      <c r="L3845" s="294"/>
      <c r="N3845" s="145">
        <v>1</v>
      </c>
      <c r="P3845" s="295" t="s">
        <v>1247</v>
      </c>
      <c r="Q3845" s="295"/>
      <c r="R3845" s="295"/>
      <c r="S3845" s="295"/>
      <c r="U3845" s="296">
        <v>176713</v>
      </c>
      <c r="V3845" s="296"/>
      <c r="X3845" s="152">
        <v>0</v>
      </c>
      <c r="AB3845" s="296">
        <v>1420806</v>
      </c>
      <c r="AC3845" s="296"/>
      <c r="AD3845" s="296"/>
    </row>
    <row r="3846" spans="2:30" x14ac:dyDescent="0.2">
      <c r="B3846" s="292">
        <v>45291</v>
      </c>
      <c r="C3846" s="292"/>
      <c r="G3846" s="293">
        <v>620</v>
      </c>
      <c r="H3846" s="293"/>
      <c r="J3846" s="294" t="s">
        <v>307</v>
      </c>
      <c r="K3846" s="294"/>
      <c r="L3846" s="294"/>
      <c r="N3846" s="145">
        <v>1</v>
      </c>
      <c r="P3846" s="295" t="s">
        <v>1248</v>
      </c>
      <c r="Q3846" s="295"/>
      <c r="R3846" s="295"/>
      <c r="S3846" s="295"/>
      <c r="U3846" s="296">
        <v>176600</v>
      </c>
      <c r="V3846" s="296"/>
      <c r="X3846" s="152">
        <v>0</v>
      </c>
      <c r="AB3846" s="296">
        <v>1597406</v>
      </c>
      <c r="AC3846" s="296"/>
      <c r="AD3846" s="296"/>
    </row>
    <row r="3847" spans="2:30" ht="3.75" customHeight="1" x14ac:dyDescent="0.2"/>
    <row r="3848" spans="2:30" ht="3" customHeight="1" x14ac:dyDescent="0.2">
      <c r="U3848" s="288">
        <v>1597406</v>
      </c>
      <c r="V3848" s="288"/>
      <c r="X3848" s="288">
        <v>0</v>
      </c>
      <c r="AB3848" s="289">
        <v>1597406</v>
      </c>
      <c r="AC3848" s="289"/>
      <c r="AD3848" s="289"/>
    </row>
    <row r="3849" spans="2:30" ht="6.75" customHeight="1" x14ac:dyDescent="0.2">
      <c r="P3849" s="290" t="s">
        <v>298</v>
      </c>
      <c r="Q3849" s="290"/>
      <c r="R3849" s="290"/>
      <c r="S3849" s="290"/>
      <c r="U3849" s="288"/>
      <c r="V3849" s="288"/>
      <c r="X3849" s="288"/>
      <c r="AB3849" s="289"/>
      <c r="AC3849" s="289"/>
      <c r="AD3849" s="289"/>
    </row>
    <row r="3850" spans="2:30" ht="6" customHeight="1" x14ac:dyDescent="0.2">
      <c r="P3850" s="290"/>
      <c r="Q3850" s="290"/>
      <c r="R3850" s="290"/>
      <c r="S3850" s="290"/>
    </row>
    <row r="3851" spans="2:30" ht="9" customHeight="1" x14ac:dyDescent="0.2">
      <c r="P3851" s="283" t="s">
        <v>299</v>
      </c>
      <c r="Q3851" s="283"/>
      <c r="R3851" s="283"/>
      <c r="S3851" s="283"/>
      <c r="U3851" s="291">
        <v>1597406</v>
      </c>
      <c r="V3851" s="291"/>
      <c r="X3851" s="153">
        <v>0</v>
      </c>
      <c r="AB3851" s="291">
        <v>1597406</v>
      </c>
      <c r="AC3851" s="291"/>
      <c r="AD3851" s="291"/>
    </row>
    <row r="3852" spans="2:30" ht="3" customHeight="1" x14ac:dyDescent="0.2"/>
    <row r="3853" spans="2:30" ht="2.25" customHeight="1" x14ac:dyDescent="0.2"/>
    <row r="3854" spans="2:30" ht="9" hidden="1" customHeight="1" x14ac:dyDescent="0.2">
      <c r="B3854" s="284" t="s">
        <v>1249</v>
      </c>
      <c r="C3854" s="284"/>
      <c r="D3854" s="284"/>
      <c r="E3854" s="284"/>
      <c r="F3854" s="284"/>
      <c r="G3854" s="284" t="s">
        <v>1250</v>
      </c>
      <c r="H3854" s="284"/>
      <c r="I3854" s="284"/>
      <c r="J3854" s="284"/>
      <c r="K3854" s="284"/>
      <c r="L3854" s="284"/>
      <c r="M3854" s="284"/>
      <c r="N3854" s="284"/>
      <c r="O3854" s="284"/>
      <c r="P3854" s="284"/>
    </row>
    <row r="3855" spans="2:30" ht="1.5" hidden="1" customHeight="1" x14ac:dyDescent="0.2"/>
    <row r="3856" spans="2:30" ht="13.5" hidden="1" customHeight="1" x14ac:dyDescent="0.2">
      <c r="P3856" s="290" t="s">
        <v>297</v>
      </c>
      <c r="Q3856" s="290"/>
      <c r="R3856" s="290"/>
      <c r="S3856" s="290"/>
      <c r="U3856" s="296">
        <v>0</v>
      </c>
      <c r="V3856" s="296"/>
      <c r="X3856" s="152">
        <v>0</v>
      </c>
      <c r="AB3856" s="296">
        <v>0</v>
      </c>
      <c r="AC3856" s="296"/>
      <c r="AD3856" s="296"/>
    </row>
    <row r="3857" spans="2:30" ht="3.75" hidden="1" customHeight="1" x14ac:dyDescent="0.2"/>
    <row r="3858" spans="2:30" ht="3" hidden="1" customHeight="1" x14ac:dyDescent="0.2">
      <c r="U3858" s="288">
        <v>0</v>
      </c>
      <c r="V3858" s="288"/>
      <c r="X3858" s="288">
        <v>0</v>
      </c>
      <c r="AB3858" s="289">
        <v>0</v>
      </c>
      <c r="AC3858" s="289"/>
      <c r="AD3858" s="289"/>
    </row>
    <row r="3859" spans="2:30" ht="6.75" hidden="1" customHeight="1" x14ac:dyDescent="0.2">
      <c r="P3859" s="290" t="s">
        <v>298</v>
      </c>
      <c r="Q3859" s="290"/>
      <c r="R3859" s="290"/>
      <c r="S3859" s="290"/>
      <c r="U3859" s="288"/>
      <c r="V3859" s="288"/>
      <c r="X3859" s="288"/>
      <c r="AB3859" s="289"/>
      <c r="AC3859" s="289"/>
      <c r="AD3859" s="289"/>
    </row>
    <row r="3860" spans="2:30" ht="6" hidden="1" customHeight="1" x14ac:dyDescent="0.2">
      <c r="P3860" s="290"/>
      <c r="Q3860" s="290"/>
      <c r="R3860" s="290"/>
      <c r="S3860" s="290"/>
    </row>
    <row r="3861" spans="2:30" ht="9" hidden="1" customHeight="1" x14ac:dyDescent="0.2">
      <c r="P3861" s="283" t="s">
        <v>299</v>
      </c>
      <c r="Q3861" s="283"/>
      <c r="R3861" s="283"/>
      <c r="S3861" s="283"/>
      <c r="U3861" s="291">
        <v>0</v>
      </c>
      <c r="V3861" s="291"/>
      <c r="X3861" s="153">
        <v>0</v>
      </c>
      <c r="AB3861" s="291">
        <v>0</v>
      </c>
      <c r="AC3861" s="291"/>
      <c r="AD3861" s="291"/>
    </row>
    <row r="3862" spans="2:30" ht="3" hidden="1" customHeight="1" x14ac:dyDescent="0.2"/>
    <row r="3863" spans="2:30" ht="2.25" hidden="1" customHeight="1" x14ac:dyDescent="0.2"/>
    <row r="3864" spans="2:30" ht="9" hidden="1" customHeight="1" x14ac:dyDescent="0.2">
      <c r="B3864" s="284" t="s">
        <v>1251</v>
      </c>
      <c r="C3864" s="284"/>
      <c r="D3864" s="284"/>
      <c r="E3864" s="284"/>
      <c r="F3864" s="284"/>
      <c r="G3864" s="284" t="s">
        <v>1252</v>
      </c>
      <c r="H3864" s="284"/>
      <c r="I3864" s="284"/>
      <c r="J3864" s="284"/>
      <c r="K3864" s="284"/>
      <c r="L3864" s="284"/>
      <c r="M3864" s="284"/>
      <c r="N3864" s="284"/>
      <c r="O3864" s="284"/>
      <c r="P3864" s="284"/>
    </row>
    <row r="3865" spans="2:30" ht="1.5" hidden="1" customHeight="1" x14ac:dyDescent="0.2"/>
    <row r="3866" spans="2:30" ht="13.5" hidden="1" customHeight="1" x14ac:dyDescent="0.2">
      <c r="P3866" s="290" t="s">
        <v>297</v>
      </c>
      <c r="Q3866" s="290"/>
      <c r="R3866" s="290"/>
      <c r="S3866" s="290"/>
      <c r="U3866" s="296">
        <v>0</v>
      </c>
      <c r="V3866" s="296"/>
      <c r="X3866" s="152">
        <v>0</v>
      </c>
      <c r="AB3866" s="296">
        <v>0</v>
      </c>
      <c r="AC3866" s="296"/>
      <c r="AD3866" s="296"/>
    </row>
    <row r="3867" spans="2:30" ht="3.75" hidden="1" customHeight="1" x14ac:dyDescent="0.2"/>
    <row r="3868" spans="2:30" ht="3" hidden="1" customHeight="1" x14ac:dyDescent="0.2">
      <c r="U3868" s="288">
        <v>0</v>
      </c>
      <c r="V3868" s="288"/>
      <c r="X3868" s="288">
        <v>0</v>
      </c>
      <c r="AB3868" s="289">
        <v>0</v>
      </c>
      <c r="AC3868" s="289"/>
      <c r="AD3868" s="289"/>
    </row>
    <row r="3869" spans="2:30" ht="6.75" hidden="1" customHeight="1" x14ac:dyDescent="0.2">
      <c r="P3869" s="290" t="s">
        <v>298</v>
      </c>
      <c r="Q3869" s="290"/>
      <c r="R3869" s="290"/>
      <c r="S3869" s="290"/>
      <c r="U3869" s="288"/>
      <c r="V3869" s="288"/>
      <c r="X3869" s="288"/>
      <c r="AB3869" s="289"/>
      <c r="AC3869" s="289"/>
      <c r="AD3869" s="289"/>
    </row>
    <row r="3870" spans="2:30" ht="6" hidden="1" customHeight="1" x14ac:dyDescent="0.2">
      <c r="P3870" s="290"/>
      <c r="Q3870" s="290"/>
      <c r="R3870" s="290"/>
      <c r="S3870" s="290"/>
    </row>
    <row r="3871" spans="2:30" ht="9" hidden="1" customHeight="1" x14ac:dyDescent="0.2">
      <c r="P3871" s="283" t="s">
        <v>299</v>
      </c>
      <c r="Q3871" s="283"/>
      <c r="R3871" s="283"/>
      <c r="S3871" s="283"/>
      <c r="U3871" s="291">
        <v>0</v>
      </c>
      <c r="V3871" s="291"/>
      <c r="X3871" s="153">
        <v>0</v>
      </c>
      <c r="AB3871" s="291">
        <v>0</v>
      </c>
      <c r="AC3871" s="291"/>
      <c r="AD3871" s="291"/>
    </row>
    <row r="3872" spans="2:30" ht="2.25" hidden="1" customHeight="1" x14ac:dyDescent="0.2"/>
    <row r="3873" spans="2:30" ht="13.5" hidden="1" customHeight="1" x14ac:dyDescent="0.2">
      <c r="B3873" s="283" t="s">
        <v>300</v>
      </c>
      <c r="C3873" s="283"/>
      <c r="G3873" s="284" t="s">
        <v>1253</v>
      </c>
      <c r="H3873" s="284"/>
      <c r="I3873" s="284"/>
      <c r="J3873" s="284"/>
      <c r="K3873" s="284"/>
      <c r="U3873" s="285">
        <v>4565340</v>
      </c>
      <c r="V3873" s="285"/>
      <c r="X3873" s="154">
        <v>0</v>
      </c>
      <c r="AB3873" s="285">
        <v>4565340</v>
      </c>
      <c r="AC3873" s="285"/>
      <c r="AD3873" s="285"/>
    </row>
    <row r="3874" spans="2:30" ht="3" customHeight="1" x14ac:dyDescent="0.2"/>
    <row r="3875" spans="2:30" x14ac:dyDescent="0.2">
      <c r="B3875" s="297" t="s">
        <v>1254</v>
      </c>
      <c r="C3875" s="297"/>
      <c r="D3875" s="297"/>
      <c r="E3875" s="297"/>
      <c r="F3875" s="297"/>
      <c r="G3875" s="297" t="s">
        <v>1255</v>
      </c>
      <c r="H3875" s="297"/>
      <c r="I3875" s="297"/>
      <c r="J3875" s="297"/>
      <c r="K3875" s="297"/>
      <c r="L3875" s="297"/>
      <c r="M3875" s="297"/>
      <c r="N3875" s="297"/>
      <c r="O3875" s="297"/>
      <c r="P3875" s="297"/>
    </row>
    <row r="3876" spans="2:30" ht="3" customHeight="1" x14ac:dyDescent="0.2"/>
    <row r="3877" spans="2:30" ht="2.25" customHeight="1" x14ac:dyDescent="0.2"/>
    <row r="3878" spans="2:30" ht="9" customHeight="1" x14ac:dyDescent="0.2">
      <c r="B3878" s="284" t="s">
        <v>1256</v>
      </c>
      <c r="C3878" s="284"/>
      <c r="D3878" s="284"/>
      <c r="E3878" s="284"/>
      <c r="F3878" s="284"/>
      <c r="G3878" s="284" t="s">
        <v>1257</v>
      </c>
      <c r="H3878" s="284"/>
      <c r="I3878" s="284"/>
      <c r="J3878" s="284"/>
      <c r="K3878" s="284"/>
      <c r="L3878" s="284"/>
      <c r="M3878" s="284"/>
      <c r="N3878" s="284"/>
      <c r="O3878" s="284"/>
      <c r="P3878" s="284"/>
    </row>
    <row r="3879" spans="2:30" ht="1.5" customHeight="1" x14ac:dyDescent="0.2"/>
    <row r="3880" spans="2:30" ht="13.5" customHeight="1" x14ac:dyDescent="0.2">
      <c r="P3880" s="290" t="s">
        <v>297</v>
      </c>
      <c r="Q3880" s="290"/>
      <c r="R3880" s="290"/>
      <c r="S3880" s="290"/>
      <c r="U3880" s="296">
        <v>0</v>
      </c>
      <c r="V3880" s="296"/>
      <c r="X3880" s="152">
        <v>0</v>
      </c>
      <c r="AB3880" s="296">
        <v>0</v>
      </c>
      <c r="AC3880" s="296"/>
      <c r="AD3880" s="296"/>
    </row>
    <row r="3881" spans="2:30" ht="3.75" customHeight="1" x14ac:dyDescent="0.2"/>
    <row r="3882" spans="2:30" ht="3" customHeight="1" x14ac:dyDescent="0.2">
      <c r="U3882" s="288">
        <v>0</v>
      </c>
      <c r="V3882" s="288"/>
      <c r="X3882" s="288">
        <v>0</v>
      </c>
      <c r="AB3882" s="289">
        <v>0</v>
      </c>
      <c r="AC3882" s="289"/>
      <c r="AD3882" s="289"/>
    </row>
    <row r="3883" spans="2:30" ht="6.75" customHeight="1" x14ac:dyDescent="0.2">
      <c r="P3883" s="290" t="s">
        <v>298</v>
      </c>
      <c r="Q3883" s="290"/>
      <c r="R3883" s="290"/>
      <c r="S3883" s="290"/>
      <c r="U3883" s="288"/>
      <c r="V3883" s="288"/>
      <c r="X3883" s="288"/>
      <c r="AB3883" s="289"/>
      <c r="AC3883" s="289"/>
      <c r="AD3883" s="289"/>
    </row>
    <row r="3884" spans="2:30" ht="6" customHeight="1" x14ac:dyDescent="0.2">
      <c r="P3884" s="290"/>
      <c r="Q3884" s="290"/>
      <c r="R3884" s="290"/>
      <c r="S3884" s="290"/>
    </row>
    <row r="3885" spans="2:30" ht="9" customHeight="1" x14ac:dyDescent="0.2">
      <c r="P3885" s="283" t="s">
        <v>299</v>
      </c>
      <c r="Q3885" s="283"/>
      <c r="R3885" s="283"/>
      <c r="S3885" s="283"/>
      <c r="U3885" s="291">
        <v>0</v>
      </c>
      <c r="V3885" s="291"/>
      <c r="X3885" s="153">
        <v>0</v>
      </c>
      <c r="AB3885" s="291">
        <v>0</v>
      </c>
      <c r="AC3885" s="291"/>
      <c r="AD3885" s="291"/>
    </row>
    <row r="3886" spans="2:30" ht="3" customHeight="1" x14ac:dyDescent="0.2"/>
    <row r="3887" spans="2:30" ht="2.25" customHeight="1" x14ac:dyDescent="0.2"/>
    <row r="3888" spans="2:30" ht="9" customHeight="1" x14ac:dyDescent="0.2">
      <c r="B3888" s="284" t="s">
        <v>1258</v>
      </c>
      <c r="C3888" s="284"/>
      <c r="D3888" s="284"/>
      <c r="E3888" s="284"/>
      <c r="F3888" s="284"/>
      <c r="G3888" s="284" t="s">
        <v>1259</v>
      </c>
      <c r="H3888" s="284"/>
      <c r="I3888" s="284"/>
      <c r="J3888" s="284"/>
      <c r="K3888" s="284"/>
      <c r="L3888" s="284"/>
      <c r="M3888" s="284"/>
      <c r="N3888" s="284"/>
      <c r="O3888" s="284"/>
      <c r="P3888" s="284"/>
    </row>
    <row r="3889" spans="2:30" ht="1.5" customHeight="1" x14ac:dyDescent="0.2"/>
    <row r="3890" spans="2:30" ht="13.5" customHeight="1" x14ac:dyDescent="0.2">
      <c r="P3890" s="290" t="s">
        <v>297</v>
      </c>
      <c r="Q3890" s="290"/>
      <c r="R3890" s="290"/>
      <c r="S3890" s="290"/>
      <c r="U3890" s="296">
        <v>0</v>
      </c>
      <c r="V3890" s="296"/>
      <c r="X3890" s="152">
        <v>0</v>
      </c>
      <c r="AB3890" s="296">
        <v>0</v>
      </c>
      <c r="AC3890" s="296"/>
      <c r="AD3890" s="296"/>
    </row>
    <row r="3891" spans="2:30" x14ac:dyDescent="0.2">
      <c r="B3891" s="292">
        <v>45169</v>
      </c>
      <c r="C3891" s="292"/>
      <c r="G3891" s="293">
        <v>336</v>
      </c>
      <c r="H3891" s="293"/>
      <c r="J3891" s="294" t="s">
        <v>307</v>
      </c>
      <c r="K3891" s="294"/>
      <c r="L3891" s="294"/>
      <c r="N3891" s="145">
        <v>1</v>
      </c>
      <c r="P3891" s="295" t="s">
        <v>1260</v>
      </c>
      <c r="Q3891" s="295"/>
      <c r="R3891" s="295"/>
      <c r="S3891" s="295"/>
      <c r="U3891" s="296">
        <v>7875674</v>
      </c>
      <c r="V3891" s="296"/>
      <c r="X3891" s="152">
        <v>0</v>
      </c>
      <c r="AB3891" s="296">
        <v>7875674</v>
      </c>
      <c r="AC3891" s="296"/>
      <c r="AD3891" s="296"/>
    </row>
    <row r="3892" spans="2:30" x14ac:dyDescent="0.2">
      <c r="B3892" s="292">
        <v>45169</v>
      </c>
      <c r="C3892" s="292"/>
      <c r="G3892" s="293">
        <v>336</v>
      </c>
      <c r="H3892" s="293"/>
      <c r="J3892" s="294" t="s">
        <v>307</v>
      </c>
      <c r="K3892" s="294"/>
      <c r="L3892" s="294"/>
      <c r="N3892" s="145">
        <v>2</v>
      </c>
      <c r="P3892" s="295" t="s">
        <v>1261</v>
      </c>
      <c r="Q3892" s="295"/>
      <c r="R3892" s="295"/>
      <c r="S3892" s="295"/>
      <c r="U3892" s="296">
        <v>7698072</v>
      </c>
      <c r="V3892" s="296"/>
      <c r="X3892" s="152">
        <v>0</v>
      </c>
      <c r="AB3892" s="296">
        <v>15573746</v>
      </c>
      <c r="AC3892" s="296"/>
      <c r="AD3892" s="296"/>
    </row>
    <row r="3893" spans="2:30" x14ac:dyDescent="0.2">
      <c r="B3893" s="292">
        <v>45230</v>
      </c>
      <c r="C3893" s="292"/>
      <c r="G3893" s="293">
        <v>571</v>
      </c>
      <c r="H3893" s="293"/>
      <c r="J3893" s="294" t="s">
        <v>307</v>
      </c>
      <c r="K3893" s="294"/>
      <c r="L3893" s="294"/>
      <c r="N3893" s="145">
        <v>1</v>
      </c>
      <c r="P3893" s="295" t="s">
        <v>1262</v>
      </c>
      <c r="Q3893" s="295"/>
      <c r="R3893" s="295"/>
      <c r="S3893" s="295"/>
      <c r="U3893" s="296">
        <v>7816704</v>
      </c>
      <c r="V3893" s="296"/>
      <c r="X3893" s="152">
        <v>0</v>
      </c>
      <c r="AB3893" s="296">
        <v>23390450</v>
      </c>
      <c r="AC3893" s="296"/>
      <c r="AD3893" s="296"/>
    </row>
    <row r="3894" spans="2:30" x14ac:dyDescent="0.2">
      <c r="B3894" s="292">
        <v>45291</v>
      </c>
      <c r="C3894" s="292"/>
      <c r="G3894" s="293">
        <v>572</v>
      </c>
      <c r="H3894" s="293"/>
      <c r="J3894" s="294" t="s">
        <v>307</v>
      </c>
      <c r="K3894" s="294"/>
      <c r="L3894" s="294"/>
      <c r="N3894" s="145">
        <v>1</v>
      </c>
      <c r="P3894" s="295" t="s">
        <v>1263</v>
      </c>
      <c r="Q3894" s="295"/>
      <c r="R3894" s="295"/>
      <c r="S3894" s="295"/>
      <c r="U3894" s="296">
        <v>7950151</v>
      </c>
      <c r="V3894" s="296"/>
      <c r="X3894" s="152">
        <v>0</v>
      </c>
      <c r="AB3894" s="296">
        <v>31340601</v>
      </c>
      <c r="AC3894" s="296"/>
      <c r="AD3894" s="296"/>
    </row>
    <row r="3895" spans="2:30" ht="3.75" customHeight="1" x14ac:dyDescent="0.2"/>
    <row r="3896" spans="2:30" ht="3" customHeight="1" x14ac:dyDescent="0.2">
      <c r="U3896" s="288">
        <v>31340601</v>
      </c>
      <c r="V3896" s="288"/>
      <c r="X3896" s="288">
        <v>0</v>
      </c>
      <c r="AB3896" s="289">
        <v>31340601</v>
      </c>
      <c r="AC3896" s="289"/>
      <c r="AD3896" s="289"/>
    </row>
    <row r="3897" spans="2:30" ht="6.75" customHeight="1" x14ac:dyDescent="0.2">
      <c r="P3897" s="290" t="s">
        <v>298</v>
      </c>
      <c r="Q3897" s="290"/>
      <c r="R3897" s="290"/>
      <c r="S3897" s="290"/>
      <c r="U3897" s="288"/>
      <c r="V3897" s="288"/>
      <c r="X3897" s="288"/>
      <c r="AB3897" s="289"/>
      <c r="AC3897" s="289"/>
      <c r="AD3897" s="289"/>
    </row>
    <row r="3898" spans="2:30" ht="6" customHeight="1" x14ac:dyDescent="0.2">
      <c r="P3898" s="290"/>
      <c r="Q3898" s="290"/>
      <c r="R3898" s="290"/>
      <c r="S3898" s="290"/>
    </row>
    <row r="3899" spans="2:30" ht="9" customHeight="1" x14ac:dyDescent="0.2">
      <c r="P3899" s="283" t="s">
        <v>299</v>
      </c>
      <c r="Q3899" s="283"/>
      <c r="R3899" s="283"/>
      <c r="S3899" s="283"/>
      <c r="U3899" s="291">
        <v>31340601</v>
      </c>
      <c r="V3899" s="291"/>
      <c r="X3899" s="153">
        <v>0</v>
      </c>
      <c r="AB3899" s="291">
        <v>31340601</v>
      </c>
      <c r="AC3899" s="291"/>
      <c r="AD3899" s="291"/>
    </row>
    <row r="3900" spans="2:30" ht="3" customHeight="1" x14ac:dyDescent="0.2"/>
    <row r="3901" spans="2:30" ht="2.25" customHeight="1" x14ac:dyDescent="0.2"/>
    <row r="3902" spans="2:30" ht="9" hidden="1" customHeight="1" x14ac:dyDescent="0.2">
      <c r="B3902" s="284" t="s">
        <v>1264</v>
      </c>
      <c r="C3902" s="284"/>
      <c r="D3902" s="284"/>
      <c r="E3902" s="284"/>
      <c r="F3902" s="284"/>
      <c r="G3902" s="284" t="s">
        <v>1265</v>
      </c>
      <c r="H3902" s="284"/>
      <c r="I3902" s="284"/>
      <c r="J3902" s="284"/>
      <c r="K3902" s="284"/>
      <c r="L3902" s="284"/>
      <c r="M3902" s="284"/>
      <c r="N3902" s="284"/>
      <c r="O3902" s="284"/>
      <c r="P3902" s="284"/>
    </row>
    <row r="3903" spans="2:30" ht="1.5" hidden="1" customHeight="1" x14ac:dyDescent="0.2"/>
    <row r="3904" spans="2:30" ht="13.5" hidden="1" customHeight="1" x14ac:dyDescent="0.2">
      <c r="P3904" s="290" t="s">
        <v>297</v>
      </c>
      <c r="Q3904" s="290"/>
      <c r="R3904" s="290"/>
      <c r="S3904" s="290"/>
      <c r="U3904" s="296">
        <v>0</v>
      </c>
      <c r="V3904" s="296"/>
      <c r="X3904" s="152">
        <v>0</v>
      </c>
      <c r="AB3904" s="296">
        <v>0</v>
      </c>
      <c r="AC3904" s="296"/>
      <c r="AD3904" s="296"/>
    </row>
    <row r="3905" spans="2:30" ht="3.75" hidden="1" customHeight="1" x14ac:dyDescent="0.2"/>
    <row r="3906" spans="2:30" ht="3" hidden="1" customHeight="1" x14ac:dyDescent="0.2">
      <c r="U3906" s="288">
        <v>0</v>
      </c>
      <c r="V3906" s="288"/>
      <c r="X3906" s="288">
        <v>0</v>
      </c>
      <c r="AB3906" s="289">
        <v>0</v>
      </c>
      <c r="AC3906" s="289"/>
      <c r="AD3906" s="289"/>
    </row>
    <row r="3907" spans="2:30" ht="6.75" hidden="1" customHeight="1" x14ac:dyDescent="0.2">
      <c r="P3907" s="290" t="s">
        <v>298</v>
      </c>
      <c r="Q3907" s="290"/>
      <c r="R3907" s="290"/>
      <c r="S3907" s="290"/>
      <c r="U3907" s="288"/>
      <c r="V3907" s="288"/>
      <c r="X3907" s="288"/>
      <c r="AB3907" s="289"/>
      <c r="AC3907" s="289"/>
      <c r="AD3907" s="289"/>
    </row>
    <row r="3908" spans="2:30" ht="6" hidden="1" customHeight="1" x14ac:dyDescent="0.2">
      <c r="P3908" s="290"/>
      <c r="Q3908" s="290"/>
      <c r="R3908" s="290"/>
      <c r="S3908" s="290"/>
    </row>
    <row r="3909" spans="2:30" ht="9" hidden="1" customHeight="1" x14ac:dyDescent="0.2">
      <c r="P3909" s="283" t="s">
        <v>299</v>
      </c>
      <c r="Q3909" s="283"/>
      <c r="R3909" s="283"/>
      <c r="S3909" s="283"/>
      <c r="U3909" s="291">
        <v>0</v>
      </c>
      <c r="V3909" s="291"/>
      <c r="X3909" s="153">
        <v>0</v>
      </c>
      <c r="AB3909" s="291">
        <v>0</v>
      </c>
      <c r="AC3909" s="291"/>
      <c r="AD3909" s="291"/>
    </row>
    <row r="3910" spans="2:30" ht="3" hidden="1" customHeight="1" x14ac:dyDescent="0.2"/>
    <row r="3911" spans="2:30" ht="13.5" hidden="1" customHeight="1" x14ac:dyDescent="0.2">
      <c r="P3911" s="290" t="s">
        <v>297</v>
      </c>
      <c r="Q3911" s="290"/>
      <c r="R3911" s="290"/>
      <c r="S3911" s="290"/>
      <c r="U3911" s="296">
        <v>0</v>
      </c>
      <c r="V3911" s="296"/>
      <c r="X3911" s="152">
        <v>0</v>
      </c>
      <c r="AB3911" s="296">
        <v>0</v>
      </c>
      <c r="AC3911" s="296"/>
      <c r="AD3911" s="296"/>
    </row>
    <row r="3912" spans="2:30" ht="3.75" hidden="1" customHeight="1" x14ac:dyDescent="0.2"/>
    <row r="3913" spans="2:30" ht="3" hidden="1" customHeight="1" x14ac:dyDescent="0.2">
      <c r="U3913" s="288">
        <v>0</v>
      </c>
      <c r="V3913" s="288"/>
      <c r="X3913" s="288">
        <v>0</v>
      </c>
      <c r="AB3913" s="289">
        <v>0</v>
      </c>
      <c r="AC3913" s="289"/>
      <c r="AD3913" s="289"/>
    </row>
    <row r="3914" spans="2:30" ht="6.75" hidden="1" customHeight="1" x14ac:dyDescent="0.2">
      <c r="P3914" s="290" t="s">
        <v>298</v>
      </c>
      <c r="Q3914" s="290"/>
      <c r="R3914" s="290"/>
      <c r="S3914" s="290"/>
      <c r="U3914" s="288"/>
      <c r="V3914" s="288"/>
      <c r="X3914" s="288"/>
      <c r="AB3914" s="289"/>
      <c r="AC3914" s="289"/>
      <c r="AD3914" s="289"/>
    </row>
    <row r="3915" spans="2:30" ht="6" hidden="1" customHeight="1" x14ac:dyDescent="0.2">
      <c r="P3915" s="290"/>
      <c r="Q3915" s="290"/>
      <c r="R3915" s="290"/>
      <c r="S3915" s="290"/>
    </row>
    <row r="3916" spans="2:30" ht="9" hidden="1" customHeight="1" x14ac:dyDescent="0.2">
      <c r="P3916" s="283" t="s">
        <v>299</v>
      </c>
      <c r="Q3916" s="283"/>
      <c r="R3916" s="283"/>
      <c r="S3916" s="283"/>
      <c r="U3916" s="291">
        <v>0</v>
      </c>
      <c r="V3916" s="291"/>
      <c r="X3916" s="153">
        <v>0</v>
      </c>
      <c r="AB3916" s="291">
        <v>0</v>
      </c>
      <c r="AC3916" s="291"/>
      <c r="AD3916" s="291"/>
    </row>
    <row r="3917" spans="2:30" ht="3" hidden="1" customHeight="1" x14ac:dyDescent="0.2"/>
    <row r="3918" spans="2:30" ht="2.25" hidden="1" customHeight="1" x14ac:dyDescent="0.2"/>
    <row r="3919" spans="2:30" ht="9" hidden="1" customHeight="1" x14ac:dyDescent="0.2">
      <c r="B3919" s="284" t="s">
        <v>1266</v>
      </c>
      <c r="C3919" s="284"/>
      <c r="D3919" s="284"/>
      <c r="E3919" s="284"/>
      <c r="F3919" s="284"/>
      <c r="G3919" s="284" t="s">
        <v>1267</v>
      </c>
      <c r="H3919" s="284"/>
      <c r="I3919" s="284"/>
      <c r="J3919" s="284"/>
      <c r="K3919" s="284"/>
      <c r="L3919" s="284"/>
      <c r="M3919" s="284"/>
      <c r="N3919" s="284"/>
      <c r="O3919" s="284"/>
      <c r="P3919" s="284"/>
    </row>
    <row r="3920" spans="2:30" ht="1.5" hidden="1" customHeight="1" x14ac:dyDescent="0.2"/>
    <row r="3921" spans="2:30" ht="13.5" hidden="1" customHeight="1" x14ac:dyDescent="0.2">
      <c r="P3921" s="290" t="s">
        <v>297</v>
      </c>
      <c r="Q3921" s="290"/>
      <c r="R3921" s="290"/>
      <c r="S3921" s="290"/>
      <c r="U3921" s="296">
        <v>0</v>
      </c>
      <c r="V3921" s="296"/>
      <c r="X3921" s="152">
        <v>0</v>
      </c>
      <c r="AB3921" s="296">
        <v>0</v>
      </c>
      <c r="AC3921" s="296"/>
      <c r="AD3921" s="296"/>
    </row>
    <row r="3922" spans="2:30" ht="3.75" hidden="1" customHeight="1" x14ac:dyDescent="0.2"/>
    <row r="3923" spans="2:30" ht="3" hidden="1" customHeight="1" x14ac:dyDescent="0.2">
      <c r="U3923" s="288">
        <v>0</v>
      </c>
      <c r="V3923" s="288"/>
      <c r="X3923" s="288">
        <v>0</v>
      </c>
      <c r="AB3923" s="289">
        <v>0</v>
      </c>
      <c r="AC3923" s="289"/>
      <c r="AD3923" s="289"/>
    </row>
    <row r="3924" spans="2:30" ht="6.75" hidden="1" customHeight="1" x14ac:dyDescent="0.2">
      <c r="P3924" s="290" t="s">
        <v>298</v>
      </c>
      <c r="Q3924" s="290"/>
      <c r="R3924" s="290"/>
      <c r="S3924" s="290"/>
      <c r="U3924" s="288"/>
      <c r="V3924" s="288"/>
      <c r="X3924" s="288"/>
      <c r="AB3924" s="289"/>
      <c r="AC3924" s="289"/>
      <c r="AD3924" s="289"/>
    </row>
    <row r="3925" spans="2:30" ht="6" hidden="1" customHeight="1" x14ac:dyDescent="0.2">
      <c r="P3925" s="290"/>
      <c r="Q3925" s="290"/>
      <c r="R3925" s="290"/>
      <c r="S3925" s="290"/>
    </row>
    <row r="3926" spans="2:30" ht="9" hidden="1" customHeight="1" x14ac:dyDescent="0.2">
      <c r="P3926" s="283" t="s">
        <v>299</v>
      </c>
      <c r="Q3926" s="283"/>
      <c r="R3926" s="283"/>
      <c r="S3926" s="283"/>
      <c r="U3926" s="291">
        <v>0</v>
      </c>
      <c r="V3926" s="291"/>
      <c r="X3926" s="153">
        <v>0</v>
      </c>
      <c r="AB3926" s="291">
        <v>0</v>
      </c>
      <c r="AC3926" s="291"/>
      <c r="AD3926" s="291"/>
    </row>
    <row r="3927" spans="2:30" ht="3" hidden="1" customHeight="1" x14ac:dyDescent="0.2"/>
    <row r="3928" spans="2:30" ht="2.25" hidden="1" customHeight="1" x14ac:dyDescent="0.2"/>
    <row r="3929" spans="2:30" ht="9" hidden="1" customHeight="1" x14ac:dyDescent="0.2">
      <c r="B3929" s="284" t="s">
        <v>1268</v>
      </c>
      <c r="C3929" s="284"/>
      <c r="D3929" s="284"/>
      <c r="E3929" s="284"/>
      <c r="F3929" s="284"/>
      <c r="G3929" s="284" t="s">
        <v>1269</v>
      </c>
      <c r="H3929" s="284"/>
      <c r="I3929" s="284"/>
      <c r="J3929" s="284"/>
      <c r="K3929" s="284"/>
      <c r="L3929" s="284"/>
      <c r="M3929" s="284"/>
      <c r="N3929" s="284"/>
      <c r="O3929" s="284"/>
      <c r="P3929" s="284"/>
    </row>
    <row r="3930" spans="2:30" ht="1.5" hidden="1" customHeight="1" x14ac:dyDescent="0.2"/>
    <row r="3931" spans="2:30" ht="13.5" hidden="1" customHeight="1" x14ac:dyDescent="0.2">
      <c r="P3931" s="290" t="s">
        <v>297</v>
      </c>
      <c r="Q3931" s="290"/>
      <c r="R3931" s="290"/>
      <c r="S3931" s="290"/>
      <c r="U3931" s="296">
        <v>0</v>
      </c>
      <c r="V3931" s="296"/>
      <c r="X3931" s="152">
        <v>0</v>
      </c>
      <c r="AB3931" s="296">
        <v>0</v>
      </c>
      <c r="AC3931" s="296"/>
      <c r="AD3931" s="296"/>
    </row>
    <row r="3932" spans="2:30" ht="3.75" hidden="1" customHeight="1" x14ac:dyDescent="0.2"/>
    <row r="3933" spans="2:30" ht="3" hidden="1" customHeight="1" x14ac:dyDescent="0.2">
      <c r="U3933" s="288">
        <v>0</v>
      </c>
      <c r="V3933" s="288"/>
      <c r="X3933" s="288">
        <v>0</v>
      </c>
      <c r="AB3933" s="289">
        <v>0</v>
      </c>
      <c r="AC3933" s="289"/>
      <c r="AD3933" s="289"/>
    </row>
    <row r="3934" spans="2:30" ht="6.75" hidden="1" customHeight="1" x14ac:dyDescent="0.2">
      <c r="P3934" s="290" t="s">
        <v>298</v>
      </c>
      <c r="Q3934" s="290"/>
      <c r="R3934" s="290"/>
      <c r="S3934" s="290"/>
      <c r="U3934" s="288"/>
      <c r="V3934" s="288"/>
      <c r="X3934" s="288"/>
      <c r="AB3934" s="289"/>
      <c r="AC3934" s="289"/>
      <c r="AD3934" s="289"/>
    </row>
    <row r="3935" spans="2:30" ht="6" hidden="1" customHeight="1" x14ac:dyDescent="0.2">
      <c r="P3935" s="290"/>
      <c r="Q3935" s="290"/>
      <c r="R3935" s="290"/>
      <c r="S3935" s="290"/>
    </row>
    <row r="3936" spans="2:30" ht="9" hidden="1" customHeight="1" x14ac:dyDescent="0.2">
      <c r="P3936" s="283" t="s">
        <v>299</v>
      </c>
      <c r="Q3936" s="283"/>
      <c r="R3936" s="283"/>
      <c r="S3936" s="283"/>
      <c r="U3936" s="291">
        <v>0</v>
      </c>
      <c r="V3936" s="291"/>
      <c r="X3936" s="153">
        <v>0</v>
      </c>
      <c r="AB3936" s="291">
        <v>0</v>
      </c>
      <c r="AC3936" s="291"/>
      <c r="AD3936" s="291"/>
    </row>
    <row r="3937" spans="2:30" ht="2.25" hidden="1" customHeight="1" x14ac:dyDescent="0.2"/>
    <row r="3938" spans="2:30" ht="13.5" hidden="1" customHeight="1" x14ac:dyDescent="0.2">
      <c r="B3938" s="283" t="s">
        <v>300</v>
      </c>
      <c r="C3938" s="283"/>
      <c r="G3938" s="284" t="s">
        <v>1254</v>
      </c>
      <c r="H3938" s="284"/>
      <c r="I3938" s="284"/>
      <c r="J3938" s="284"/>
      <c r="K3938" s="284"/>
      <c r="U3938" s="285">
        <v>31340601</v>
      </c>
      <c r="V3938" s="285"/>
      <c r="X3938" s="154">
        <v>0</v>
      </c>
      <c r="AB3938" s="285">
        <v>31340601</v>
      </c>
      <c r="AC3938" s="285"/>
      <c r="AD3938" s="285"/>
    </row>
    <row r="3939" spans="2:30" ht="3" customHeight="1" x14ac:dyDescent="0.2"/>
    <row r="3940" spans="2:30" x14ac:dyDescent="0.2">
      <c r="B3940" s="297" t="s">
        <v>1270</v>
      </c>
      <c r="C3940" s="297"/>
      <c r="D3940" s="297"/>
      <c r="E3940" s="297"/>
      <c r="F3940" s="297"/>
      <c r="G3940" s="297" t="s">
        <v>1271</v>
      </c>
      <c r="H3940" s="297"/>
      <c r="I3940" s="297"/>
      <c r="J3940" s="297"/>
      <c r="K3940" s="297"/>
      <c r="L3940" s="297"/>
      <c r="M3940" s="297"/>
      <c r="N3940" s="297"/>
      <c r="O3940" s="297"/>
      <c r="P3940" s="297"/>
    </row>
    <row r="3941" spans="2:30" ht="3" customHeight="1" x14ac:dyDescent="0.2"/>
    <row r="3942" spans="2:30" ht="2.25" customHeight="1" x14ac:dyDescent="0.2"/>
    <row r="3943" spans="2:30" ht="9" customHeight="1" x14ac:dyDescent="0.2">
      <c r="B3943" s="284" t="s">
        <v>1272</v>
      </c>
      <c r="C3943" s="284"/>
      <c r="D3943" s="284"/>
      <c r="E3943" s="284"/>
      <c r="F3943" s="284"/>
      <c r="G3943" s="284" t="s">
        <v>1273</v>
      </c>
      <c r="H3943" s="284"/>
      <c r="I3943" s="284"/>
      <c r="J3943" s="284"/>
      <c r="K3943" s="284"/>
      <c r="L3943" s="284"/>
      <c r="M3943" s="284"/>
      <c r="N3943" s="284"/>
      <c r="O3943" s="284"/>
      <c r="P3943" s="284"/>
    </row>
    <row r="3944" spans="2:30" ht="1.5" customHeight="1" x14ac:dyDescent="0.2"/>
    <row r="3945" spans="2:30" ht="13.5" customHeight="1" x14ac:dyDescent="0.2">
      <c r="P3945" s="290" t="s">
        <v>297</v>
      </c>
      <c r="Q3945" s="290"/>
      <c r="R3945" s="290"/>
      <c r="S3945" s="290"/>
      <c r="U3945" s="296">
        <v>0</v>
      </c>
      <c r="V3945" s="296"/>
      <c r="X3945" s="152">
        <v>0</v>
      </c>
      <c r="AB3945" s="296">
        <v>0</v>
      </c>
      <c r="AC3945" s="296"/>
      <c r="AD3945" s="296"/>
    </row>
    <row r="3946" spans="2:30" x14ac:dyDescent="0.2">
      <c r="B3946" s="292">
        <v>45291</v>
      </c>
      <c r="C3946" s="292"/>
      <c r="G3946" s="293">
        <v>1</v>
      </c>
      <c r="H3946" s="293"/>
      <c r="J3946" s="294" t="s">
        <v>1274</v>
      </c>
      <c r="K3946" s="294"/>
      <c r="L3946" s="294"/>
      <c r="N3946" s="145">
        <v>5</v>
      </c>
      <c r="P3946" s="295" t="s">
        <v>1275</v>
      </c>
      <c r="Q3946" s="295"/>
      <c r="R3946" s="295"/>
      <c r="S3946" s="295"/>
      <c r="U3946" s="296">
        <v>19554187</v>
      </c>
      <c r="V3946" s="296"/>
      <c r="X3946" s="152">
        <v>0</v>
      </c>
      <c r="AB3946" s="296">
        <v>19554187</v>
      </c>
      <c r="AC3946" s="296"/>
      <c r="AD3946" s="296"/>
    </row>
    <row r="3947" spans="2:30" x14ac:dyDescent="0.2">
      <c r="B3947" s="292">
        <v>45291</v>
      </c>
      <c r="C3947" s="292"/>
      <c r="G3947" s="293">
        <v>1</v>
      </c>
      <c r="H3947" s="293"/>
      <c r="J3947" s="294" t="s">
        <v>1274</v>
      </c>
      <c r="K3947" s="294"/>
      <c r="L3947" s="294"/>
      <c r="N3947" s="145">
        <v>11</v>
      </c>
      <c r="P3947" s="295" t="s">
        <v>1275</v>
      </c>
      <c r="Q3947" s="295"/>
      <c r="R3947" s="295"/>
      <c r="S3947" s="295"/>
      <c r="U3947" s="296">
        <v>77736</v>
      </c>
      <c r="V3947" s="296"/>
      <c r="X3947" s="152">
        <v>0</v>
      </c>
      <c r="AB3947" s="296">
        <v>19631923</v>
      </c>
      <c r="AC3947" s="296"/>
      <c r="AD3947" s="296"/>
    </row>
    <row r="3948" spans="2:30" x14ac:dyDescent="0.2">
      <c r="B3948" s="292">
        <v>45291</v>
      </c>
      <c r="C3948" s="292"/>
      <c r="G3948" s="293">
        <v>1</v>
      </c>
      <c r="H3948" s="293"/>
      <c r="J3948" s="294" t="s">
        <v>1274</v>
      </c>
      <c r="K3948" s="294"/>
      <c r="L3948" s="294"/>
      <c r="N3948" s="145">
        <v>21</v>
      </c>
      <c r="P3948" s="295" t="s">
        <v>1275</v>
      </c>
      <c r="Q3948" s="295"/>
      <c r="R3948" s="295"/>
      <c r="S3948" s="295"/>
      <c r="U3948" s="296">
        <v>112259</v>
      </c>
      <c r="V3948" s="296"/>
      <c r="X3948" s="152">
        <v>0</v>
      </c>
      <c r="AB3948" s="296">
        <v>19744182</v>
      </c>
      <c r="AC3948" s="296"/>
      <c r="AD3948" s="296"/>
    </row>
    <row r="3949" spans="2:30" x14ac:dyDescent="0.2">
      <c r="B3949" s="292">
        <v>45291</v>
      </c>
      <c r="C3949" s="292"/>
      <c r="G3949" s="293">
        <v>1</v>
      </c>
      <c r="H3949" s="293"/>
      <c r="J3949" s="294" t="s">
        <v>1274</v>
      </c>
      <c r="K3949" s="294"/>
      <c r="L3949" s="294"/>
      <c r="N3949" s="145">
        <v>27</v>
      </c>
      <c r="P3949" s="295" t="s">
        <v>1275</v>
      </c>
      <c r="Q3949" s="295"/>
      <c r="R3949" s="295"/>
      <c r="S3949" s="295"/>
      <c r="U3949" s="296">
        <v>3268842</v>
      </c>
      <c r="V3949" s="296"/>
      <c r="X3949" s="152">
        <v>0</v>
      </c>
      <c r="AB3949" s="296">
        <v>23013024</v>
      </c>
      <c r="AC3949" s="296"/>
      <c r="AD3949" s="296"/>
    </row>
    <row r="3950" spans="2:30" ht="3.75" customHeight="1" x14ac:dyDescent="0.2"/>
    <row r="3951" spans="2:30" ht="3" customHeight="1" x14ac:dyDescent="0.2">
      <c r="U3951" s="288">
        <v>23013024</v>
      </c>
      <c r="V3951" s="288"/>
      <c r="X3951" s="288">
        <v>0</v>
      </c>
      <c r="AB3951" s="289">
        <v>23013024</v>
      </c>
      <c r="AC3951" s="289"/>
      <c r="AD3951" s="289"/>
    </row>
    <row r="3952" spans="2:30" ht="6.75" customHeight="1" x14ac:dyDescent="0.2">
      <c r="P3952" s="290" t="s">
        <v>298</v>
      </c>
      <c r="Q3952" s="290"/>
      <c r="R3952" s="290"/>
      <c r="S3952" s="290"/>
      <c r="U3952" s="288"/>
      <c r="V3952" s="288"/>
      <c r="X3952" s="288"/>
      <c r="AB3952" s="289"/>
      <c r="AC3952" s="289"/>
      <c r="AD3952" s="289"/>
    </row>
    <row r="3953" spans="2:30" ht="6" customHeight="1" x14ac:dyDescent="0.2">
      <c r="P3953" s="290"/>
      <c r="Q3953" s="290"/>
      <c r="R3953" s="290"/>
      <c r="S3953" s="290"/>
    </row>
    <row r="3954" spans="2:30" ht="9" customHeight="1" x14ac:dyDescent="0.2">
      <c r="P3954" s="283" t="s">
        <v>299</v>
      </c>
      <c r="Q3954" s="283"/>
      <c r="R3954" s="283"/>
      <c r="S3954" s="283"/>
      <c r="U3954" s="291">
        <v>23013024</v>
      </c>
      <c r="V3954" s="291"/>
      <c r="X3954" s="153">
        <v>0</v>
      </c>
      <c r="AB3954" s="291">
        <v>23013024</v>
      </c>
      <c r="AC3954" s="291"/>
      <c r="AD3954" s="291"/>
    </row>
    <row r="3955" spans="2:30" ht="2.25" customHeight="1" x14ac:dyDescent="0.2"/>
    <row r="3956" spans="2:30" ht="13.5" customHeight="1" x14ac:dyDescent="0.2">
      <c r="B3956" s="283" t="s">
        <v>300</v>
      </c>
      <c r="C3956" s="283"/>
      <c r="G3956" s="284" t="s">
        <v>1270</v>
      </c>
      <c r="H3956" s="284"/>
      <c r="I3956" s="284"/>
      <c r="J3956" s="284"/>
      <c r="K3956" s="284"/>
      <c r="U3956" s="285">
        <v>23013024</v>
      </c>
      <c r="V3956" s="285"/>
      <c r="X3956" s="154">
        <v>0</v>
      </c>
      <c r="AB3956" s="285">
        <v>23013024</v>
      </c>
      <c r="AC3956" s="285"/>
      <c r="AD3956" s="285"/>
    </row>
    <row r="3957" spans="2:30" ht="3" customHeight="1" x14ac:dyDescent="0.2"/>
    <row r="3958" spans="2:30" x14ac:dyDescent="0.2">
      <c r="B3958" s="297" t="s">
        <v>1276</v>
      </c>
      <c r="C3958" s="297"/>
      <c r="D3958" s="297"/>
      <c r="E3958" s="297"/>
      <c r="F3958" s="297"/>
      <c r="G3958" s="297" t="s">
        <v>1277</v>
      </c>
      <c r="H3958" s="297"/>
      <c r="I3958" s="297"/>
      <c r="J3958" s="297"/>
      <c r="K3958" s="297"/>
      <c r="L3958" s="297"/>
      <c r="M3958" s="297"/>
      <c r="N3958" s="297"/>
      <c r="O3958" s="297"/>
      <c r="P3958" s="297"/>
    </row>
    <row r="3959" spans="2:30" ht="3" customHeight="1" x14ac:dyDescent="0.2"/>
    <row r="3960" spans="2:30" ht="2.25" customHeight="1" x14ac:dyDescent="0.2"/>
    <row r="3961" spans="2:30" ht="9" customHeight="1" x14ac:dyDescent="0.2">
      <c r="B3961" s="284" t="s">
        <v>1278</v>
      </c>
      <c r="C3961" s="284"/>
      <c r="D3961" s="284"/>
      <c r="E3961" s="284"/>
      <c r="F3961" s="284"/>
      <c r="G3961" s="284" t="s">
        <v>1279</v>
      </c>
      <c r="H3961" s="284"/>
      <c r="I3961" s="284"/>
      <c r="J3961" s="284"/>
      <c r="K3961" s="284"/>
      <c r="L3961" s="284"/>
      <c r="M3961" s="284"/>
      <c r="N3961" s="284"/>
      <c r="O3961" s="284"/>
      <c r="P3961" s="284"/>
    </row>
    <row r="3962" spans="2:30" ht="1.5" customHeight="1" x14ac:dyDescent="0.2"/>
    <row r="3963" spans="2:30" ht="13.5" customHeight="1" x14ac:dyDescent="0.2">
      <c r="P3963" s="290" t="s">
        <v>297</v>
      </c>
      <c r="Q3963" s="290"/>
      <c r="R3963" s="290"/>
      <c r="S3963" s="290"/>
      <c r="U3963" s="296">
        <v>0</v>
      </c>
      <c r="V3963" s="296"/>
      <c r="X3963" s="152">
        <v>0</v>
      </c>
      <c r="AB3963" s="296">
        <v>0</v>
      </c>
      <c r="AC3963" s="296"/>
      <c r="AD3963" s="296"/>
    </row>
    <row r="3964" spans="2:30" x14ac:dyDescent="0.2">
      <c r="B3964" s="292">
        <v>44957</v>
      </c>
      <c r="C3964" s="292"/>
      <c r="G3964" s="293">
        <v>338</v>
      </c>
      <c r="H3964" s="293"/>
      <c r="J3964" s="294" t="s">
        <v>307</v>
      </c>
      <c r="K3964" s="294"/>
      <c r="L3964" s="294"/>
      <c r="N3964" s="145">
        <v>1</v>
      </c>
      <c r="P3964" s="295" t="s">
        <v>1280</v>
      </c>
      <c r="Q3964" s="295"/>
      <c r="R3964" s="295"/>
      <c r="S3964" s="295"/>
      <c r="U3964" s="296">
        <v>1208328</v>
      </c>
      <c r="V3964" s="296"/>
      <c r="X3964" s="152">
        <v>0</v>
      </c>
      <c r="AB3964" s="296">
        <v>1208328</v>
      </c>
      <c r="AC3964" s="296"/>
      <c r="AD3964" s="296"/>
    </row>
    <row r="3965" spans="2:30" x14ac:dyDescent="0.2">
      <c r="B3965" s="292">
        <v>44985</v>
      </c>
      <c r="C3965" s="292"/>
      <c r="G3965" s="293">
        <v>351</v>
      </c>
      <c r="H3965" s="293"/>
      <c r="J3965" s="294" t="s">
        <v>307</v>
      </c>
      <c r="K3965" s="294"/>
      <c r="L3965" s="294"/>
      <c r="N3965" s="145">
        <v>1</v>
      </c>
      <c r="P3965" s="295" t="s">
        <v>1281</v>
      </c>
      <c r="Q3965" s="295"/>
      <c r="R3965" s="295"/>
      <c r="S3965" s="295"/>
      <c r="U3965" s="296">
        <v>1783295</v>
      </c>
      <c r="V3965" s="296"/>
      <c r="X3965" s="152">
        <v>0</v>
      </c>
      <c r="AB3965" s="296">
        <v>2991623</v>
      </c>
      <c r="AC3965" s="296"/>
      <c r="AD3965" s="296"/>
    </row>
    <row r="3966" spans="2:30" x14ac:dyDescent="0.2">
      <c r="B3966" s="292">
        <v>45016</v>
      </c>
      <c r="C3966" s="292"/>
      <c r="G3966" s="293">
        <v>352</v>
      </c>
      <c r="H3966" s="293"/>
      <c r="J3966" s="294" t="s">
        <v>307</v>
      </c>
      <c r="K3966" s="294"/>
      <c r="L3966" s="294"/>
      <c r="N3966" s="145">
        <v>1</v>
      </c>
      <c r="P3966" s="295" t="s">
        <v>1282</v>
      </c>
      <c r="Q3966" s="295"/>
      <c r="R3966" s="295"/>
      <c r="S3966" s="295"/>
      <c r="U3966" s="296">
        <v>750035</v>
      </c>
      <c r="V3966" s="296"/>
      <c r="X3966" s="152">
        <v>0</v>
      </c>
      <c r="AB3966" s="296">
        <v>3741658</v>
      </c>
      <c r="AC3966" s="296"/>
      <c r="AD3966" s="296"/>
    </row>
    <row r="3967" spans="2:30" x14ac:dyDescent="0.2">
      <c r="B3967" s="292">
        <v>45077</v>
      </c>
      <c r="C3967" s="292"/>
      <c r="G3967" s="293">
        <v>353</v>
      </c>
      <c r="H3967" s="293"/>
      <c r="J3967" s="294" t="s">
        <v>307</v>
      </c>
      <c r="K3967" s="294"/>
      <c r="L3967" s="294"/>
      <c r="N3967" s="145">
        <v>1</v>
      </c>
      <c r="P3967" s="295" t="s">
        <v>1283</v>
      </c>
      <c r="Q3967" s="295"/>
      <c r="R3967" s="295"/>
      <c r="S3967" s="295"/>
      <c r="U3967" s="296">
        <v>323472</v>
      </c>
      <c r="V3967" s="296"/>
      <c r="X3967" s="152">
        <v>0</v>
      </c>
      <c r="AB3967" s="296">
        <v>4065130</v>
      </c>
      <c r="AC3967" s="296"/>
      <c r="AD3967" s="296"/>
    </row>
    <row r="3968" spans="2:30" x14ac:dyDescent="0.2">
      <c r="B3968" s="292">
        <v>45077</v>
      </c>
      <c r="C3968" s="292"/>
      <c r="G3968" s="293">
        <v>357</v>
      </c>
      <c r="H3968" s="293"/>
      <c r="J3968" s="294" t="s">
        <v>307</v>
      </c>
      <c r="K3968" s="294"/>
      <c r="L3968" s="294"/>
      <c r="N3968" s="145">
        <v>1</v>
      </c>
      <c r="P3968" s="295" t="s">
        <v>1284</v>
      </c>
      <c r="Q3968" s="295"/>
      <c r="R3968" s="295"/>
      <c r="S3968" s="295"/>
      <c r="U3968" s="296">
        <v>134680</v>
      </c>
      <c r="V3968" s="296"/>
      <c r="X3968" s="152">
        <v>0</v>
      </c>
      <c r="AB3968" s="296">
        <v>4199810</v>
      </c>
      <c r="AC3968" s="296"/>
      <c r="AD3968" s="296"/>
    </row>
    <row r="3969" spans="2:30" x14ac:dyDescent="0.2">
      <c r="B3969" s="292">
        <v>45107</v>
      </c>
      <c r="C3969" s="292"/>
      <c r="G3969" s="293">
        <v>354</v>
      </c>
      <c r="H3969" s="293"/>
      <c r="J3969" s="294" t="s">
        <v>307</v>
      </c>
      <c r="K3969" s="294"/>
      <c r="L3969" s="294"/>
      <c r="N3969" s="145">
        <v>1</v>
      </c>
      <c r="P3969" s="295" t="s">
        <v>1285</v>
      </c>
      <c r="Q3969" s="295"/>
      <c r="R3969" s="295"/>
      <c r="S3969" s="295"/>
      <c r="U3969" s="296">
        <v>3332663</v>
      </c>
      <c r="V3969" s="296"/>
      <c r="X3969" s="152">
        <v>0</v>
      </c>
      <c r="AB3969" s="296">
        <v>7532473</v>
      </c>
      <c r="AC3969" s="296"/>
      <c r="AD3969" s="296"/>
    </row>
    <row r="3970" spans="2:30" x14ac:dyDescent="0.2">
      <c r="B3970" s="292">
        <v>45138</v>
      </c>
      <c r="C3970" s="292"/>
      <c r="G3970" s="293">
        <v>355</v>
      </c>
      <c r="H3970" s="293"/>
      <c r="J3970" s="294" t="s">
        <v>307</v>
      </c>
      <c r="K3970" s="294"/>
      <c r="L3970" s="294"/>
      <c r="N3970" s="145">
        <v>1</v>
      </c>
      <c r="P3970" s="295" t="s">
        <v>1286</v>
      </c>
      <c r="Q3970" s="295"/>
      <c r="R3970" s="295"/>
      <c r="S3970" s="295"/>
      <c r="U3970" s="296">
        <v>2037558</v>
      </c>
      <c r="V3970" s="296"/>
      <c r="X3970" s="152">
        <v>0</v>
      </c>
      <c r="AB3970" s="296">
        <v>9570031</v>
      </c>
      <c r="AC3970" s="296"/>
      <c r="AD3970" s="296"/>
    </row>
    <row r="3971" spans="2:30" x14ac:dyDescent="0.2">
      <c r="B3971" s="292">
        <v>45199</v>
      </c>
      <c r="C3971" s="292"/>
      <c r="G3971" s="293">
        <v>356</v>
      </c>
      <c r="H3971" s="293"/>
      <c r="J3971" s="294" t="s">
        <v>307</v>
      </c>
      <c r="K3971" s="294"/>
      <c r="L3971" s="294"/>
      <c r="N3971" s="145">
        <v>1</v>
      </c>
      <c r="P3971" s="295" t="s">
        <v>1287</v>
      </c>
      <c r="Q3971" s="295"/>
      <c r="R3971" s="295"/>
      <c r="S3971" s="295"/>
      <c r="U3971" s="296">
        <v>2813908</v>
      </c>
      <c r="V3971" s="296"/>
      <c r="X3971" s="152">
        <v>0</v>
      </c>
      <c r="AB3971" s="296">
        <v>12383939</v>
      </c>
      <c r="AC3971" s="296"/>
      <c r="AD3971" s="296"/>
    </row>
    <row r="3972" spans="2:30" x14ac:dyDescent="0.2">
      <c r="B3972" s="292">
        <v>45230</v>
      </c>
      <c r="C3972" s="292"/>
      <c r="G3972" s="293">
        <v>563</v>
      </c>
      <c r="H3972" s="293"/>
      <c r="J3972" s="294" t="s">
        <v>307</v>
      </c>
      <c r="K3972" s="294"/>
      <c r="L3972" s="294"/>
      <c r="N3972" s="145">
        <v>1</v>
      </c>
      <c r="P3972" s="295" t="s">
        <v>1288</v>
      </c>
      <c r="Q3972" s="295"/>
      <c r="R3972" s="295"/>
      <c r="S3972" s="295"/>
      <c r="U3972" s="296">
        <v>1719679</v>
      </c>
      <c r="V3972" s="296"/>
      <c r="X3972" s="152">
        <v>0</v>
      </c>
      <c r="AB3972" s="296">
        <v>14103618</v>
      </c>
      <c r="AC3972" s="296"/>
      <c r="AD3972" s="296"/>
    </row>
    <row r="3973" spans="2:30" x14ac:dyDescent="0.2">
      <c r="B3973" s="292">
        <v>45260</v>
      </c>
      <c r="C3973" s="292"/>
      <c r="G3973" s="293">
        <v>564</v>
      </c>
      <c r="H3973" s="293"/>
      <c r="J3973" s="294" t="s">
        <v>307</v>
      </c>
      <c r="K3973" s="294"/>
      <c r="L3973" s="294"/>
      <c r="N3973" s="145">
        <v>1</v>
      </c>
      <c r="P3973" s="295" t="s">
        <v>1289</v>
      </c>
      <c r="Q3973" s="295"/>
      <c r="R3973" s="295"/>
      <c r="S3973" s="295"/>
      <c r="U3973" s="296">
        <v>1030482</v>
      </c>
      <c r="V3973" s="296"/>
      <c r="X3973" s="152">
        <v>0</v>
      </c>
      <c r="AB3973" s="296">
        <v>15134100</v>
      </c>
      <c r="AC3973" s="296"/>
      <c r="AD3973" s="296"/>
    </row>
    <row r="3974" spans="2:30" x14ac:dyDescent="0.2">
      <c r="B3974" s="292">
        <v>45291</v>
      </c>
      <c r="C3974" s="292"/>
      <c r="G3974" s="293">
        <v>565</v>
      </c>
      <c r="H3974" s="293"/>
      <c r="J3974" s="294" t="s">
        <v>307</v>
      </c>
      <c r="K3974" s="294"/>
      <c r="L3974" s="294"/>
      <c r="N3974" s="145">
        <v>1</v>
      </c>
      <c r="P3974" s="295" t="s">
        <v>1290</v>
      </c>
      <c r="Q3974" s="295"/>
      <c r="R3974" s="295"/>
      <c r="S3974" s="295"/>
      <c r="U3974" s="296">
        <v>323232</v>
      </c>
      <c r="V3974" s="296"/>
      <c r="X3974" s="152">
        <v>0</v>
      </c>
      <c r="AB3974" s="296">
        <v>15457332</v>
      </c>
      <c r="AC3974" s="296"/>
      <c r="AD3974" s="296"/>
    </row>
    <row r="3975" spans="2:30" ht="3.75" customHeight="1" x14ac:dyDescent="0.2"/>
    <row r="3976" spans="2:30" ht="3" customHeight="1" x14ac:dyDescent="0.2">
      <c r="U3976" s="288">
        <v>15457332</v>
      </c>
      <c r="V3976" s="288"/>
      <c r="X3976" s="288">
        <v>0</v>
      </c>
      <c r="AB3976" s="289">
        <v>15457332</v>
      </c>
      <c r="AC3976" s="289"/>
      <c r="AD3976" s="289"/>
    </row>
    <row r="3977" spans="2:30" ht="6.75" customHeight="1" x14ac:dyDescent="0.2">
      <c r="P3977" s="290" t="s">
        <v>298</v>
      </c>
      <c r="Q3977" s="290"/>
      <c r="R3977" s="290"/>
      <c r="S3977" s="290"/>
      <c r="U3977" s="288"/>
      <c r="V3977" s="288"/>
      <c r="X3977" s="288"/>
      <c r="AB3977" s="289"/>
      <c r="AC3977" s="289"/>
      <c r="AD3977" s="289"/>
    </row>
    <row r="3978" spans="2:30" ht="6" customHeight="1" x14ac:dyDescent="0.2">
      <c r="P3978" s="290"/>
      <c r="Q3978" s="290"/>
      <c r="R3978" s="290"/>
      <c r="S3978" s="290"/>
    </row>
    <row r="3979" spans="2:30" ht="9" customHeight="1" x14ac:dyDescent="0.2">
      <c r="P3979" s="283" t="s">
        <v>299</v>
      </c>
      <c r="Q3979" s="283"/>
      <c r="R3979" s="283"/>
      <c r="S3979" s="283"/>
      <c r="U3979" s="291">
        <v>15457332</v>
      </c>
      <c r="V3979" s="291"/>
      <c r="X3979" s="153">
        <v>0</v>
      </c>
      <c r="AB3979" s="291">
        <v>15457332</v>
      </c>
      <c r="AC3979" s="291"/>
      <c r="AD3979" s="291"/>
    </row>
    <row r="3980" spans="2:30" ht="3" customHeight="1" x14ac:dyDescent="0.2"/>
    <row r="3981" spans="2:30" ht="2.25" customHeight="1" x14ac:dyDescent="0.2"/>
    <row r="3982" spans="2:30" ht="9" customHeight="1" x14ac:dyDescent="0.2">
      <c r="B3982" s="284" t="s">
        <v>1291</v>
      </c>
      <c r="C3982" s="284"/>
      <c r="D3982" s="284"/>
      <c r="E3982" s="284"/>
      <c r="F3982" s="284"/>
      <c r="G3982" s="284" t="s">
        <v>1292</v>
      </c>
      <c r="H3982" s="284"/>
      <c r="I3982" s="284"/>
      <c r="J3982" s="284"/>
      <c r="K3982" s="284"/>
      <c r="L3982" s="284"/>
      <c r="M3982" s="284"/>
      <c r="N3982" s="284"/>
      <c r="O3982" s="284"/>
      <c r="P3982" s="284"/>
    </row>
    <row r="3983" spans="2:30" ht="1.5" customHeight="1" x14ac:dyDescent="0.2"/>
    <row r="3984" spans="2:30" ht="13.5" customHeight="1" x14ac:dyDescent="0.2">
      <c r="P3984" s="290" t="s">
        <v>297</v>
      </c>
      <c r="Q3984" s="290"/>
      <c r="R3984" s="290"/>
      <c r="S3984" s="290"/>
      <c r="U3984" s="296">
        <v>0</v>
      </c>
      <c r="V3984" s="296"/>
      <c r="X3984" s="152">
        <v>0</v>
      </c>
      <c r="AB3984" s="296">
        <v>0</v>
      </c>
      <c r="AC3984" s="296"/>
      <c r="AD3984" s="296"/>
    </row>
    <row r="3985" spans="2:30" x14ac:dyDescent="0.2">
      <c r="B3985" s="292">
        <v>44927</v>
      </c>
      <c r="C3985" s="292"/>
      <c r="G3985" s="293">
        <v>375</v>
      </c>
      <c r="H3985" s="293"/>
      <c r="J3985" s="294" t="s">
        <v>307</v>
      </c>
      <c r="K3985" s="294"/>
      <c r="L3985" s="294"/>
      <c r="N3985" s="145">
        <v>2</v>
      </c>
      <c r="P3985" s="295" t="s">
        <v>1293</v>
      </c>
      <c r="Q3985" s="295"/>
      <c r="R3985" s="295"/>
      <c r="S3985" s="295"/>
      <c r="U3985" s="296">
        <v>0</v>
      </c>
      <c r="V3985" s="296"/>
      <c r="X3985" s="152">
        <v>82489</v>
      </c>
      <c r="AB3985" s="296">
        <v>-82489</v>
      </c>
      <c r="AC3985" s="296"/>
      <c r="AD3985" s="296"/>
    </row>
    <row r="3986" spans="2:30" ht="3.75" customHeight="1" x14ac:dyDescent="0.2"/>
    <row r="3987" spans="2:30" ht="3" customHeight="1" x14ac:dyDescent="0.2">
      <c r="U3987" s="288">
        <v>0</v>
      </c>
      <c r="V3987" s="288"/>
      <c r="X3987" s="288">
        <v>82489</v>
      </c>
      <c r="AB3987" s="289">
        <v>-82489</v>
      </c>
      <c r="AC3987" s="289"/>
      <c r="AD3987" s="289"/>
    </row>
    <row r="3988" spans="2:30" ht="6.75" customHeight="1" x14ac:dyDescent="0.2">
      <c r="P3988" s="290" t="s">
        <v>298</v>
      </c>
      <c r="Q3988" s="290"/>
      <c r="R3988" s="290"/>
      <c r="S3988" s="290"/>
      <c r="U3988" s="288"/>
      <c r="V3988" s="288"/>
      <c r="X3988" s="288"/>
      <c r="AB3988" s="289"/>
      <c r="AC3988" s="289"/>
      <c r="AD3988" s="289"/>
    </row>
    <row r="3989" spans="2:30" ht="6" customHeight="1" x14ac:dyDescent="0.2">
      <c r="P3989" s="290"/>
      <c r="Q3989" s="290"/>
      <c r="R3989" s="290"/>
      <c r="S3989" s="290"/>
    </row>
    <row r="3990" spans="2:30" ht="9" customHeight="1" x14ac:dyDescent="0.2">
      <c r="P3990" s="283" t="s">
        <v>299</v>
      </c>
      <c r="Q3990" s="283"/>
      <c r="R3990" s="283"/>
      <c r="S3990" s="283"/>
      <c r="U3990" s="291">
        <v>0</v>
      </c>
      <c r="V3990" s="291"/>
      <c r="X3990" s="153">
        <v>82489</v>
      </c>
      <c r="AB3990" s="291">
        <v>-82489</v>
      </c>
      <c r="AC3990" s="291"/>
      <c r="AD3990" s="291"/>
    </row>
    <row r="3991" spans="2:30" ht="3" customHeight="1" x14ac:dyDescent="0.2"/>
    <row r="3992" spans="2:30" ht="2.25" customHeight="1" x14ac:dyDescent="0.2"/>
    <row r="3993" spans="2:30" ht="9" customHeight="1" x14ac:dyDescent="0.2">
      <c r="B3993" s="284" t="s">
        <v>1294</v>
      </c>
      <c r="C3993" s="284"/>
      <c r="D3993" s="284"/>
      <c r="E3993" s="284"/>
      <c r="F3993" s="284"/>
      <c r="G3993" s="284" t="s">
        <v>1295</v>
      </c>
      <c r="H3993" s="284"/>
      <c r="I3993" s="284"/>
      <c r="J3993" s="284"/>
      <c r="K3993" s="284"/>
      <c r="L3993" s="284"/>
      <c r="M3993" s="284"/>
      <c r="N3993" s="284"/>
      <c r="O3993" s="284"/>
      <c r="P3993" s="284"/>
    </row>
    <row r="3994" spans="2:30" ht="1.5" customHeight="1" x14ac:dyDescent="0.2"/>
    <row r="3995" spans="2:30" ht="13.5" customHeight="1" x14ac:dyDescent="0.2">
      <c r="P3995" s="290" t="s">
        <v>297</v>
      </c>
      <c r="Q3995" s="290"/>
      <c r="R3995" s="290"/>
      <c r="S3995" s="290"/>
      <c r="U3995" s="296">
        <v>0</v>
      </c>
      <c r="V3995" s="296"/>
      <c r="X3995" s="152">
        <v>0</v>
      </c>
      <c r="AB3995" s="296">
        <v>0</v>
      </c>
      <c r="AC3995" s="296"/>
      <c r="AD3995" s="296"/>
    </row>
    <row r="3996" spans="2:30" x14ac:dyDescent="0.2">
      <c r="B3996" s="292">
        <v>45291</v>
      </c>
      <c r="C3996" s="292"/>
      <c r="G3996" s="293">
        <v>654</v>
      </c>
      <c r="H3996" s="293"/>
      <c r="J3996" s="294" t="s">
        <v>307</v>
      </c>
      <c r="K3996" s="294"/>
      <c r="L3996" s="294"/>
      <c r="N3996" s="145">
        <v>1</v>
      </c>
      <c r="P3996" s="295" t="s">
        <v>1296</v>
      </c>
      <c r="Q3996" s="295"/>
      <c r="R3996" s="295"/>
      <c r="S3996" s="295"/>
      <c r="U3996" s="296">
        <v>0</v>
      </c>
      <c r="V3996" s="296"/>
      <c r="X3996" s="152">
        <v>2314553</v>
      </c>
      <c r="AB3996" s="296">
        <v>-2314553</v>
      </c>
      <c r="AC3996" s="296"/>
      <c r="AD3996" s="296"/>
    </row>
    <row r="3997" spans="2:30" x14ac:dyDescent="0.2">
      <c r="B3997" s="292">
        <v>45291</v>
      </c>
      <c r="C3997" s="292"/>
      <c r="G3997" s="293">
        <v>655</v>
      </c>
      <c r="H3997" s="293"/>
      <c r="J3997" s="294" t="s">
        <v>307</v>
      </c>
      <c r="K3997" s="294"/>
      <c r="L3997" s="294"/>
      <c r="N3997" s="145">
        <v>1</v>
      </c>
      <c r="P3997" s="295" t="s">
        <v>1297</v>
      </c>
      <c r="Q3997" s="295"/>
      <c r="R3997" s="295"/>
      <c r="S3997" s="295"/>
      <c r="U3997" s="296">
        <v>2896116</v>
      </c>
      <c r="V3997" s="296"/>
      <c r="X3997" s="152">
        <v>0</v>
      </c>
      <c r="AB3997" s="296">
        <v>581563</v>
      </c>
      <c r="AC3997" s="296"/>
      <c r="AD3997" s="296"/>
    </row>
    <row r="3998" spans="2:30" ht="3.75" customHeight="1" x14ac:dyDescent="0.2"/>
    <row r="3999" spans="2:30" ht="3" customHeight="1" x14ac:dyDescent="0.2">
      <c r="U3999" s="288">
        <v>2896116</v>
      </c>
      <c r="V3999" s="288"/>
      <c r="X3999" s="288">
        <v>2314553</v>
      </c>
      <c r="AB3999" s="289">
        <v>581563</v>
      </c>
      <c r="AC3999" s="289"/>
      <c r="AD3999" s="289"/>
    </row>
    <row r="4000" spans="2:30" ht="6.75" customHeight="1" x14ac:dyDescent="0.2">
      <c r="P4000" s="290" t="s">
        <v>298</v>
      </c>
      <c r="Q4000" s="290"/>
      <c r="R4000" s="290"/>
      <c r="S4000" s="290"/>
      <c r="U4000" s="288"/>
      <c r="V4000" s="288"/>
      <c r="X4000" s="288"/>
      <c r="AB4000" s="289"/>
      <c r="AC4000" s="289"/>
      <c r="AD4000" s="289"/>
    </row>
    <row r="4001" spans="2:30" ht="6" customHeight="1" x14ac:dyDescent="0.2">
      <c r="P4001" s="290"/>
      <c r="Q4001" s="290"/>
      <c r="R4001" s="290"/>
      <c r="S4001" s="290"/>
    </row>
    <row r="4002" spans="2:30" ht="9" customHeight="1" x14ac:dyDescent="0.2">
      <c r="P4002" s="283" t="s">
        <v>299</v>
      </c>
      <c r="Q4002" s="283"/>
      <c r="R4002" s="283"/>
      <c r="S4002" s="283"/>
      <c r="U4002" s="291">
        <v>2896116</v>
      </c>
      <c r="V4002" s="291"/>
      <c r="X4002" s="153">
        <v>2314553</v>
      </c>
      <c r="AB4002" s="291">
        <v>581563</v>
      </c>
      <c r="AC4002" s="291"/>
      <c r="AD4002" s="291"/>
    </row>
    <row r="4003" spans="2:30" ht="3" customHeight="1" x14ac:dyDescent="0.2"/>
    <row r="4004" spans="2:30" ht="2.25" customHeight="1" x14ac:dyDescent="0.2"/>
    <row r="4005" spans="2:30" ht="9" hidden="1" customHeight="1" x14ac:dyDescent="0.2">
      <c r="B4005" s="284" t="s">
        <v>1298</v>
      </c>
      <c r="C4005" s="284"/>
      <c r="D4005" s="284"/>
      <c r="E4005" s="284"/>
      <c r="F4005" s="284"/>
      <c r="G4005" s="284" t="s">
        <v>1299</v>
      </c>
      <c r="H4005" s="284"/>
      <c r="I4005" s="284"/>
      <c r="J4005" s="284"/>
      <c r="K4005" s="284"/>
      <c r="L4005" s="284"/>
      <c r="M4005" s="284"/>
      <c r="N4005" s="284"/>
      <c r="O4005" s="284"/>
      <c r="P4005" s="284"/>
    </row>
    <row r="4006" spans="2:30" ht="1.5" hidden="1" customHeight="1" x14ac:dyDescent="0.2"/>
    <row r="4007" spans="2:30" ht="13.5" hidden="1" customHeight="1" x14ac:dyDescent="0.2">
      <c r="P4007" s="290" t="s">
        <v>297</v>
      </c>
      <c r="Q4007" s="290"/>
      <c r="R4007" s="290"/>
      <c r="S4007" s="290"/>
      <c r="U4007" s="296">
        <v>0</v>
      </c>
      <c r="V4007" s="296"/>
      <c r="X4007" s="152">
        <v>0</v>
      </c>
      <c r="AB4007" s="296">
        <v>0</v>
      </c>
      <c r="AC4007" s="296"/>
      <c r="AD4007" s="296"/>
    </row>
    <row r="4008" spans="2:30" ht="3.75" hidden="1" customHeight="1" x14ac:dyDescent="0.2"/>
    <row r="4009" spans="2:30" ht="3" hidden="1" customHeight="1" x14ac:dyDescent="0.2">
      <c r="U4009" s="288">
        <v>0</v>
      </c>
      <c r="V4009" s="288"/>
      <c r="X4009" s="288">
        <v>0</v>
      </c>
      <c r="AB4009" s="289">
        <v>0</v>
      </c>
      <c r="AC4009" s="289"/>
      <c r="AD4009" s="289"/>
    </row>
    <row r="4010" spans="2:30" ht="6.75" hidden="1" customHeight="1" x14ac:dyDescent="0.2">
      <c r="P4010" s="290" t="s">
        <v>298</v>
      </c>
      <c r="Q4010" s="290"/>
      <c r="R4010" s="290"/>
      <c r="S4010" s="290"/>
      <c r="U4010" s="288"/>
      <c r="V4010" s="288"/>
      <c r="X4010" s="288"/>
      <c r="AB4010" s="289"/>
      <c r="AC4010" s="289"/>
      <c r="AD4010" s="289"/>
    </row>
    <row r="4011" spans="2:30" ht="6" hidden="1" customHeight="1" x14ac:dyDescent="0.2">
      <c r="P4011" s="290"/>
      <c r="Q4011" s="290"/>
      <c r="R4011" s="290"/>
      <c r="S4011" s="290"/>
    </row>
    <row r="4012" spans="2:30" ht="9" hidden="1" customHeight="1" x14ac:dyDescent="0.2">
      <c r="P4012" s="283" t="s">
        <v>299</v>
      </c>
      <c r="Q4012" s="283"/>
      <c r="R4012" s="283"/>
      <c r="S4012" s="283"/>
      <c r="U4012" s="291">
        <v>0</v>
      </c>
      <c r="V4012" s="291"/>
      <c r="X4012" s="153">
        <v>0</v>
      </c>
      <c r="AB4012" s="291">
        <v>0</v>
      </c>
      <c r="AC4012" s="291"/>
      <c r="AD4012" s="291"/>
    </row>
    <row r="4013" spans="2:30" ht="3" hidden="1" customHeight="1" x14ac:dyDescent="0.2"/>
    <row r="4014" spans="2:30" ht="2.25" hidden="1" customHeight="1" x14ac:dyDescent="0.2"/>
    <row r="4015" spans="2:30" ht="9" hidden="1" customHeight="1" x14ac:dyDescent="0.2">
      <c r="B4015" s="284" t="s">
        <v>1300</v>
      </c>
      <c r="C4015" s="284"/>
      <c r="D4015" s="284"/>
      <c r="E4015" s="284"/>
      <c r="F4015" s="284"/>
      <c r="G4015" s="284" t="s">
        <v>1301</v>
      </c>
      <c r="H4015" s="284"/>
      <c r="I4015" s="284"/>
      <c r="J4015" s="284"/>
      <c r="K4015" s="284"/>
      <c r="L4015" s="284"/>
      <c r="M4015" s="284"/>
      <c r="N4015" s="284"/>
      <c r="O4015" s="284"/>
      <c r="P4015" s="284"/>
    </row>
    <row r="4016" spans="2:30" ht="1.5" hidden="1" customHeight="1" x14ac:dyDescent="0.2"/>
    <row r="4017" spans="2:30" ht="13.5" hidden="1" customHeight="1" x14ac:dyDescent="0.2">
      <c r="P4017" s="290" t="s">
        <v>297</v>
      </c>
      <c r="Q4017" s="290"/>
      <c r="R4017" s="290"/>
      <c r="S4017" s="290"/>
      <c r="U4017" s="296">
        <v>0</v>
      </c>
      <c r="V4017" s="296"/>
      <c r="X4017" s="152">
        <v>0</v>
      </c>
      <c r="AB4017" s="296">
        <v>0</v>
      </c>
      <c r="AC4017" s="296"/>
      <c r="AD4017" s="296"/>
    </row>
    <row r="4018" spans="2:30" ht="3.75" hidden="1" customHeight="1" x14ac:dyDescent="0.2"/>
    <row r="4019" spans="2:30" ht="3" hidden="1" customHeight="1" x14ac:dyDescent="0.2">
      <c r="U4019" s="288">
        <v>0</v>
      </c>
      <c r="V4019" s="288"/>
      <c r="X4019" s="288">
        <v>0</v>
      </c>
      <c r="AB4019" s="289">
        <v>0</v>
      </c>
      <c r="AC4019" s="289"/>
      <c r="AD4019" s="289"/>
    </row>
    <row r="4020" spans="2:30" ht="6.75" hidden="1" customHeight="1" x14ac:dyDescent="0.2">
      <c r="P4020" s="290" t="s">
        <v>298</v>
      </c>
      <c r="Q4020" s="290"/>
      <c r="R4020" s="290"/>
      <c r="S4020" s="290"/>
      <c r="U4020" s="288"/>
      <c r="V4020" s="288"/>
      <c r="X4020" s="288"/>
      <c r="AB4020" s="289"/>
      <c r="AC4020" s="289"/>
      <c r="AD4020" s="289"/>
    </row>
    <row r="4021" spans="2:30" ht="6" hidden="1" customHeight="1" x14ac:dyDescent="0.2">
      <c r="P4021" s="290"/>
      <c r="Q4021" s="290"/>
      <c r="R4021" s="290"/>
      <c r="S4021" s="290"/>
    </row>
    <row r="4022" spans="2:30" ht="9" hidden="1" customHeight="1" x14ac:dyDescent="0.2">
      <c r="P4022" s="283" t="s">
        <v>299</v>
      </c>
      <c r="Q4022" s="283"/>
      <c r="R4022" s="283"/>
      <c r="S4022" s="283"/>
      <c r="U4022" s="291">
        <v>0</v>
      </c>
      <c r="V4022" s="291"/>
      <c r="X4022" s="153">
        <v>0</v>
      </c>
      <c r="AB4022" s="291">
        <v>0</v>
      </c>
      <c r="AC4022" s="291"/>
      <c r="AD4022" s="291"/>
    </row>
    <row r="4023" spans="2:30" ht="3" hidden="1" customHeight="1" x14ac:dyDescent="0.2"/>
    <row r="4024" spans="2:30" ht="2.25" hidden="1" customHeight="1" x14ac:dyDescent="0.2"/>
    <row r="4025" spans="2:30" ht="9" hidden="1" customHeight="1" x14ac:dyDescent="0.2">
      <c r="B4025" s="284" t="s">
        <v>1302</v>
      </c>
      <c r="C4025" s="284"/>
      <c r="D4025" s="284"/>
      <c r="E4025" s="284"/>
      <c r="F4025" s="284"/>
      <c r="G4025" s="284" t="s">
        <v>1303</v>
      </c>
      <c r="H4025" s="284"/>
      <c r="I4025" s="284"/>
      <c r="J4025" s="284"/>
      <c r="K4025" s="284"/>
      <c r="L4025" s="284"/>
      <c r="M4025" s="284"/>
      <c r="N4025" s="284"/>
      <c r="O4025" s="284"/>
      <c r="P4025" s="284"/>
    </row>
    <row r="4026" spans="2:30" ht="1.5" hidden="1" customHeight="1" x14ac:dyDescent="0.2"/>
    <row r="4027" spans="2:30" ht="13.5" hidden="1" customHeight="1" x14ac:dyDescent="0.2">
      <c r="P4027" s="290" t="s">
        <v>297</v>
      </c>
      <c r="Q4027" s="290"/>
      <c r="R4027" s="290"/>
      <c r="S4027" s="290"/>
      <c r="U4027" s="296">
        <v>0</v>
      </c>
      <c r="V4027" s="296"/>
      <c r="X4027" s="152">
        <v>0</v>
      </c>
      <c r="AB4027" s="296">
        <v>0</v>
      </c>
      <c r="AC4027" s="296"/>
      <c r="AD4027" s="296"/>
    </row>
    <row r="4028" spans="2:30" ht="3.75" hidden="1" customHeight="1" x14ac:dyDescent="0.2"/>
    <row r="4029" spans="2:30" ht="3" hidden="1" customHeight="1" x14ac:dyDescent="0.2">
      <c r="U4029" s="288">
        <v>0</v>
      </c>
      <c r="V4029" s="288"/>
      <c r="X4029" s="288">
        <v>0</v>
      </c>
      <c r="AB4029" s="289">
        <v>0</v>
      </c>
      <c r="AC4029" s="289"/>
      <c r="AD4029" s="289"/>
    </row>
    <row r="4030" spans="2:30" ht="6.75" hidden="1" customHeight="1" x14ac:dyDescent="0.2">
      <c r="P4030" s="290" t="s">
        <v>298</v>
      </c>
      <c r="Q4030" s="290"/>
      <c r="R4030" s="290"/>
      <c r="S4030" s="290"/>
      <c r="U4030" s="288"/>
      <c r="V4030" s="288"/>
      <c r="X4030" s="288"/>
      <c r="AB4030" s="289"/>
      <c r="AC4030" s="289"/>
      <c r="AD4030" s="289"/>
    </row>
    <row r="4031" spans="2:30" ht="6" hidden="1" customHeight="1" x14ac:dyDescent="0.2">
      <c r="P4031" s="290"/>
      <c r="Q4031" s="290"/>
      <c r="R4031" s="290"/>
      <c r="S4031" s="290"/>
    </row>
    <row r="4032" spans="2:30" ht="9" hidden="1" customHeight="1" x14ac:dyDescent="0.2">
      <c r="P4032" s="283" t="s">
        <v>299</v>
      </c>
      <c r="Q4032" s="283"/>
      <c r="R4032" s="283"/>
      <c r="S4032" s="283"/>
      <c r="U4032" s="291">
        <v>0</v>
      </c>
      <c r="V4032" s="291"/>
      <c r="X4032" s="153">
        <v>0</v>
      </c>
      <c r="AB4032" s="291">
        <v>0</v>
      </c>
      <c r="AC4032" s="291"/>
      <c r="AD4032" s="291"/>
    </row>
    <row r="4033" spans="2:30" ht="3" customHeight="1" x14ac:dyDescent="0.2"/>
    <row r="4034" spans="2:30" ht="2.25" customHeight="1" x14ac:dyDescent="0.2"/>
    <row r="4035" spans="2:30" ht="9" customHeight="1" x14ac:dyDescent="0.2">
      <c r="B4035" s="284" t="s">
        <v>1304</v>
      </c>
      <c r="C4035" s="284"/>
      <c r="D4035" s="284"/>
      <c r="E4035" s="284"/>
      <c r="F4035" s="284"/>
      <c r="G4035" s="284" t="s">
        <v>1305</v>
      </c>
      <c r="H4035" s="284"/>
      <c r="I4035" s="284"/>
      <c r="J4035" s="284"/>
      <c r="K4035" s="284"/>
      <c r="L4035" s="284"/>
      <c r="M4035" s="284"/>
      <c r="N4035" s="284"/>
      <c r="O4035" s="284"/>
      <c r="P4035" s="284"/>
    </row>
    <row r="4036" spans="2:30" ht="1.5" customHeight="1" x14ac:dyDescent="0.2"/>
    <row r="4037" spans="2:30" ht="13.5" customHeight="1" x14ac:dyDescent="0.2">
      <c r="P4037" s="290" t="s">
        <v>297</v>
      </c>
      <c r="Q4037" s="290"/>
      <c r="R4037" s="290"/>
      <c r="S4037" s="290"/>
      <c r="U4037" s="296">
        <v>0</v>
      </c>
      <c r="V4037" s="296"/>
      <c r="X4037" s="152">
        <v>0</v>
      </c>
      <c r="AB4037" s="296">
        <v>0</v>
      </c>
      <c r="AC4037" s="296"/>
      <c r="AD4037" s="296"/>
    </row>
    <row r="4038" spans="2:30" x14ac:dyDescent="0.2">
      <c r="B4038" s="292">
        <v>45291</v>
      </c>
      <c r="C4038" s="292"/>
      <c r="G4038" s="293">
        <v>622</v>
      </c>
      <c r="H4038" s="293"/>
      <c r="J4038" s="294" t="s">
        <v>307</v>
      </c>
      <c r="K4038" s="294"/>
      <c r="L4038" s="294"/>
      <c r="N4038" s="145">
        <v>5</v>
      </c>
      <c r="P4038" s="295" t="s">
        <v>1306</v>
      </c>
      <c r="Q4038" s="295"/>
      <c r="R4038" s="295"/>
      <c r="S4038" s="295"/>
      <c r="U4038" s="296">
        <v>3507396</v>
      </c>
      <c r="V4038" s="296"/>
      <c r="X4038" s="152">
        <v>0</v>
      </c>
      <c r="AB4038" s="296">
        <v>3507396</v>
      </c>
      <c r="AC4038" s="296"/>
      <c r="AD4038" s="296"/>
    </row>
    <row r="4039" spans="2:30" ht="10.5" customHeight="1" x14ac:dyDescent="0.2">
      <c r="B4039" s="292">
        <v>45291</v>
      </c>
      <c r="C4039" s="292"/>
      <c r="G4039" s="293">
        <v>668</v>
      </c>
      <c r="H4039" s="293"/>
      <c r="J4039" s="294" t="s">
        <v>307</v>
      </c>
      <c r="K4039" s="294"/>
      <c r="L4039" s="294"/>
      <c r="N4039" s="145">
        <v>5</v>
      </c>
      <c r="P4039" s="290" t="s">
        <v>1307</v>
      </c>
      <c r="Q4039" s="290"/>
      <c r="R4039" s="290"/>
      <c r="S4039" s="290"/>
      <c r="U4039" s="296">
        <v>201866</v>
      </c>
      <c r="V4039" s="296"/>
      <c r="X4039" s="152">
        <v>0</v>
      </c>
      <c r="AB4039" s="296">
        <v>3709262</v>
      </c>
      <c r="AC4039" s="296"/>
      <c r="AD4039" s="296"/>
    </row>
    <row r="4040" spans="2:30" ht="7.5" customHeight="1" x14ac:dyDescent="0.2">
      <c r="P4040" s="290"/>
      <c r="Q4040" s="290"/>
      <c r="R4040" s="290"/>
      <c r="S4040" s="290"/>
    </row>
    <row r="4041" spans="2:30" ht="3.75" customHeight="1" x14ac:dyDescent="0.2"/>
    <row r="4042" spans="2:30" ht="3" customHeight="1" x14ac:dyDescent="0.2">
      <c r="U4042" s="288">
        <v>3709262</v>
      </c>
      <c r="V4042" s="288"/>
      <c r="X4042" s="288">
        <v>0</v>
      </c>
      <c r="AB4042" s="289">
        <v>3709262</v>
      </c>
      <c r="AC4042" s="289"/>
      <c r="AD4042" s="289"/>
    </row>
    <row r="4043" spans="2:30" ht="6.75" customHeight="1" x14ac:dyDescent="0.2">
      <c r="P4043" s="290" t="s">
        <v>298</v>
      </c>
      <c r="Q4043" s="290"/>
      <c r="R4043" s="290"/>
      <c r="S4043" s="290"/>
      <c r="U4043" s="288"/>
      <c r="V4043" s="288"/>
      <c r="X4043" s="288"/>
      <c r="AB4043" s="289"/>
      <c r="AC4043" s="289"/>
      <c r="AD4043" s="289"/>
    </row>
    <row r="4044" spans="2:30" ht="6" customHeight="1" x14ac:dyDescent="0.2">
      <c r="P4044" s="290"/>
      <c r="Q4044" s="290"/>
      <c r="R4044" s="290"/>
      <c r="S4044" s="290"/>
    </row>
    <row r="4045" spans="2:30" ht="9" customHeight="1" x14ac:dyDescent="0.2">
      <c r="P4045" s="283" t="s">
        <v>299</v>
      </c>
      <c r="Q4045" s="283"/>
      <c r="R4045" s="283"/>
      <c r="S4045" s="283"/>
      <c r="U4045" s="291">
        <v>3709262</v>
      </c>
      <c r="V4045" s="291"/>
      <c r="X4045" s="153">
        <v>0</v>
      </c>
      <c r="AB4045" s="291">
        <v>3709262</v>
      </c>
      <c r="AC4045" s="291"/>
      <c r="AD4045" s="291"/>
    </row>
    <row r="4046" spans="2:30" ht="3" customHeight="1" x14ac:dyDescent="0.2"/>
    <row r="4047" spans="2:30" ht="2.25" customHeight="1" x14ac:dyDescent="0.2"/>
    <row r="4048" spans="2:30" ht="9" customHeight="1" x14ac:dyDescent="0.2">
      <c r="B4048" s="284" t="s">
        <v>1308</v>
      </c>
      <c r="C4048" s="284"/>
      <c r="D4048" s="284"/>
      <c r="E4048" s="284"/>
      <c r="F4048" s="284"/>
      <c r="G4048" s="284" t="s">
        <v>1309</v>
      </c>
      <c r="H4048" s="284"/>
      <c r="I4048" s="284"/>
      <c r="J4048" s="284"/>
      <c r="K4048" s="284"/>
      <c r="L4048" s="284"/>
      <c r="M4048" s="284"/>
      <c r="N4048" s="284"/>
      <c r="O4048" s="284"/>
      <c r="P4048" s="284"/>
    </row>
    <row r="4049" spans="2:30" ht="1.5" customHeight="1" x14ac:dyDescent="0.2"/>
    <row r="4050" spans="2:30" ht="13.5" customHeight="1" x14ac:dyDescent="0.2">
      <c r="P4050" s="290" t="s">
        <v>297</v>
      </c>
      <c r="Q4050" s="290"/>
      <c r="R4050" s="290"/>
      <c r="S4050" s="290"/>
      <c r="U4050" s="296">
        <v>0</v>
      </c>
      <c r="V4050" s="296"/>
      <c r="X4050" s="152">
        <v>0</v>
      </c>
      <c r="AB4050" s="296">
        <v>0</v>
      </c>
      <c r="AC4050" s="296"/>
      <c r="AD4050" s="296"/>
    </row>
    <row r="4051" spans="2:30" x14ac:dyDescent="0.2">
      <c r="B4051" s="292">
        <v>45291</v>
      </c>
      <c r="C4051" s="292"/>
      <c r="G4051" s="293">
        <v>1</v>
      </c>
      <c r="H4051" s="293"/>
      <c r="J4051" s="294" t="s">
        <v>1274</v>
      </c>
      <c r="K4051" s="294"/>
      <c r="L4051" s="294"/>
      <c r="N4051" s="145">
        <v>2</v>
      </c>
      <c r="P4051" s="295" t="s">
        <v>1275</v>
      </c>
      <c r="Q4051" s="295"/>
      <c r="R4051" s="295"/>
      <c r="S4051" s="295"/>
      <c r="U4051" s="296">
        <v>0</v>
      </c>
      <c r="V4051" s="296"/>
      <c r="X4051" s="152">
        <v>68944433</v>
      </c>
      <c r="AB4051" s="296">
        <v>-68944433</v>
      </c>
      <c r="AC4051" s="296"/>
      <c r="AD4051" s="296"/>
    </row>
    <row r="4052" spans="2:30" x14ac:dyDescent="0.2">
      <c r="B4052" s="292">
        <v>45291</v>
      </c>
      <c r="C4052" s="292"/>
      <c r="G4052" s="293">
        <v>1</v>
      </c>
      <c r="H4052" s="293"/>
      <c r="J4052" s="294" t="s">
        <v>1274</v>
      </c>
      <c r="K4052" s="294"/>
      <c r="L4052" s="294"/>
      <c r="N4052" s="145">
        <v>4</v>
      </c>
      <c r="P4052" s="295" t="s">
        <v>1275</v>
      </c>
      <c r="Q4052" s="295"/>
      <c r="R4052" s="295"/>
      <c r="S4052" s="295"/>
      <c r="U4052" s="296">
        <v>7531295</v>
      </c>
      <c r="V4052" s="296"/>
      <c r="X4052" s="152">
        <v>0</v>
      </c>
      <c r="AB4052" s="296">
        <v>-61413138</v>
      </c>
      <c r="AC4052" s="296"/>
      <c r="AD4052" s="296"/>
    </row>
    <row r="4053" spans="2:30" x14ac:dyDescent="0.2">
      <c r="B4053" s="292">
        <v>45291</v>
      </c>
      <c r="C4053" s="292"/>
      <c r="G4053" s="293">
        <v>1</v>
      </c>
      <c r="H4053" s="293"/>
      <c r="J4053" s="294" t="s">
        <v>1274</v>
      </c>
      <c r="K4053" s="294"/>
      <c r="L4053" s="294"/>
      <c r="N4053" s="145">
        <v>8</v>
      </c>
      <c r="P4053" s="295" t="s">
        <v>1275</v>
      </c>
      <c r="Q4053" s="295"/>
      <c r="R4053" s="295"/>
      <c r="S4053" s="295"/>
      <c r="U4053" s="296">
        <v>0</v>
      </c>
      <c r="V4053" s="296"/>
      <c r="X4053" s="152">
        <v>2061884</v>
      </c>
      <c r="AB4053" s="296">
        <v>-63475022</v>
      </c>
      <c r="AC4053" s="296"/>
      <c r="AD4053" s="296"/>
    </row>
    <row r="4054" spans="2:30" x14ac:dyDescent="0.2">
      <c r="B4054" s="292">
        <v>45291</v>
      </c>
      <c r="C4054" s="292"/>
      <c r="G4054" s="293">
        <v>1</v>
      </c>
      <c r="H4054" s="293"/>
      <c r="J4054" s="294" t="s">
        <v>1274</v>
      </c>
      <c r="K4054" s="294"/>
      <c r="L4054" s="294"/>
      <c r="N4054" s="145">
        <v>10</v>
      </c>
      <c r="P4054" s="295" t="s">
        <v>1275</v>
      </c>
      <c r="Q4054" s="295"/>
      <c r="R4054" s="295"/>
      <c r="S4054" s="295"/>
      <c r="U4054" s="296">
        <v>2058323</v>
      </c>
      <c r="V4054" s="296"/>
      <c r="X4054" s="152">
        <v>0</v>
      </c>
      <c r="AB4054" s="296">
        <v>-61416699</v>
      </c>
      <c r="AC4054" s="296"/>
      <c r="AD4054" s="296"/>
    </row>
    <row r="4055" spans="2:30" x14ac:dyDescent="0.2">
      <c r="B4055" s="292">
        <v>45291</v>
      </c>
      <c r="C4055" s="292"/>
      <c r="G4055" s="293">
        <v>1</v>
      </c>
      <c r="H4055" s="293"/>
      <c r="J4055" s="294" t="s">
        <v>1274</v>
      </c>
      <c r="K4055" s="294"/>
      <c r="L4055" s="294"/>
      <c r="N4055" s="145">
        <v>14</v>
      </c>
      <c r="P4055" s="295" t="s">
        <v>1275</v>
      </c>
      <c r="Q4055" s="295"/>
      <c r="R4055" s="295"/>
      <c r="S4055" s="295"/>
      <c r="U4055" s="296">
        <v>0</v>
      </c>
      <c r="V4055" s="296"/>
      <c r="X4055" s="152">
        <v>37985</v>
      </c>
      <c r="AB4055" s="296">
        <v>-61454684</v>
      </c>
      <c r="AC4055" s="296"/>
      <c r="AD4055" s="296"/>
    </row>
    <row r="4056" spans="2:30" x14ac:dyDescent="0.2">
      <c r="B4056" s="292">
        <v>45291</v>
      </c>
      <c r="C4056" s="292"/>
      <c r="G4056" s="293">
        <v>1</v>
      </c>
      <c r="H4056" s="293"/>
      <c r="J4056" s="294" t="s">
        <v>1274</v>
      </c>
      <c r="K4056" s="294"/>
      <c r="L4056" s="294"/>
      <c r="N4056" s="145">
        <v>16</v>
      </c>
      <c r="P4056" s="295" t="s">
        <v>1275</v>
      </c>
      <c r="Q4056" s="295"/>
      <c r="R4056" s="295"/>
      <c r="S4056" s="295"/>
      <c r="U4056" s="296">
        <v>37985</v>
      </c>
      <c r="V4056" s="296"/>
      <c r="X4056" s="152">
        <v>0</v>
      </c>
      <c r="AB4056" s="296">
        <v>-61416699</v>
      </c>
      <c r="AC4056" s="296"/>
      <c r="AD4056" s="296"/>
    </row>
    <row r="4057" spans="2:30" x14ac:dyDescent="0.2">
      <c r="B4057" s="292">
        <v>45291</v>
      </c>
      <c r="C4057" s="292"/>
      <c r="G4057" s="293">
        <v>1</v>
      </c>
      <c r="H4057" s="293"/>
      <c r="J4057" s="294" t="s">
        <v>1274</v>
      </c>
      <c r="K4057" s="294"/>
      <c r="L4057" s="294"/>
      <c r="N4057" s="145">
        <v>18</v>
      </c>
      <c r="P4057" s="295" t="s">
        <v>1275</v>
      </c>
      <c r="Q4057" s="295"/>
      <c r="R4057" s="295"/>
      <c r="S4057" s="295"/>
      <c r="U4057" s="296">
        <v>0</v>
      </c>
      <c r="V4057" s="296"/>
      <c r="X4057" s="152">
        <v>1210145</v>
      </c>
      <c r="AB4057" s="296">
        <v>-62626844</v>
      </c>
      <c r="AC4057" s="296"/>
      <c r="AD4057" s="296"/>
    </row>
    <row r="4058" spans="2:30" x14ac:dyDescent="0.2">
      <c r="B4058" s="292">
        <v>45291</v>
      </c>
      <c r="C4058" s="292"/>
      <c r="G4058" s="293">
        <v>1</v>
      </c>
      <c r="H4058" s="293"/>
      <c r="J4058" s="294" t="s">
        <v>1274</v>
      </c>
      <c r="K4058" s="294"/>
      <c r="L4058" s="294"/>
      <c r="N4058" s="145">
        <v>20</v>
      </c>
      <c r="P4058" s="295" t="s">
        <v>1275</v>
      </c>
      <c r="Q4058" s="295"/>
      <c r="R4058" s="295"/>
      <c r="S4058" s="295"/>
      <c r="U4058" s="296">
        <v>1153382</v>
      </c>
      <c r="V4058" s="296"/>
      <c r="X4058" s="152">
        <v>0</v>
      </c>
      <c r="AB4058" s="296">
        <v>-61473462</v>
      </c>
      <c r="AC4058" s="296"/>
      <c r="AD4058" s="296"/>
    </row>
    <row r="4059" spans="2:30" x14ac:dyDescent="0.2">
      <c r="B4059" s="292">
        <v>45291</v>
      </c>
      <c r="C4059" s="292"/>
      <c r="G4059" s="293">
        <v>1</v>
      </c>
      <c r="H4059" s="293"/>
      <c r="J4059" s="294" t="s">
        <v>1274</v>
      </c>
      <c r="K4059" s="294"/>
      <c r="L4059" s="294"/>
      <c r="N4059" s="145">
        <v>24</v>
      </c>
      <c r="P4059" s="295" t="s">
        <v>1275</v>
      </c>
      <c r="Q4059" s="295"/>
      <c r="R4059" s="295"/>
      <c r="S4059" s="295"/>
      <c r="U4059" s="296">
        <v>0</v>
      </c>
      <c r="V4059" s="296"/>
      <c r="X4059" s="152">
        <v>2803835</v>
      </c>
      <c r="AB4059" s="296">
        <v>-64277297</v>
      </c>
      <c r="AC4059" s="296"/>
      <c r="AD4059" s="296"/>
    </row>
    <row r="4060" spans="2:30" x14ac:dyDescent="0.2">
      <c r="B4060" s="292">
        <v>45291</v>
      </c>
      <c r="C4060" s="292"/>
      <c r="G4060" s="293">
        <v>1</v>
      </c>
      <c r="H4060" s="293"/>
      <c r="J4060" s="294" t="s">
        <v>1274</v>
      </c>
      <c r="K4060" s="294"/>
      <c r="L4060" s="294"/>
      <c r="N4060" s="145">
        <v>26</v>
      </c>
      <c r="P4060" s="295" t="s">
        <v>1275</v>
      </c>
      <c r="Q4060" s="295"/>
      <c r="R4060" s="295"/>
      <c r="S4060" s="295"/>
      <c r="U4060" s="296">
        <v>1951213</v>
      </c>
      <c r="V4060" s="296"/>
      <c r="X4060" s="152">
        <v>0</v>
      </c>
      <c r="AB4060" s="296">
        <v>-62326084</v>
      </c>
      <c r="AC4060" s="296"/>
      <c r="AD4060" s="296"/>
    </row>
    <row r="4061" spans="2:30" ht="3.75" customHeight="1" x14ac:dyDescent="0.2"/>
    <row r="4062" spans="2:30" ht="3" customHeight="1" x14ac:dyDescent="0.2">
      <c r="U4062" s="288">
        <v>12732198</v>
      </c>
      <c r="V4062" s="288"/>
      <c r="X4062" s="288">
        <v>75058282</v>
      </c>
      <c r="AB4062" s="289">
        <v>-62326084</v>
      </c>
      <c r="AC4062" s="289"/>
      <c r="AD4062" s="289"/>
    </row>
    <row r="4063" spans="2:30" ht="6.75" customHeight="1" x14ac:dyDescent="0.2">
      <c r="P4063" s="290" t="s">
        <v>298</v>
      </c>
      <c r="Q4063" s="290"/>
      <c r="R4063" s="290"/>
      <c r="S4063" s="290"/>
      <c r="U4063" s="288"/>
      <c r="V4063" s="288"/>
      <c r="X4063" s="288"/>
      <c r="AB4063" s="289"/>
      <c r="AC4063" s="289"/>
      <c r="AD4063" s="289"/>
    </row>
    <row r="4064" spans="2:30" ht="6" customHeight="1" x14ac:dyDescent="0.2">
      <c r="P4064" s="290"/>
      <c r="Q4064" s="290"/>
      <c r="R4064" s="290"/>
      <c r="S4064" s="290"/>
    </row>
    <row r="4065" spans="2:30" ht="9" customHeight="1" x14ac:dyDescent="0.2">
      <c r="P4065" s="283" t="s">
        <v>299</v>
      </c>
      <c r="Q4065" s="283"/>
      <c r="R4065" s="283"/>
      <c r="S4065" s="283"/>
      <c r="U4065" s="291">
        <v>12732198</v>
      </c>
      <c r="V4065" s="291"/>
      <c r="X4065" s="153">
        <v>75058282</v>
      </c>
      <c r="AB4065" s="291">
        <v>-62326084</v>
      </c>
      <c r="AC4065" s="291"/>
      <c r="AD4065" s="291"/>
    </row>
    <row r="4066" spans="2:30" ht="3" customHeight="1" x14ac:dyDescent="0.2"/>
    <row r="4067" spans="2:30" ht="2.25" customHeight="1" x14ac:dyDescent="0.2"/>
    <row r="4068" spans="2:30" ht="9" customHeight="1" x14ac:dyDescent="0.2">
      <c r="B4068" s="284" t="s">
        <v>1310</v>
      </c>
      <c r="C4068" s="284"/>
      <c r="D4068" s="284"/>
      <c r="E4068" s="284"/>
      <c r="F4068" s="284"/>
      <c r="G4068" s="284" t="s">
        <v>1311</v>
      </c>
      <c r="H4068" s="284"/>
      <c r="I4068" s="284"/>
      <c r="J4068" s="284"/>
      <c r="K4068" s="284"/>
      <c r="L4068" s="284"/>
      <c r="M4068" s="284"/>
      <c r="N4068" s="284"/>
      <c r="O4068" s="284"/>
      <c r="P4068" s="284"/>
    </row>
    <row r="4069" spans="2:30" ht="1.5" customHeight="1" x14ac:dyDescent="0.2"/>
    <row r="4070" spans="2:30" ht="13.5" customHeight="1" x14ac:dyDescent="0.2">
      <c r="P4070" s="290" t="s">
        <v>297</v>
      </c>
      <c r="Q4070" s="290"/>
      <c r="R4070" s="290"/>
      <c r="S4070" s="290"/>
      <c r="U4070" s="296">
        <v>0</v>
      </c>
      <c r="V4070" s="296"/>
      <c r="X4070" s="152">
        <v>0</v>
      </c>
      <c r="AB4070" s="296">
        <v>0</v>
      </c>
      <c r="AC4070" s="296"/>
      <c r="AD4070" s="296"/>
    </row>
    <row r="4071" spans="2:30" x14ac:dyDescent="0.2">
      <c r="B4071" s="292">
        <v>45291</v>
      </c>
      <c r="C4071" s="292"/>
      <c r="G4071" s="293">
        <v>3</v>
      </c>
      <c r="H4071" s="293"/>
      <c r="J4071" s="294" t="s">
        <v>1274</v>
      </c>
      <c r="K4071" s="294"/>
      <c r="L4071" s="294"/>
      <c r="N4071" s="145">
        <v>5</v>
      </c>
      <c r="P4071" s="295" t="s">
        <v>1312</v>
      </c>
      <c r="Q4071" s="295"/>
      <c r="R4071" s="295"/>
      <c r="S4071" s="295"/>
      <c r="U4071" s="296">
        <v>30500774</v>
      </c>
      <c r="V4071" s="296"/>
      <c r="X4071" s="152">
        <v>0</v>
      </c>
      <c r="AB4071" s="296">
        <v>30500774</v>
      </c>
      <c r="AC4071" s="296"/>
      <c r="AD4071" s="296"/>
    </row>
    <row r="4072" spans="2:30" ht="3.75" customHeight="1" x14ac:dyDescent="0.2"/>
    <row r="4073" spans="2:30" ht="3" customHeight="1" x14ac:dyDescent="0.2">
      <c r="U4073" s="288">
        <v>30500774</v>
      </c>
      <c r="V4073" s="288"/>
      <c r="X4073" s="288">
        <v>0</v>
      </c>
      <c r="AB4073" s="289">
        <v>30500774</v>
      </c>
      <c r="AC4073" s="289"/>
      <c r="AD4073" s="289"/>
    </row>
    <row r="4074" spans="2:30" ht="6.75" customHeight="1" x14ac:dyDescent="0.2">
      <c r="P4074" s="290" t="s">
        <v>298</v>
      </c>
      <c r="Q4074" s="290"/>
      <c r="R4074" s="290"/>
      <c r="S4074" s="290"/>
      <c r="U4074" s="288"/>
      <c r="V4074" s="288"/>
      <c r="X4074" s="288"/>
      <c r="AB4074" s="289"/>
      <c r="AC4074" s="289"/>
      <c r="AD4074" s="289"/>
    </row>
    <row r="4075" spans="2:30" ht="6" customHeight="1" x14ac:dyDescent="0.2">
      <c r="P4075" s="290"/>
      <c r="Q4075" s="290"/>
      <c r="R4075" s="290"/>
      <c r="S4075" s="290"/>
    </row>
    <row r="4076" spans="2:30" ht="9" customHeight="1" x14ac:dyDescent="0.2">
      <c r="P4076" s="283" t="s">
        <v>299</v>
      </c>
      <c r="Q4076" s="283"/>
      <c r="R4076" s="283"/>
      <c r="S4076" s="283"/>
      <c r="U4076" s="291">
        <v>30500774</v>
      </c>
      <c r="V4076" s="291"/>
      <c r="X4076" s="153">
        <v>0</v>
      </c>
      <c r="AB4076" s="291">
        <v>30500774</v>
      </c>
      <c r="AC4076" s="291"/>
      <c r="AD4076" s="291"/>
    </row>
    <row r="4077" spans="2:30" ht="3" customHeight="1" x14ac:dyDescent="0.2"/>
    <row r="4078" spans="2:30" ht="2.25" customHeight="1" x14ac:dyDescent="0.2"/>
    <row r="4079" spans="2:30" ht="9" customHeight="1" x14ac:dyDescent="0.2">
      <c r="B4079" s="284" t="s">
        <v>1313</v>
      </c>
      <c r="C4079" s="284"/>
      <c r="D4079" s="284"/>
      <c r="E4079" s="284"/>
      <c r="F4079" s="284"/>
      <c r="G4079" s="284" t="s">
        <v>1314</v>
      </c>
      <c r="H4079" s="284"/>
      <c r="I4079" s="284"/>
      <c r="J4079" s="284"/>
      <c r="K4079" s="284"/>
      <c r="L4079" s="284"/>
      <c r="M4079" s="284"/>
      <c r="N4079" s="284"/>
      <c r="O4079" s="284"/>
      <c r="P4079" s="284"/>
    </row>
    <row r="4080" spans="2:30" ht="1.5" customHeight="1" x14ac:dyDescent="0.2"/>
    <row r="4081" spans="2:30" ht="13.5" customHeight="1" x14ac:dyDescent="0.2">
      <c r="P4081" s="290" t="s">
        <v>297</v>
      </c>
      <c r="Q4081" s="290"/>
      <c r="R4081" s="290"/>
      <c r="S4081" s="290"/>
      <c r="U4081" s="296">
        <v>0</v>
      </c>
      <c r="V4081" s="296"/>
      <c r="X4081" s="152">
        <v>0</v>
      </c>
      <c r="AB4081" s="296">
        <v>0</v>
      </c>
      <c r="AC4081" s="296"/>
      <c r="AD4081" s="296"/>
    </row>
    <row r="4082" spans="2:30" ht="3.75" customHeight="1" x14ac:dyDescent="0.2"/>
    <row r="4083" spans="2:30" ht="3" customHeight="1" x14ac:dyDescent="0.2">
      <c r="U4083" s="288">
        <v>0</v>
      </c>
      <c r="V4083" s="288"/>
      <c r="X4083" s="288">
        <v>0</v>
      </c>
      <c r="AB4083" s="289">
        <v>0</v>
      </c>
      <c r="AC4083" s="289"/>
      <c r="AD4083" s="289"/>
    </row>
    <row r="4084" spans="2:30" ht="6.75" customHeight="1" x14ac:dyDescent="0.2">
      <c r="P4084" s="290" t="s">
        <v>298</v>
      </c>
      <c r="Q4084" s="290"/>
      <c r="R4084" s="290"/>
      <c r="S4084" s="290"/>
      <c r="U4084" s="288"/>
      <c r="V4084" s="288"/>
      <c r="X4084" s="288"/>
      <c r="AB4084" s="289"/>
      <c r="AC4084" s="289"/>
      <c r="AD4084" s="289"/>
    </row>
    <row r="4085" spans="2:30" ht="6" customHeight="1" x14ac:dyDescent="0.2">
      <c r="P4085" s="290"/>
      <c r="Q4085" s="290"/>
      <c r="R4085" s="290"/>
      <c r="S4085" s="290"/>
    </row>
    <row r="4086" spans="2:30" ht="9" customHeight="1" x14ac:dyDescent="0.2">
      <c r="P4086" s="283" t="s">
        <v>299</v>
      </c>
      <c r="Q4086" s="283"/>
      <c r="R4086" s="283"/>
      <c r="S4086" s="283"/>
      <c r="U4086" s="291">
        <v>0</v>
      </c>
      <c r="V4086" s="291"/>
      <c r="X4086" s="153">
        <v>0</v>
      </c>
      <c r="AB4086" s="291">
        <v>0</v>
      </c>
      <c r="AC4086" s="291"/>
      <c r="AD4086" s="291"/>
    </row>
    <row r="4087" spans="2:30" ht="3" customHeight="1" x14ac:dyDescent="0.2"/>
    <row r="4088" spans="2:30" ht="2.25" customHeight="1" x14ac:dyDescent="0.2"/>
    <row r="4089" spans="2:30" ht="9" customHeight="1" x14ac:dyDescent="0.2">
      <c r="B4089" s="284" t="s">
        <v>1315</v>
      </c>
      <c r="C4089" s="284"/>
      <c r="D4089" s="284"/>
      <c r="E4089" s="284"/>
      <c r="F4089" s="284"/>
      <c r="G4089" s="284" t="s">
        <v>1316</v>
      </c>
      <c r="H4089" s="284"/>
      <c r="I4089" s="284"/>
      <c r="J4089" s="284"/>
      <c r="K4089" s="284"/>
      <c r="L4089" s="284"/>
      <c r="M4089" s="284"/>
      <c r="N4089" s="284"/>
      <c r="O4089" s="284"/>
      <c r="P4089" s="284"/>
    </row>
    <row r="4090" spans="2:30" ht="1.5" customHeight="1" x14ac:dyDescent="0.2"/>
    <row r="4091" spans="2:30" ht="13.5" customHeight="1" x14ac:dyDescent="0.2">
      <c r="P4091" s="290" t="s">
        <v>297</v>
      </c>
      <c r="Q4091" s="290"/>
      <c r="R4091" s="290"/>
      <c r="S4091" s="290"/>
      <c r="U4091" s="296">
        <v>0</v>
      </c>
      <c r="V4091" s="296"/>
      <c r="X4091" s="152">
        <v>0</v>
      </c>
      <c r="AB4091" s="296">
        <v>0</v>
      </c>
      <c r="AC4091" s="296"/>
      <c r="AD4091" s="296"/>
    </row>
    <row r="4092" spans="2:30" ht="10.5" customHeight="1" x14ac:dyDescent="0.2">
      <c r="B4092" s="292">
        <v>45046</v>
      </c>
      <c r="C4092" s="292"/>
      <c r="G4092" s="293">
        <v>115</v>
      </c>
      <c r="H4092" s="293"/>
      <c r="J4092" s="294" t="s">
        <v>307</v>
      </c>
      <c r="K4092" s="294"/>
      <c r="L4092" s="294"/>
      <c r="N4092" s="145">
        <v>2</v>
      </c>
      <c r="P4092" s="290" t="s">
        <v>1317</v>
      </c>
      <c r="Q4092" s="290"/>
      <c r="R4092" s="290"/>
      <c r="S4092" s="290"/>
      <c r="U4092" s="296">
        <v>0</v>
      </c>
      <c r="V4092" s="296"/>
      <c r="X4092" s="152">
        <v>2</v>
      </c>
      <c r="AB4092" s="296">
        <v>-2</v>
      </c>
      <c r="AC4092" s="296"/>
      <c r="AD4092" s="296"/>
    </row>
    <row r="4093" spans="2:30" ht="7.5" customHeight="1" x14ac:dyDescent="0.2">
      <c r="P4093" s="290"/>
      <c r="Q4093" s="290"/>
      <c r="R4093" s="290"/>
      <c r="S4093" s="290"/>
    </row>
    <row r="4094" spans="2:30" ht="10.5" customHeight="1" x14ac:dyDescent="0.2">
      <c r="B4094" s="292">
        <v>45230</v>
      </c>
      <c r="C4094" s="292"/>
      <c r="G4094" s="293">
        <v>649</v>
      </c>
      <c r="H4094" s="293"/>
      <c r="J4094" s="294" t="s">
        <v>307</v>
      </c>
      <c r="K4094" s="294"/>
      <c r="L4094" s="294"/>
      <c r="N4094" s="145">
        <v>5</v>
      </c>
      <c r="P4094" s="290" t="s">
        <v>1318</v>
      </c>
      <c r="Q4094" s="290"/>
      <c r="R4094" s="290"/>
      <c r="S4094" s="290"/>
      <c r="U4094" s="296">
        <v>0</v>
      </c>
      <c r="V4094" s="296"/>
      <c r="X4094" s="152">
        <v>1</v>
      </c>
      <c r="AB4094" s="296">
        <v>-3</v>
      </c>
      <c r="AC4094" s="296"/>
      <c r="AD4094" s="296"/>
    </row>
    <row r="4095" spans="2:30" ht="7.5" customHeight="1" x14ac:dyDescent="0.2">
      <c r="P4095" s="290"/>
      <c r="Q4095" s="290"/>
      <c r="R4095" s="290"/>
      <c r="S4095" s="290"/>
    </row>
    <row r="4096" spans="2:30" x14ac:dyDescent="0.2">
      <c r="B4096" s="292">
        <v>45291</v>
      </c>
      <c r="C4096" s="292"/>
      <c r="G4096" s="293">
        <v>645</v>
      </c>
      <c r="H4096" s="293"/>
      <c r="J4096" s="294" t="s">
        <v>307</v>
      </c>
      <c r="K4096" s="294"/>
      <c r="L4096" s="294"/>
      <c r="N4096" s="145">
        <v>2</v>
      </c>
      <c r="P4096" s="295" t="s">
        <v>1319</v>
      </c>
      <c r="Q4096" s="295"/>
      <c r="R4096" s="295"/>
      <c r="S4096" s="295"/>
      <c r="U4096" s="296">
        <v>9</v>
      </c>
      <c r="V4096" s="296"/>
      <c r="X4096" s="152">
        <v>0</v>
      </c>
      <c r="AB4096" s="296">
        <v>6</v>
      </c>
      <c r="AC4096" s="296"/>
      <c r="AD4096" s="296"/>
    </row>
    <row r="4097" spans="2:30" x14ac:dyDescent="0.2">
      <c r="B4097" s="292">
        <v>45291</v>
      </c>
      <c r="C4097" s="292"/>
      <c r="G4097" s="293">
        <v>647</v>
      </c>
      <c r="H4097" s="293"/>
      <c r="J4097" s="294" t="s">
        <v>307</v>
      </c>
      <c r="K4097" s="294"/>
      <c r="L4097" s="294"/>
      <c r="N4097" s="145">
        <v>2</v>
      </c>
      <c r="P4097" s="295" t="s">
        <v>1320</v>
      </c>
      <c r="Q4097" s="295"/>
      <c r="R4097" s="295"/>
      <c r="S4097" s="295"/>
      <c r="U4097" s="296">
        <v>1</v>
      </c>
      <c r="V4097" s="296"/>
      <c r="X4097" s="152">
        <v>0</v>
      </c>
      <c r="AB4097" s="296">
        <v>7</v>
      </c>
      <c r="AC4097" s="296"/>
      <c r="AD4097" s="296"/>
    </row>
    <row r="4098" spans="2:30" x14ac:dyDescent="0.2">
      <c r="B4098" s="292">
        <v>45291</v>
      </c>
      <c r="C4098" s="292"/>
      <c r="G4098" s="293">
        <v>648</v>
      </c>
      <c r="H4098" s="293"/>
      <c r="J4098" s="294" t="s">
        <v>307</v>
      </c>
      <c r="K4098" s="294"/>
      <c r="L4098" s="294"/>
      <c r="N4098" s="145">
        <v>2</v>
      </c>
      <c r="P4098" s="295" t="s">
        <v>1321</v>
      </c>
      <c r="Q4098" s="295"/>
      <c r="R4098" s="295"/>
      <c r="S4098" s="295"/>
      <c r="U4098" s="296">
        <v>0</v>
      </c>
      <c r="V4098" s="296"/>
      <c r="X4098" s="152">
        <v>2</v>
      </c>
      <c r="AB4098" s="296">
        <v>5</v>
      </c>
      <c r="AC4098" s="296"/>
      <c r="AD4098" s="296"/>
    </row>
    <row r="4099" spans="2:30" ht="3.75" customHeight="1" x14ac:dyDescent="0.2"/>
    <row r="4100" spans="2:30" ht="3" customHeight="1" x14ac:dyDescent="0.2">
      <c r="U4100" s="288">
        <v>10</v>
      </c>
      <c r="V4100" s="288"/>
      <c r="X4100" s="288">
        <v>5</v>
      </c>
      <c r="AB4100" s="289">
        <v>5</v>
      </c>
      <c r="AC4100" s="289"/>
      <c r="AD4100" s="289"/>
    </row>
    <row r="4101" spans="2:30" ht="6.75" customHeight="1" x14ac:dyDescent="0.2">
      <c r="P4101" s="290" t="s">
        <v>298</v>
      </c>
      <c r="Q4101" s="290"/>
      <c r="R4101" s="290"/>
      <c r="S4101" s="290"/>
      <c r="U4101" s="288"/>
      <c r="V4101" s="288"/>
      <c r="X4101" s="288"/>
      <c r="AB4101" s="289"/>
      <c r="AC4101" s="289"/>
      <c r="AD4101" s="289"/>
    </row>
    <row r="4102" spans="2:30" ht="6" customHeight="1" x14ac:dyDescent="0.2">
      <c r="P4102" s="290"/>
      <c r="Q4102" s="290"/>
      <c r="R4102" s="290"/>
      <c r="S4102" s="290"/>
    </row>
    <row r="4103" spans="2:30" ht="9" customHeight="1" x14ac:dyDescent="0.2">
      <c r="P4103" s="283" t="s">
        <v>299</v>
      </c>
      <c r="Q4103" s="283"/>
      <c r="R4103" s="283"/>
      <c r="S4103" s="283"/>
      <c r="U4103" s="291">
        <v>10</v>
      </c>
      <c r="V4103" s="291"/>
      <c r="X4103" s="153">
        <v>5</v>
      </c>
      <c r="AB4103" s="291">
        <v>5</v>
      </c>
      <c r="AC4103" s="291"/>
      <c r="AD4103" s="291"/>
    </row>
    <row r="4104" spans="2:30" ht="3" customHeight="1" x14ac:dyDescent="0.2"/>
    <row r="4105" spans="2:30" ht="2.25" customHeight="1" x14ac:dyDescent="0.2"/>
    <row r="4106" spans="2:30" ht="9" hidden="1" customHeight="1" x14ac:dyDescent="0.2">
      <c r="B4106" s="284" t="s">
        <v>1322</v>
      </c>
      <c r="C4106" s="284"/>
      <c r="D4106" s="284"/>
      <c r="E4106" s="284"/>
      <c r="F4106" s="284"/>
      <c r="G4106" s="284" t="s">
        <v>1323</v>
      </c>
      <c r="H4106" s="284"/>
      <c r="I4106" s="284"/>
      <c r="J4106" s="284"/>
      <c r="K4106" s="284"/>
      <c r="L4106" s="284"/>
      <c r="M4106" s="284"/>
      <c r="N4106" s="284"/>
      <c r="O4106" s="284"/>
      <c r="P4106" s="284"/>
    </row>
    <row r="4107" spans="2:30" ht="1.5" hidden="1" customHeight="1" x14ac:dyDescent="0.2"/>
    <row r="4108" spans="2:30" ht="13.5" hidden="1" customHeight="1" x14ac:dyDescent="0.2">
      <c r="P4108" s="290" t="s">
        <v>297</v>
      </c>
      <c r="Q4108" s="290"/>
      <c r="R4108" s="290"/>
      <c r="S4108" s="290"/>
      <c r="U4108" s="296">
        <v>0</v>
      </c>
      <c r="V4108" s="296"/>
      <c r="X4108" s="152">
        <v>0</v>
      </c>
      <c r="AB4108" s="296">
        <v>0</v>
      </c>
      <c r="AC4108" s="296"/>
      <c r="AD4108" s="296"/>
    </row>
    <row r="4109" spans="2:30" ht="3.75" hidden="1" customHeight="1" x14ac:dyDescent="0.2"/>
    <row r="4110" spans="2:30" ht="3" hidden="1" customHeight="1" x14ac:dyDescent="0.2">
      <c r="U4110" s="288">
        <v>0</v>
      </c>
      <c r="V4110" s="288"/>
      <c r="X4110" s="288">
        <v>0</v>
      </c>
      <c r="AB4110" s="289">
        <v>0</v>
      </c>
      <c r="AC4110" s="289"/>
      <c r="AD4110" s="289"/>
    </row>
    <row r="4111" spans="2:30" ht="6.75" hidden="1" customHeight="1" x14ac:dyDescent="0.2">
      <c r="P4111" s="290" t="s">
        <v>298</v>
      </c>
      <c r="Q4111" s="290"/>
      <c r="R4111" s="290"/>
      <c r="S4111" s="290"/>
      <c r="U4111" s="288"/>
      <c r="V4111" s="288"/>
      <c r="X4111" s="288"/>
      <c r="AB4111" s="289"/>
      <c r="AC4111" s="289"/>
      <c r="AD4111" s="289"/>
    </row>
    <row r="4112" spans="2:30" ht="6" hidden="1" customHeight="1" x14ac:dyDescent="0.2">
      <c r="P4112" s="290"/>
      <c r="Q4112" s="290"/>
      <c r="R4112" s="290"/>
      <c r="S4112" s="290"/>
    </row>
    <row r="4113" spans="2:30" ht="9" hidden="1" customHeight="1" x14ac:dyDescent="0.2">
      <c r="P4113" s="283" t="s">
        <v>299</v>
      </c>
      <c r="Q4113" s="283"/>
      <c r="R4113" s="283"/>
      <c r="S4113" s="283"/>
      <c r="U4113" s="291">
        <v>0</v>
      </c>
      <c r="V4113" s="291"/>
      <c r="X4113" s="153">
        <v>0</v>
      </c>
      <c r="AB4113" s="291">
        <v>0</v>
      </c>
      <c r="AC4113" s="291"/>
      <c r="AD4113" s="291"/>
    </row>
    <row r="4114" spans="2:30" ht="3" hidden="1" customHeight="1" x14ac:dyDescent="0.2"/>
    <row r="4115" spans="2:30" ht="2.25" hidden="1" customHeight="1" x14ac:dyDescent="0.2"/>
    <row r="4116" spans="2:30" ht="9" hidden="1" customHeight="1" x14ac:dyDescent="0.2">
      <c r="B4116" s="284" t="s">
        <v>1324</v>
      </c>
      <c r="C4116" s="284"/>
      <c r="D4116" s="284"/>
      <c r="E4116" s="284"/>
      <c r="F4116" s="284"/>
      <c r="G4116" s="284" t="s">
        <v>1325</v>
      </c>
      <c r="H4116" s="284"/>
      <c r="I4116" s="284"/>
      <c r="J4116" s="284"/>
      <c r="K4116" s="284"/>
      <c r="L4116" s="284"/>
      <c r="M4116" s="284"/>
      <c r="N4116" s="284"/>
      <c r="O4116" s="284"/>
      <c r="P4116" s="284"/>
    </row>
    <row r="4117" spans="2:30" ht="1.5" hidden="1" customHeight="1" x14ac:dyDescent="0.2"/>
    <row r="4118" spans="2:30" ht="13.5" hidden="1" customHeight="1" x14ac:dyDescent="0.2">
      <c r="P4118" s="290" t="s">
        <v>297</v>
      </c>
      <c r="Q4118" s="290"/>
      <c r="R4118" s="290"/>
      <c r="S4118" s="290"/>
      <c r="U4118" s="296">
        <v>0</v>
      </c>
      <c r="V4118" s="296"/>
      <c r="X4118" s="152">
        <v>0</v>
      </c>
      <c r="AB4118" s="296">
        <v>0</v>
      </c>
      <c r="AC4118" s="296"/>
      <c r="AD4118" s="296"/>
    </row>
    <row r="4119" spans="2:30" ht="3.75" hidden="1" customHeight="1" x14ac:dyDescent="0.2"/>
    <row r="4120" spans="2:30" ht="3" hidden="1" customHeight="1" x14ac:dyDescent="0.2">
      <c r="U4120" s="288">
        <v>0</v>
      </c>
      <c r="V4120" s="288"/>
      <c r="X4120" s="288">
        <v>0</v>
      </c>
      <c r="AB4120" s="289">
        <v>0</v>
      </c>
      <c r="AC4120" s="289"/>
      <c r="AD4120" s="289"/>
    </row>
    <row r="4121" spans="2:30" ht="6.75" hidden="1" customHeight="1" x14ac:dyDescent="0.2">
      <c r="P4121" s="290" t="s">
        <v>298</v>
      </c>
      <c r="Q4121" s="290"/>
      <c r="R4121" s="290"/>
      <c r="S4121" s="290"/>
      <c r="U4121" s="288"/>
      <c r="V4121" s="288"/>
      <c r="X4121" s="288"/>
      <c r="AB4121" s="289"/>
      <c r="AC4121" s="289"/>
      <c r="AD4121" s="289"/>
    </row>
    <row r="4122" spans="2:30" ht="6" hidden="1" customHeight="1" x14ac:dyDescent="0.2">
      <c r="P4122" s="290"/>
      <c r="Q4122" s="290"/>
      <c r="R4122" s="290"/>
      <c r="S4122" s="290"/>
    </row>
    <row r="4123" spans="2:30" ht="9" hidden="1" customHeight="1" x14ac:dyDescent="0.2">
      <c r="P4123" s="283" t="s">
        <v>299</v>
      </c>
      <c r="Q4123" s="283"/>
      <c r="R4123" s="283"/>
      <c r="S4123" s="283"/>
      <c r="U4123" s="291">
        <v>0</v>
      </c>
      <c r="V4123" s="291"/>
      <c r="X4123" s="153">
        <v>0</v>
      </c>
      <c r="AB4123" s="291">
        <v>0</v>
      </c>
      <c r="AC4123" s="291"/>
      <c r="AD4123" s="291"/>
    </row>
    <row r="4124" spans="2:30" ht="2.25" hidden="1" customHeight="1" x14ac:dyDescent="0.2"/>
    <row r="4125" spans="2:30" ht="13.5" hidden="1" customHeight="1" x14ac:dyDescent="0.2">
      <c r="B4125" s="283" t="s">
        <v>300</v>
      </c>
      <c r="C4125" s="283"/>
      <c r="G4125" s="284" t="s">
        <v>1276</v>
      </c>
      <c r="H4125" s="284"/>
      <c r="I4125" s="284"/>
      <c r="J4125" s="284"/>
      <c r="K4125" s="284"/>
      <c r="U4125" s="285">
        <v>65295692</v>
      </c>
      <c r="V4125" s="285"/>
      <c r="X4125" s="154">
        <v>77455329</v>
      </c>
      <c r="AB4125" s="285">
        <v>-12159637</v>
      </c>
      <c r="AC4125" s="285"/>
      <c r="AD4125" s="285"/>
    </row>
    <row r="4126" spans="2:30" ht="3" hidden="1" customHeight="1" x14ac:dyDescent="0.2"/>
    <row r="4127" spans="2:30" hidden="1" x14ac:dyDescent="0.2">
      <c r="B4127" s="297" t="s">
        <v>1324</v>
      </c>
      <c r="C4127" s="297"/>
      <c r="D4127" s="297"/>
      <c r="E4127" s="297"/>
      <c r="F4127" s="297"/>
      <c r="G4127" s="297" t="s">
        <v>1325</v>
      </c>
      <c r="H4127" s="297"/>
      <c r="I4127" s="297"/>
      <c r="J4127" s="297"/>
      <c r="K4127" s="297"/>
      <c r="L4127" s="297"/>
      <c r="M4127" s="297"/>
      <c r="N4127" s="297"/>
      <c r="O4127" s="297"/>
      <c r="P4127" s="297"/>
    </row>
    <row r="4128" spans="2:30" ht="3" hidden="1" customHeight="1" x14ac:dyDescent="0.2"/>
    <row r="4129" spans="2:30" ht="2.25" hidden="1" customHeight="1" x14ac:dyDescent="0.2"/>
    <row r="4130" spans="2:30" ht="9" hidden="1" customHeight="1" x14ac:dyDescent="0.2">
      <c r="B4130" s="284" t="s">
        <v>1326</v>
      </c>
      <c r="C4130" s="284"/>
      <c r="D4130" s="284"/>
      <c r="E4130" s="284"/>
      <c r="F4130" s="284"/>
      <c r="G4130" s="284" t="s">
        <v>1327</v>
      </c>
      <c r="H4130" s="284"/>
      <c r="I4130" s="284"/>
      <c r="J4130" s="284"/>
      <c r="K4130" s="284"/>
      <c r="L4130" s="284"/>
      <c r="M4130" s="284"/>
      <c r="N4130" s="284"/>
      <c r="O4130" s="284"/>
      <c r="P4130" s="284"/>
    </row>
    <row r="4131" spans="2:30" ht="1.5" hidden="1" customHeight="1" x14ac:dyDescent="0.2"/>
    <row r="4132" spans="2:30" ht="13.5" hidden="1" customHeight="1" x14ac:dyDescent="0.2">
      <c r="P4132" s="290" t="s">
        <v>297</v>
      </c>
      <c r="Q4132" s="290"/>
      <c r="R4132" s="290"/>
      <c r="S4132" s="290"/>
      <c r="U4132" s="296">
        <v>0</v>
      </c>
      <c r="V4132" s="296"/>
      <c r="X4132" s="152">
        <v>0</v>
      </c>
      <c r="AB4132" s="296">
        <v>0</v>
      </c>
      <c r="AC4132" s="296"/>
      <c r="AD4132" s="296"/>
    </row>
    <row r="4133" spans="2:30" ht="3.75" hidden="1" customHeight="1" x14ac:dyDescent="0.2"/>
    <row r="4134" spans="2:30" ht="3" hidden="1" customHeight="1" x14ac:dyDescent="0.2">
      <c r="U4134" s="288">
        <v>0</v>
      </c>
      <c r="V4134" s="288"/>
      <c r="X4134" s="288">
        <v>0</v>
      </c>
      <c r="AB4134" s="289">
        <v>0</v>
      </c>
      <c r="AC4134" s="289"/>
      <c r="AD4134" s="289"/>
    </row>
    <row r="4135" spans="2:30" ht="6.75" hidden="1" customHeight="1" x14ac:dyDescent="0.2">
      <c r="P4135" s="290" t="s">
        <v>298</v>
      </c>
      <c r="Q4135" s="290"/>
      <c r="R4135" s="290"/>
      <c r="S4135" s="290"/>
      <c r="U4135" s="288"/>
      <c r="V4135" s="288"/>
      <c r="X4135" s="288"/>
      <c r="AB4135" s="289"/>
      <c r="AC4135" s="289"/>
      <c r="AD4135" s="289"/>
    </row>
    <row r="4136" spans="2:30" ht="6" hidden="1" customHeight="1" x14ac:dyDescent="0.2">
      <c r="P4136" s="290"/>
      <c r="Q4136" s="290"/>
      <c r="R4136" s="290"/>
      <c r="S4136" s="290"/>
    </row>
    <row r="4137" spans="2:30" ht="9" hidden="1" customHeight="1" x14ac:dyDescent="0.2">
      <c r="P4137" s="283" t="s">
        <v>299</v>
      </c>
      <c r="Q4137" s="283"/>
      <c r="R4137" s="283"/>
      <c r="S4137" s="283"/>
      <c r="U4137" s="291">
        <v>0</v>
      </c>
      <c r="V4137" s="291"/>
      <c r="X4137" s="153">
        <v>0</v>
      </c>
      <c r="AB4137" s="291">
        <v>0</v>
      </c>
      <c r="AC4137" s="291"/>
      <c r="AD4137" s="291"/>
    </row>
    <row r="4138" spans="2:30" ht="2.25" hidden="1" customHeight="1" x14ac:dyDescent="0.2"/>
    <row r="4139" spans="2:30" ht="13.5" hidden="1" customHeight="1" x14ac:dyDescent="0.2">
      <c r="B4139" s="283" t="s">
        <v>300</v>
      </c>
      <c r="C4139" s="283"/>
      <c r="G4139" s="284" t="s">
        <v>1324</v>
      </c>
      <c r="H4139" s="284"/>
      <c r="I4139" s="284"/>
      <c r="J4139" s="284"/>
      <c r="K4139" s="284"/>
      <c r="U4139" s="285">
        <v>0</v>
      </c>
      <c r="V4139" s="285"/>
      <c r="X4139" s="154">
        <v>0</v>
      </c>
      <c r="AB4139" s="285">
        <v>0</v>
      </c>
      <c r="AC4139" s="285"/>
      <c r="AD4139" s="285"/>
    </row>
    <row r="4140" spans="2:30" ht="3" customHeight="1" x14ac:dyDescent="0.2"/>
    <row r="4141" spans="2:30" hidden="1" x14ac:dyDescent="0.2">
      <c r="B4141" s="297" t="s">
        <v>1328</v>
      </c>
      <c r="C4141" s="297"/>
      <c r="D4141" s="297"/>
      <c r="E4141" s="297"/>
      <c r="F4141" s="297"/>
      <c r="G4141" s="297" t="s">
        <v>1329</v>
      </c>
      <c r="H4141" s="297"/>
      <c r="I4141" s="297"/>
      <c r="J4141" s="297"/>
      <c r="K4141" s="297"/>
      <c r="L4141" s="297"/>
      <c r="M4141" s="297"/>
      <c r="N4141" s="297"/>
      <c r="O4141" s="297"/>
      <c r="P4141" s="297"/>
    </row>
    <row r="4142" spans="2:30" ht="3" hidden="1" customHeight="1" x14ac:dyDescent="0.2"/>
    <row r="4143" spans="2:30" ht="2.25" hidden="1" customHeight="1" x14ac:dyDescent="0.2"/>
    <row r="4144" spans="2:30" ht="9" hidden="1" customHeight="1" x14ac:dyDescent="0.2">
      <c r="B4144" s="284" t="s">
        <v>1330</v>
      </c>
      <c r="C4144" s="284"/>
      <c r="D4144" s="284"/>
      <c r="E4144" s="284"/>
      <c r="F4144" s="284"/>
      <c r="G4144" s="284" t="s">
        <v>1331</v>
      </c>
      <c r="H4144" s="284"/>
      <c r="I4144" s="284"/>
      <c r="J4144" s="284"/>
      <c r="K4144" s="284"/>
      <c r="L4144" s="284"/>
      <c r="M4144" s="284"/>
      <c r="N4144" s="284"/>
      <c r="O4144" s="284"/>
      <c r="P4144" s="284"/>
    </row>
    <row r="4145" spans="2:30" ht="1.5" hidden="1" customHeight="1" x14ac:dyDescent="0.2"/>
    <row r="4146" spans="2:30" ht="13.5" hidden="1" customHeight="1" x14ac:dyDescent="0.2">
      <c r="P4146" s="290" t="s">
        <v>297</v>
      </c>
      <c r="Q4146" s="290"/>
      <c r="R4146" s="290"/>
      <c r="S4146" s="290"/>
      <c r="U4146" s="296">
        <v>0</v>
      </c>
      <c r="V4146" s="296"/>
      <c r="X4146" s="152">
        <v>0</v>
      </c>
      <c r="AB4146" s="296">
        <v>0</v>
      </c>
      <c r="AC4146" s="296"/>
      <c r="AD4146" s="296"/>
    </row>
    <row r="4147" spans="2:30" ht="3.75" hidden="1" customHeight="1" x14ac:dyDescent="0.2"/>
    <row r="4148" spans="2:30" ht="3" hidden="1" customHeight="1" x14ac:dyDescent="0.2">
      <c r="U4148" s="288">
        <v>0</v>
      </c>
      <c r="V4148" s="288"/>
      <c r="X4148" s="288">
        <v>0</v>
      </c>
      <c r="AB4148" s="289">
        <v>0</v>
      </c>
      <c r="AC4148" s="289"/>
      <c r="AD4148" s="289"/>
    </row>
    <row r="4149" spans="2:30" ht="6.75" hidden="1" customHeight="1" x14ac:dyDescent="0.2">
      <c r="P4149" s="290" t="s">
        <v>298</v>
      </c>
      <c r="Q4149" s="290"/>
      <c r="R4149" s="290"/>
      <c r="S4149" s="290"/>
      <c r="U4149" s="288"/>
      <c r="V4149" s="288"/>
      <c r="X4149" s="288"/>
      <c r="AB4149" s="289"/>
      <c r="AC4149" s="289"/>
      <c r="AD4149" s="289"/>
    </row>
    <row r="4150" spans="2:30" ht="6" hidden="1" customHeight="1" x14ac:dyDescent="0.2">
      <c r="P4150" s="290"/>
      <c r="Q4150" s="290"/>
      <c r="R4150" s="290"/>
      <c r="S4150" s="290"/>
    </row>
    <row r="4151" spans="2:30" ht="9" hidden="1" customHeight="1" x14ac:dyDescent="0.2">
      <c r="P4151" s="283" t="s">
        <v>299</v>
      </c>
      <c r="Q4151" s="283"/>
      <c r="R4151" s="283"/>
      <c r="S4151" s="283"/>
      <c r="U4151" s="291">
        <v>0</v>
      </c>
      <c r="V4151" s="291"/>
      <c r="X4151" s="153">
        <v>0</v>
      </c>
      <c r="AB4151" s="291">
        <v>0</v>
      </c>
      <c r="AC4151" s="291"/>
      <c r="AD4151" s="291"/>
    </row>
    <row r="4152" spans="2:30" ht="3" hidden="1" customHeight="1" x14ac:dyDescent="0.2"/>
    <row r="4153" spans="2:30" ht="2.25" hidden="1" customHeight="1" x14ac:dyDescent="0.2"/>
    <row r="4154" spans="2:30" ht="9" hidden="1" customHeight="1" x14ac:dyDescent="0.2">
      <c r="B4154" s="284" t="s">
        <v>1332</v>
      </c>
      <c r="C4154" s="284"/>
      <c r="D4154" s="284"/>
      <c r="E4154" s="284"/>
      <c r="F4154" s="284"/>
      <c r="G4154" s="284" t="s">
        <v>1333</v>
      </c>
      <c r="H4154" s="284"/>
      <c r="I4154" s="284"/>
      <c r="J4154" s="284"/>
      <c r="K4154" s="284"/>
      <c r="L4154" s="284"/>
      <c r="M4154" s="284"/>
      <c r="N4154" s="284"/>
      <c r="O4154" s="284"/>
      <c r="P4154" s="284"/>
    </row>
    <row r="4155" spans="2:30" ht="1.5" hidden="1" customHeight="1" x14ac:dyDescent="0.2"/>
    <row r="4156" spans="2:30" ht="13.5" hidden="1" customHeight="1" x14ac:dyDescent="0.2">
      <c r="P4156" s="290" t="s">
        <v>297</v>
      </c>
      <c r="Q4156" s="290"/>
      <c r="R4156" s="290"/>
      <c r="S4156" s="290"/>
      <c r="U4156" s="296">
        <v>0</v>
      </c>
      <c r="V4156" s="296"/>
      <c r="X4156" s="152">
        <v>0</v>
      </c>
      <c r="AB4156" s="296">
        <v>0</v>
      </c>
      <c r="AC4156" s="296"/>
      <c r="AD4156" s="296"/>
    </row>
    <row r="4157" spans="2:30" ht="3.75" hidden="1" customHeight="1" x14ac:dyDescent="0.2"/>
    <row r="4158" spans="2:30" ht="3" hidden="1" customHeight="1" x14ac:dyDescent="0.2">
      <c r="U4158" s="288">
        <v>0</v>
      </c>
      <c r="V4158" s="288"/>
      <c r="X4158" s="288">
        <v>0</v>
      </c>
      <c r="AB4158" s="289">
        <v>0</v>
      </c>
      <c r="AC4158" s="289"/>
      <c r="AD4158" s="289"/>
    </row>
    <row r="4159" spans="2:30" ht="6.75" hidden="1" customHeight="1" x14ac:dyDescent="0.2">
      <c r="P4159" s="290" t="s">
        <v>298</v>
      </c>
      <c r="Q4159" s="290"/>
      <c r="R4159" s="290"/>
      <c r="S4159" s="290"/>
      <c r="U4159" s="288"/>
      <c r="V4159" s="288"/>
      <c r="X4159" s="288"/>
      <c r="AB4159" s="289"/>
      <c r="AC4159" s="289"/>
      <c r="AD4159" s="289"/>
    </row>
    <row r="4160" spans="2:30" ht="6" hidden="1" customHeight="1" x14ac:dyDescent="0.2">
      <c r="P4160" s="290"/>
      <c r="Q4160" s="290"/>
      <c r="R4160" s="290"/>
      <c r="S4160" s="290"/>
    </row>
    <row r="4161" spans="2:30" ht="9" hidden="1" customHeight="1" x14ac:dyDescent="0.2">
      <c r="P4161" s="283" t="s">
        <v>299</v>
      </c>
      <c r="Q4161" s="283"/>
      <c r="R4161" s="283"/>
      <c r="S4161" s="283"/>
      <c r="U4161" s="291">
        <v>0</v>
      </c>
      <c r="V4161" s="291"/>
      <c r="X4161" s="153">
        <v>0</v>
      </c>
      <c r="AB4161" s="291">
        <v>0</v>
      </c>
      <c r="AC4161" s="291"/>
      <c r="AD4161" s="291"/>
    </row>
    <row r="4162" spans="2:30" ht="3" hidden="1" customHeight="1" x14ac:dyDescent="0.2"/>
    <row r="4163" spans="2:30" ht="2.25" hidden="1" customHeight="1" x14ac:dyDescent="0.2"/>
    <row r="4164" spans="2:30" ht="9" hidden="1" customHeight="1" x14ac:dyDescent="0.2">
      <c r="B4164" s="284" t="s">
        <v>1334</v>
      </c>
      <c r="C4164" s="284"/>
      <c r="D4164" s="284"/>
      <c r="E4164" s="284"/>
      <c r="F4164" s="284"/>
      <c r="G4164" s="284" t="s">
        <v>1335</v>
      </c>
      <c r="H4164" s="284"/>
      <c r="I4164" s="284"/>
      <c r="J4164" s="284"/>
      <c r="K4164" s="284"/>
      <c r="L4164" s="284"/>
      <c r="M4164" s="284"/>
      <c r="N4164" s="284"/>
      <c r="O4164" s="284"/>
      <c r="P4164" s="284"/>
    </row>
    <row r="4165" spans="2:30" ht="1.5" hidden="1" customHeight="1" x14ac:dyDescent="0.2"/>
    <row r="4166" spans="2:30" ht="13.5" hidden="1" customHeight="1" x14ac:dyDescent="0.2">
      <c r="P4166" s="290" t="s">
        <v>297</v>
      </c>
      <c r="Q4166" s="290"/>
      <c r="R4166" s="290"/>
      <c r="S4166" s="290"/>
      <c r="U4166" s="296">
        <v>0</v>
      </c>
      <c r="V4166" s="296"/>
      <c r="X4166" s="152">
        <v>0</v>
      </c>
      <c r="AB4166" s="296">
        <v>0</v>
      </c>
      <c r="AC4166" s="296"/>
      <c r="AD4166" s="296"/>
    </row>
    <row r="4167" spans="2:30" ht="3.75" hidden="1" customHeight="1" x14ac:dyDescent="0.2"/>
    <row r="4168" spans="2:30" ht="3" hidden="1" customHeight="1" x14ac:dyDescent="0.2">
      <c r="U4168" s="288">
        <v>0</v>
      </c>
      <c r="V4168" s="288"/>
      <c r="X4168" s="288">
        <v>0</v>
      </c>
      <c r="AB4168" s="289">
        <v>0</v>
      </c>
      <c r="AC4168" s="289"/>
      <c r="AD4168" s="289"/>
    </row>
    <row r="4169" spans="2:30" ht="6.75" hidden="1" customHeight="1" x14ac:dyDescent="0.2">
      <c r="P4169" s="290" t="s">
        <v>298</v>
      </c>
      <c r="Q4169" s="290"/>
      <c r="R4169" s="290"/>
      <c r="S4169" s="290"/>
      <c r="U4169" s="288"/>
      <c r="V4169" s="288"/>
      <c r="X4169" s="288"/>
      <c r="AB4169" s="289"/>
      <c r="AC4169" s="289"/>
      <c r="AD4169" s="289"/>
    </row>
    <row r="4170" spans="2:30" ht="6" hidden="1" customHeight="1" x14ac:dyDescent="0.2">
      <c r="P4170" s="290"/>
      <c r="Q4170" s="290"/>
      <c r="R4170" s="290"/>
      <c r="S4170" s="290"/>
    </row>
    <row r="4171" spans="2:30" ht="9" hidden="1" customHeight="1" x14ac:dyDescent="0.2">
      <c r="P4171" s="283" t="s">
        <v>299</v>
      </c>
      <c r="Q4171" s="283"/>
      <c r="R4171" s="283"/>
      <c r="S4171" s="283"/>
      <c r="U4171" s="291">
        <v>0</v>
      </c>
      <c r="V4171" s="291"/>
      <c r="X4171" s="153">
        <v>0</v>
      </c>
      <c r="AB4171" s="291">
        <v>0</v>
      </c>
      <c r="AC4171" s="291"/>
      <c r="AD4171" s="291"/>
    </row>
    <row r="4172" spans="2:30" ht="3" hidden="1" customHeight="1" x14ac:dyDescent="0.2"/>
    <row r="4173" spans="2:30" ht="13.5" hidden="1" customHeight="1" x14ac:dyDescent="0.2">
      <c r="P4173" s="290" t="s">
        <v>297</v>
      </c>
      <c r="Q4173" s="290"/>
      <c r="R4173" s="290"/>
      <c r="S4173" s="290"/>
      <c r="U4173" s="296">
        <v>0</v>
      </c>
      <c r="V4173" s="296"/>
      <c r="X4173" s="152">
        <v>0</v>
      </c>
      <c r="AB4173" s="296">
        <v>0</v>
      </c>
      <c r="AC4173" s="296"/>
      <c r="AD4173" s="296"/>
    </row>
    <row r="4174" spans="2:30" ht="3.75" hidden="1" customHeight="1" x14ac:dyDescent="0.2"/>
    <row r="4175" spans="2:30" ht="3" hidden="1" customHeight="1" x14ac:dyDescent="0.2">
      <c r="U4175" s="288">
        <v>0</v>
      </c>
      <c r="V4175" s="288"/>
      <c r="X4175" s="288">
        <v>0</v>
      </c>
      <c r="AB4175" s="289">
        <v>0</v>
      </c>
      <c r="AC4175" s="289"/>
      <c r="AD4175" s="289"/>
    </row>
    <row r="4176" spans="2:30" ht="6.75" hidden="1" customHeight="1" x14ac:dyDescent="0.2">
      <c r="P4176" s="290" t="s">
        <v>298</v>
      </c>
      <c r="Q4176" s="290"/>
      <c r="R4176" s="290"/>
      <c r="S4176" s="290"/>
      <c r="U4176" s="288"/>
      <c r="V4176" s="288"/>
      <c r="X4176" s="288"/>
      <c r="AB4176" s="289"/>
      <c r="AC4176" s="289"/>
      <c r="AD4176" s="289"/>
    </row>
    <row r="4177" spans="2:30" ht="6" hidden="1" customHeight="1" x14ac:dyDescent="0.2">
      <c r="P4177" s="290"/>
      <c r="Q4177" s="290"/>
      <c r="R4177" s="290"/>
      <c r="S4177" s="290"/>
    </row>
    <row r="4178" spans="2:30" ht="9" hidden="1" customHeight="1" x14ac:dyDescent="0.2">
      <c r="P4178" s="283" t="s">
        <v>299</v>
      </c>
      <c r="Q4178" s="283"/>
      <c r="R4178" s="283"/>
      <c r="S4178" s="283"/>
      <c r="U4178" s="291">
        <v>0</v>
      </c>
      <c r="V4178" s="291"/>
      <c r="X4178" s="153">
        <v>0</v>
      </c>
      <c r="AB4178" s="291">
        <v>0</v>
      </c>
      <c r="AC4178" s="291"/>
      <c r="AD4178" s="291"/>
    </row>
    <row r="4179" spans="2:30" ht="2.25" hidden="1" customHeight="1" x14ac:dyDescent="0.2"/>
    <row r="4180" spans="2:30" ht="13.5" hidden="1" customHeight="1" x14ac:dyDescent="0.2">
      <c r="B4180" s="283" t="s">
        <v>300</v>
      </c>
      <c r="C4180" s="283"/>
      <c r="G4180" s="284" t="s">
        <v>1328</v>
      </c>
      <c r="H4180" s="284"/>
      <c r="I4180" s="284"/>
      <c r="J4180" s="284"/>
      <c r="K4180" s="284"/>
      <c r="U4180" s="285">
        <v>0</v>
      </c>
      <c r="V4180" s="285"/>
      <c r="X4180" s="154">
        <v>0</v>
      </c>
      <c r="AB4180" s="285">
        <v>0</v>
      </c>
      <c r="AC4180" s="285"/>
      <c r="AD4180" s="285"/>
    </row>
    <row r="4181" spans="2:30" ht="3" hidden="1" customHeight="1" x14ac:dyDescent="0.2"/>
    <row r="4182" spans="2:30" hidden="1" x14ac:dyDescent="0.2">
      <c r="B4182" s="297" t="s">
        <v>1336</v>
      </c>
      <c r="C4182" s="297"/>
      <c r="D4182" s="297"/>
      <c r="E4182" s="297"/>
      <c r="F4182" s="297"/>
      <c r="G4182" s="297" t="s">
        <v>1337</v>
      </c>
      <c r="H4182" s="297"/>
      <c r="I4182" s="297"/>
      <c r="J4182" s="297"/>
      <c r="K4182" s="297"/>
      <c r="L4182" s="297"/>
      <c r="M4182" s="297"/>
      <c r="N4182" s="297"/>
      <c r="O4182" s="297"/>
      <c r="P4182" s="297"/>
    </row>
    <row r="4183" spans="2:30" ht="3" hidden="1" customHeight="1" x14ac:dyDescent="0.2"/>
    <row r="4184" spans="2:30" ht="2.25" hidden="1" customHeight="1" x14ac:dyDescent="0.2"/>
    <row r="4185" spans="2:30" ht="9" hidden="1" customHeight="1" x14ac:dyDescent="0.2">
      <c r="B4185" s="284" t="s">
        <v>1338</v>
      </c>
      <c r="C4185" s="284"/>
      <c r="D4185" s="284"/>
      <c r="E4185" s="284"/>
      <c r="F4185" s="284"/>
      <c r="G4185" s="284" t="s">
        <v>1339</v>
      </c>
      <c r="H4185" s="284"/>
      <c r="I4185" s="284"/>
      <c r="J4185" s="284"/>
      <c r="K4185" s="284"/>
      <c r="L4185" s="284"/>
      <c r="M4185" s="284"/>
      <c r="N4185" s="284"/>
      <c r="O4185" s="284"/>
      <c r="P4185" s="284"/>
    </row>
    <row r="4186" spans="2:30" ht="1.5" hidden="1" customHeight="1" x14ac:dyDescent="0.2"/>
    <row r="4187" spans="2:30" ht="13.5" hidden="1" customHeight="1" x14ac:dyDescent="0.2">
      <c r="P4187" s="290" t="s">
        <v>297</v>
      </c>
      <c r="Q4187" s="290"/>
      <c r="R4187" s="290"/>
      <c r="S4187" s="290"/>
      <c r="U4187" s="296">
        <v>0</v>
      </c>
      <c r="V4187" s="296"/>
      <c r="X4187" s="152">
        <v>0</v>
      </c>
      <c r="AB4187" s="296">
        <v>0</v>
      </c>
      <c r="AC4187" s="296"/>
      <c r="AD4187" s="296"/>
    </row>
    <row r="4188" spans="2:30" ht="3.75" hidden="1" customHeight="1" x14ac:dyDescent="0.2"/>
    <row r="4189" spans="2:30" ht="3" hidden="1" customHeight="1" x14ac:dyDescent="0.2">
      <c r="U4189" s="288">
        <v>0</v>
      </c>
      <c r="V4189" s="288"/>
      <c r="X4189" s="288">
        <v>0</v>
      </c>
      <c r="AB4189" s="289">
        <v>0</v>
      </c>
      <c r="AC4189" s="289"/>
      <c r="AD4189" s="289"/>
    </row>
    <row r="4190" spans="2:30" ht="6.75" hidden="1" customHeight="1" x14ac:dyDescent="0.2">
      <c r="P4190" s="290" t="s">
        <v>298</v>
      </c>
      <c r="Q4190" s="290"/>
      <c r="R4190" s="290"/>
      <c r="S4190" s="290"/>
      <c r="U4190" s="288"/>
      <c r="V4190" s="288"/>
      <c r="X4190" s="288"/>
      <c r="AB4190" s="289"/>
      <c r="AC4190" s="289"/>
      <c r="AD4190" s="289"/>
    </row>
    <row r="4191" spans="2:30" ht="6" hidden="1" customHeight="1" x14ac:dyDescent="0.2">
      <c r="P4191" s="290"/>
      <c r="Q4191" s="290"/>
      <c r="R4191" s="290"/>
      <c r="S4191" s="290"/>
    </row>
    <row r="4192" spans="2:30" ht="9" hidden="1" customHeight="1" x14ac:dyDescent="0.2">
      <c r="P4192" s="283" t="s">
        <v>299</v>
      </c>
      <c r="Q4192" s="283"/>
      <c r="R4192" s="283"/>
      <c r="S4192" s="283"/>
      <c r="U4192" s="291">
        <v>0</v>
      </c>
      <c r="V4192" s="291"/>
      <c r="X4192" s="153">
        <v>0</v>
      </c>
      <c r="AB4192" s="291">
        <v>0</v>
      </c>
      <c r="AC4192" s="291"/>
      <c r="AD4192" s="291"/>
    </row>
    <row r="4193" spans="2:30" ht="3" hidden="1" customHeight="1" x14ac:dyDescent="0.2"/>
    <row r="4194" spans="2:30" ht="2.25" hidden="1" customHeight="1" x14ac:dyDescent="0.2"/>
    <row r="4195" spans="2:30" ht="9" hidden="1" customHeight="1" x14ac:dyDescent="0.2">
      <c r="B4195" s="284" t="s">
        <v>1340</v>
      </c>
      <c r="C4195" s="284"/>
      <c r="D4195" s="284"/>
      <c r="E4195" s="284"/>
      <c r="F4195" s="284"/>
      <c r="G4195" s="284" t="s">
        <v>1341</v>
      </c>
      <c r="H4195" s="284"/>
      <c r="I4195" s="284"/>
      <c r="J4195" s="284"/>
      <c r="K4195" s="284"/>
      <c r="L4195" s="284"/>
      <c r="M4195" s="284"/>
      <c r="N4195" s="284"/>
      <c r="O4195" s="284"/>
      <c r="P4195" s="284"/>
    </row>
    <row r="4196" spans="2:30" ht="1.5" hidden="1" customHeight="1" x14ac:dyDescent="0.2"/>
    <row r="4197" spans="2:30" ht="13.5" hidden="1" customHeight="1" x14ac:dyDescent="0.2">
      <c r="P4197" s="290" t="s">
        <v>297</v>
      </c>
      <c r="Q4197" s="290"/>
      <c r="R4197" s="290"/>
      <c r="S4197" s="290"/>
      <c r="U4197" s="296">
        <v>0</v>
      </c>
      <c r="V4197" s="296"/>
      <c r="X4197" s="152">
        <v>0</v>
      </c>
      <c r="AB4197" s="296">
        <v>0</v>
      </c>
      <c r="AC4197" s="296"/>
      <c r="AD4197" s="296"/>
    </row>
    <row r="4198" spans="2:30" ht="3.75" hidden="1" customHeight="1" x14ac:dyDescent="0.2"/>
    <row r="4199" spans="2:30" ht="3" hidden="1" customHeight="1" x14ac:dyDescent="0.2">
      <c r="U4199" s="288">
        <v>0</v>
      </c>
      <c r="V4199" s="288"/>
      <c r="X4199" s="288">
        <v>0</v>
      </c>
      <c r="AB4199" s="289">
        <v>0</v>
      </c>
      <c r="AC4199" s="289"/>
      <c r="AD4199" s="289"/>
    </row>
    <row r="4200" spans="2:30" ht="6.75" hidden="1" customHeight="1" x14ac:dyDescent="0.2">
      <c r="P4200" s="290" t="s">
        <v>298</v>
      </c>
      <c r="Q4200" s="290"/>
      <c r="R4200" s="290"/>
      <c r="S4200" s="290"/>
      <c r="U4200" s="288"/>
      <c r="V4200" s="288"/>
      <c r="X4200" s="288"/>
      <c r="AB4200" s="289"/>
      <c r="AC4200" s="289"/>
      <c r="AD4200" s="289"/>
    </row>
    <row r="4201" spans="2:30" ht="6" hidden="1" customHeight="1" x14ac:dyDescent="0.2">
      <c r="P4201" s="290"/>
      <c r="Q4201" s="290"/>
      <c r="R4201" s="290"/>
      <c r="S4201" s="290"/>
    </row>
    <row r="4202" spans="2:30" ht="9" hidden="1" customHeight="1" x14ac:dyDescent="0.2">
      <c r="P4202" s="283" t="s">
        <v>299</v>
      </c>
      <c r="Q4202" s="283"/>
      <c r="R4202" s="283"/>
      <c r="S4202" s="283"/>
      <c r="U4202" s="291">
        <v>0</v>
      </c>
      <c r="V4202" s="291"/>
      <c r="X4202" s="153">
        <v>0</v>
      </c>
      <c r="AB4202" s="291">
        <v>0</v>
      </c>
      <c r="AC4202" s="291"/>
      <c r="AD4202" s="291"/>
    </row>
    <row r="4203" spans="2:30" ht="3" hidden="1" customHeight="1" x14ac:dyDescent="0.2"/>
    <row r="4204" spans="2:30" ht="2.25" hidden="1" customHeight="1" x14ac:dyDescent="0.2"/>
    <row r="4205" spans="2:30" ht="9" hidden="1" customHeight="1" x14ac:dyDescent="0.2">
      <c r="B4205" s="284" t="s">
        <v>1342</v>
      </c>
      <c r="C4205" s="284"/>
      <c r="D4205" s="284"/>
      <c r="E4205" s="284"/>
      <c r="F4205" s="284"/>
      <c r="G4205" s="284" t="s">
        <v>1343</v>
      </c>
      <c r="H4205" s="284"/>
      <c r="I4205" s="284"/>
      <c r="J4205" s="284"/>
      <c r="K4205" s="284"/>
      <c r="L4205" s="284"/>
      <c r="M4205" s="284"/>
      <c r="N4205" s="284"/>
      <c r="O4205" s="284"/>
      <c r="P4205" s="284"/>
    </row>
    <row r="4206" spans="2:30" ht="1.5" hidden="1" customHeight="1" x14ac:dyDescent="0.2"/>
    <row r="4207" spans="2:30" ht="13.5" hidden="1" customHeight="1" x14ac:dyDescent="0.2">
      <c r="P4207" s="290" t="s">
        <v>297</v>
      </c>
      <c r="Q4207" s="290"/>
      <c r="R4207" s="290"/>
      <c r="S4207" s="290"/>
      <c r="U4207" s="296">
        <v>0</v>
      </c>
      <c r="V4207" s="296"/>
      <c r="X4207" s="152">
        <v>0</v>
      </c>
      <c r="AB4207" s="296">
        <v>0</v>
      </c>
      <c r="AC4207" s="296"/>
      <c r="AD4207" s="296"/>
    </row>
    <row r="4208" spans="2:30" ht="3.75" hidden="1" customHeight="1" x14ac:dyDescent="0.2"/>
    <row r="4209" spans="2:30" ht="3" hidden="1" customHeight="1" x14ac:dyDescent="0.2">
      <c r="U4209" s="288">
        <v>0</v>
      </c>
      <c r="V4209" s="288"/>
      <c r="X4209" s="288">
        <v>0</v>
      </c>
      <c r="AB4209" s="289">
        <v>0</v>
      </c>
      <c r="AC4209" s="289"/>
      <c r="AD4209" s="289"/>
    </row>
    <row r="4210" spans="2:30" ht="6.75" hidden="1" customHeight="1" x14ac:dyDescent="0.2">
      <c r="P4210" s="290" t="s">
        <v>298</v>
      </c>
      <c r="Q4210" s="290"/>
      <c r="R4210" s="290"/>
      <c r="S4210" s="290"/>
      <c r="U4210" s="288"/>
      <c r="V4210" s="288"/>
      <c r="X4210" s="288"/>
      <c r="AB4210" s="289"/>
      <c r="AC4210" s="289"/>
      <c r="AD4210" s="289"/>
    </row>
    <row r="4211" spans="2:30" ht="6" hidden="1" customHeight="1" x14ac:dyDescent="0.2">
      <c r="P4211" s="290"/>
      <c r="Q4211" s="290"/>
      <c r="R4211" s="290"/>
      <c r="S4211" s="290"/>
    </row>
    <row r="4212" spans="2:30" ht="9" hidden="1" customHeight="1" x14ac:dyDescent="0.2">
      <c r="P4212" s="283" t="s">
        <v>299</v>
      </c>
      <c r="Q4212" s="283"/>
      <c r="R4212" s="283"/>
      <c r="S4212" s="283"/>
      <c r="U4212" s="291">
        <v>0</v>
      </c>
      <c r="V4212" s="291"/>
      <c r="X4212" s="153">
        <v>0</v>
      </c>
      <c r="AB4212" s="291">
        <v>0</v>
      </c>
      <c r="AC4212" s="291"/>
      <c r="AD4212" s="291"/>
    </row>
    <row r="4213" spans="2:30" ht="3" hidden="1" customHeight="1" x14ac:dyDescent="0.2"/>
    <row r="4214" spans="2:30" ht="2.25" hidden="1" customHeight="1" x14ac:dyDescent="0.2"/>
    <row r="4215" spans="2:30" ht="9" hidden="1" customHeight="1" x14ac:dyDescent="0.2">
      <c r="B4215" s="284" t="s">
        <v>1344</v>
      </c>
      <c r="C4215" s="284"/>
      <c r="D4215" s="284"/>
      <c r="E4215" s="284"/>
      <c r="F4215" s="284"/>
      <c r="G4215" s="284" t="s">
        <v>1345</v>
      </c>
      <c r="H4215" s="284"/>
      <c r="I4215" s="284"/>
      <c r="J4215" s="284"/>
      <c r="K4215" s="284"/>
      <c r="L4215" s="284"/>
      <c r="M4215" s="284"/>
      <c r="N4215" s="284"/>
      <c r="O4215" s="284"/>
      <c r="P4215" s="284"/>
    </row>
    <row r="4216" spans="2:30" ht="1.5" hidden="1" customHeight="1" x14ac:dyDescent="0.2"/>
    <row r="4217" spans="2:30" ht="13.5" hidden="1" customHeight="1" x14ac:dyDescent="0.2">
      <c r="P4217" s="290" t="s">
        <v>297</v>
      </c>
      <c r="Q4217" s="290"/>
      <c r="R4217" s="290"/>
      <c r="S4217" s="290"/>
      <c r="U4217" s="296">
        <v>0</v>
      </c>
      <c r="V4217" s="296"/>
      <c r="X4217" s="152">
        <v>0</v>
      </c>
      <c r="AB4217" s="296">
        <v>0</v>
      </c>
      <c r="AC4217" s="296"/>
      <c r="AD4217" s="296"/>
    </row>
    <row r="4218" spans="2:30" ht="3.75" hidden="1" customHeight="1" x14ac:dyDescent="0.2"/>
    <row r="4219" spans="2:30" ht="3" hidden="1" customHeight="1" x14ac:dyDescent="0.2">
      <c r="U4219" s="288">
        <v>0</v>
      </c>
      <c r="V4219" s="288"/>
      <c r="X4219" s="288">
        <v>0</v>
      </c>
      <c r="AB4219" s="289">
        <v>0</v>
      </c>
      <c r="AC4219" s="289"/>
      <c r="AD4219" s="289"/>
    </row>
    <row r="4220" spans="2:30" ht="6.75" hidden="1" customHeight="1" x14ac:dyDescent="0.2">
      <c r="P4220" s="290" t="s">
        <v>298</v>
      </c>
      <c r="Q4220" s="290"/>
      <c r="R4220" s="290"/>
      <c r="S4220" s="290"/>
      <c r="U4220" s="288"/>
      <c r="V4220" s="288"/>
      <c r="X4220" s="288"/>
      <c r="AB4220" s="289"/>
      <c r="AC4220" s="289"/>
      <c r="AD4220" s="289"/>
    </row>
    <row r="4221" spans="2:30" ht="6" hidden="1" customHeight="1" x14ac:dyDescent="0.2">
      <c r="P4221" s="290"/>
      <c r="Q4221" s="290"/>
      <c r="R4221" s="290"/>
      <c r="S4221" s="290"/>
    </row>
    <row r="4222" spans="2:30" ht="9" hidden="1" customHeight="1" x14ac:dyDescent="0.2">
      <c r="P4222" s="283" t="s">
        <v>299</v>
      </c>
      <c r="Q4222" s="283"/>
      <c r="R4222" s="283"/>
      <c r="S4222" s="283"/>
      <c r="U4222" s="291">
        <v>0</v>
      </c>
      <c r="V4222" s="291"/>
      <c r="X4222" s="153">
        <v>0</v>
      </c>
      <c r="AB4222" s="291">
        <v>0</v>
      </c>
      <c r="AC4222" s="291"/>
      <c r="AD4222" s="291"/>
    </row>
    <row r="4223" spans="2:30" ht="3" hidden="1" customHeight="1" x14ac:dyDescent="0.2"/>
    <row r="4224" spans="2:30" ht="2.25" hidden="1" customHeight="1" x14ac:dyDescent="0.2"/>
    <row r="4225" spans="2:30" ht="9" hidden="1" customHeight="1" x14ac:dyDescent="0.2">
      <c r="B4225" s="284" t="s">
        <v>1346</v>
      </c>
      <c r="C4225" s="284"/>
      <c r="D4225" s="284"/>
      <c r="E4225" s="284"/>
      <c r="F4225" s="284"/>
      <c r="G4225" s="284" t="s">
        <v>1347</v>
      </c>
      <c r="H4225" s="284"/>
      <c r="I4225" s="284"/>
      <c r="J4225" s="284"/>
      <c r="K4225" s="284"/>
      <c r="L4225" s="284"/>
      <c r="M4225" s="284"/>
      <c r="N4225" s="284"/>
      <c r="O4225" s="284"/>
      <c r="P4225" s="284"/>
    </row>
    <row r="4226" spans="2:30" ht="1.5" hidden="1" customHeight="1" x14ac:dyDescent="0.2"/>
    <row r="4227" spans="2:30" ht="13.5" hidden="1" customHeight="1" x14ac:dyDescent="0.2">
      <c r="P4227" s="290" t="s">
        <v>297</v>
      </c>
      <c r="Q4227" s="290"/>
      <c r="R4227" s="290"/>
      <c r="S4227" s="290"/>
      <c r="U4227" s="296">
        <v>0</v>
      </c>
      <c r="V4227" s="296"/>
      <c r="X4227" s="152">
        <v>0</v>
      </c>
      <c r="AB4227" s="296">
        <v>0</v>
      </c>
      <c r="AC4227" s="296"/>
      <c r="AD4227" s="296"/>
    </row>
    <row r="4228" spans="2:30" ht="3.75" hidden="1" customHeight="1" x14ac:dyDescent="0.2"/>
    <row r="4229" spans="2:30" ht="3" hidden="1" customHeight="1" x14ac:dyDescent="0.2">
      <c r="U4229" s="288">
        <v>0</v>
      </c>
      <c r="V4229" s="288"/>
      <c r="X4229" s="288">
        <v>0</v>
      </c>
      <c r="AB4229" s="289">
        <v>0</v>
      </c>
      <c r="AC4229" s="289"/>
      <c r="AD4229" s="289"/>
    </row>
    <row r="4230" spans="2:30" ht="6.75" hidden="1" customHeight="1" x14ac:dyDescent="0.2">
      <c r="P4230" s="290" t="s">
        <v>298</v>
      </c>
      <c r="Q4230" s="290"/>
      <c r="R4230" s="290"/>
      <c r="S4230" s="290"/>
      <c r="U4230" s="288"/>
      <c r="V4230" s="288"/>
      <c r="X4230" s="288"/>
      <c r="AB4230" s="289"/>
      <c r="AC4230" s="289"/>
      <c r="AD4230" s="289"/>
    </row>
    <row r="4231" spans="2:30" ht="6" hidden="1" customHeight="1" x14ac:dyDescent="0.2">
      <c r="P4231" s="290"/>
      <c r="Q4231" s="290"/>
      <c r="R4231" s="290"/>
      <c r="S4231" s="290"/>
    </row>
    <row r="4232" spans="2:30" ht="9" hidden="1" customHeight="1" x14ac:dyDescent="0.2">
      <c r="P4232" s="283" t="s">
        <v>299</v>
      </c>
      <c r="Q4232" s="283"/>
      <c r="R4232" s="283"/>
      <c r="S4232" s="283"/>
      <c r="U4232" s="291">
        <v>0</v>
      </c>
      <c r="V4232" s="291"/>
      <c r="X4232" s="153">
        <v>0</v>
      </c>
      <c r="AB4232" s="291">
        <v>0</v>
      </c>
      <c r="AC4232" s="291"/>
      <c r="AD4232" s="291"/>
    </row>
    <row r="4233" spans="2:30" ht="2.25" hidden="1" customHeight="1" x14ac:dyDescent="0.2"/>
    <row r="4234" spans="2:30" ht="13.5" customHeight="1" x14ac:dyDescent="0.2">
      <c r="B4234" s="283" t="s">
        <v>300</v>
      </c>
      <c r="C4234" s="283"/>
      <c r="G4234" s="284" t="s">
        <v>1336</v>
      </c>
      <c r="H4234" s="284"/>
      <c r="I4234" s="284"/>
      <c r="J4234" s="284"/>
      <c r="K4234" s="284"/>
      <c r="U4234" s="285">
        <v>0</v>
      </c>
      <c r="V4234" s="285"/>
      <c r="X4234" s="154">
        <v>0</v>
      </c>
      <c r="AB4234" s="285">
        <v>0</v>
      </c>
      <c r="AC4234" s="285"/>
      <c r="AD4234" s="285"/>
    </row>
    <row r="4235" spans="2:30" ht="4.5" customHeight="1" thickBot="1" x14ac:dyDescent="0.25"/>
    <row r="4236" spans="2:30" ht="10.5" customHeight="1" thickTop="1" x14ac:dyDescent="0.2">
      <c r="B4236" s="286" t="s">
        <v>1348</v>
      </c>
      <c r="C4236" s="286"/>
      <c r="D4236" s="286"/>
      <c r="E4236" s="286"/>
      <c r="F4236" s="286"/>
      <c r="G4236" s="286"/>
      <c r="U4236" s="287">
        <v>308947436</v>
      </c>
      <c r="V4236" s="287"/>
      <c r="X4236" s="155">
        <v>93390786</v>
      </c>
      <c r="AB4236" s="287">
        <v>215556650</v>
      </c>
      <c r="AC4236" s="287"/>
      <c r="AD4236" s="287"/>
    </row>
    <row r="4237" spans="2:30" ht="56.25" customHeight="1" x14ac:dyDescent="0.2"/>
    <row r="4238" spans="2:30" ht="6" customHeight="1" x14ac:dyDescent="0.2"/>
    <row r="4239" spans="2:30" ht="16.5" customHeight="1" x14ac:dyDescent="0.2">
      <c r="C4239" s="281" t="s">
        <v>1349</v>
      </c>
      <c r="D4239" s="281"/>
      <c r="E4239" s="282" t="s">
        <v>1350</v>
      </c>
      <c r="F4239" s="282"/>
      <c r="G4239" s="282"/>
      <c r="H4239" s="282"/>
      <c r="I4239" s="282"/>
      <c r="J4239" s="282"/>
    </row>
    <row r="4240" spans="2:30" ht="2.25" customHeight="1" x14ac:dyDescent="0.2"/>
  </sheetData>
  <mergeCells count="7223">
    <mergeCell ref="C5:Q5"/>
    <mergeCell ref="H7:Y7"/>
    <mergeCell ref="H8:Y8"/>
    <mergeCell ref="H9:Y9"/>
    <mergeCell ref="C11:D11"/>
    <mergeCell ref="F11:G11"/>
    <mergeCell ref="J11:L11"/>
    <mergeCell ref="P11:R11"/>
    <mergeCell ref="U11:V11"/>
    <mergeCell ref="AA1:AB1"/>
    <mergeCell ref="AD1:AE1"/>
    <mergeCell ref="C3:P3"/>
    <mergeCell ref="AA3:AC3"/>
    <mergeCell ref="AD3:AE3"/>
    <mergeCell ref="C4:U4"/>
    <mergeCell ref="B25:C25"/>
    <mergeCell ref="G25:K25"/>
    <mergeCell ref="U25:V25"/>
    <mergeCell ref="AB25:AD25"/>
    <mergeCell ref="B27:F27"/>
    <mergeCell ref="G27:P27"/>
    <mergeCell ref="U20:V21"/>
    <mergeCell ref="X20:X21"/>
    <mergeCell ref="AB20:AD21"/>
    <mergeCell ref="P21:S22"/>
    <mergeCell ref="P23:S23"/>
    <mergeCell ref="U23:V23"/>
    <mergeCell ref="AB23:AD23"/>
    <mergeCell ref="AB11:AD11"/>
    <mergeCell ref="B12:F12"/>
    <mergeCell ref="G12:P12"/>
    <mergeCell ref="B14:F14"/>
    <mergeCell ref="G14:P14"/>
    <mergeCell ref="P18:S18"/>
    <mergeCell ref="U18:V18"/>
    <mergeCell ref="AB18:AD18"/>
    <mergeCell ref="P37:S37"/>
    <mergeCell ref="U37:V37"/>
    <mergeCell ref="AB37:AD37"/>
    <mergeCell ref="B40:F40"/>
    <mergeCell ref="G40:P40"/>
    <mergeCell ref="P42:S42"/>
    <mergeCell ref="U42:V42"/>
    <mergeCell ref="AB42:AD42"/>
    <mergeCell ref="B30:F30"/>
    <mergeCell ref="G30:P30"/>
    <mergeCell ref="P32:S32"/>
    <mergeCell ref="U32:V32"/>
    <mergeCell ref="AB32:AD32"/>
    <mergeCell ref="U34:V35"/>
    <mergeCell ref="X34:X35"/>
    <mergeCell ref="AB34:AD35"/>
    <mergeCell ref="P35:S36"/>
    <mergeCell ref="B47:C47"/>
    <mergeCell ref="G47:H47"/>
    <mergeCell ref="J47:L47"/>
    <mergeCell ref="P47:S48"/>
    <mergeCell ref="U47:V47"/>
    <mergeCell ref="AB47:AD47"/>
    <mergeCell ref="B45:C45"/>
    <mergeCell ref="G45:H45"/>
    <mergeCell ref="J45:L45"/>
    <mergeCell ref="P45:S46"/>
    <mergeCell ref="U45:V45"/>
    <mergeCell ref="AB45:AD45"/>
    <mergeCell ref="B43:C43"/>
    <mergeCell ref="G43:H43"/>
    <mergeCell ref="J43:L43"/>
    <mergeCell ref="P43:S44"/>
    <mergeCell ref="U43:V43"/>
    <mergeCell ref="AB43:AD43"/>
    <mergeCell ref="U54:V55"/>
    <mergeCell ref="X54:X55"/>
    <mergeCell ref="AB54:AD55"/>
    <mergeCell ref="P55:S56"/>
    <mergeCell ref="P57:S57"/>
    <mergeCell ref="U57:V57"/>
    <mergeCell ref="AB57:AD57"/>
    <mergeCell ref="B51:C51"/>
    <mergeCell ref="G51:H51"/>
    <mergeCell ref="J51:L51"/>
    <mergeCell ref="P51:S52"/>
    <mergeCell ref="U51:V51"/>
    <mergeCell ref="AB51:AD51"/>
    <mergeCell ref="B49:C49"/>
    <mergeCell ref="G49:H49"/>
    <mergeCell ref="J49:L49"/>
    <mergeCell ref="P49:S50"/>
    <mergeCell ref="U49:V49"/>
    <mergeCell ref="AB49:AD49"/>
    <mergeCell ref="B73:C73"/>
    <mergeCell ref="G73:H73"/>
    <mergeCell ref="J73:L73"/>
    <mergeCell ref="P73:S74"/>
    <mergeCell ref="U73:V73"/>
    <mergeCell ref="AB73:AD73"/>
    <mergeCell ref="P67:S67"/>
    <mergeCell ref="U67:V67"/>
    <mergeCell ref="AB67:AD67"/>
    <mergeCell ref="B70:F70"/>
    <mergeCell ref="G70:P70"/>
    <mergeCell ref="P72:S72"/>
    <mergeCell ref="U72:V72"/>
    <mergeCell ref="AB72:AD72"/>
    <mergeCell ref="B60:F60"/>
    <mergeCell ref="G60:P60"/>
    <mergeCell ref="P62:S62"/>
    <mergeCell ref="U62:V62"/>
    <mergeCell ref="AB62:AD62"/>
    <mergeCell ref="U64:V65"/>
    <mergeCell ref="X64:X65"/>
    <mergeCell ref="AB64:AD65"/>
    <mergeCell ref="P65:S66"/>
    <mergeCell ref="B79:C79"/>
    <mergeCell ref="G79:H79"/>
    <mergeCell ref="J79:L79"/>
    <mergeCell ref="P79:S79"/>
    <mergeCell ref="U79:V79"/>
    <mergeCell ref="AB79:AD79"/>
    <mergeCell ref="B78:C78"/>
    <mergeCell ref="G78:H78"/>
    <mergeCell ref="J78:L78"/>
    <mergeCell ref="P78:S78"/>
    <mergeCell ref="U78:V78"/>
    <mergeCell ref="AB78:AD78"/>
    <mergeCell ref="X75:X76"/>
    <mergeCell ref="AB75:AD76"/>
    <mergeCell ref="B77:C77"/>
    <mergeCell ref="G77:H77"/>
    <mergeCell ref="J77:L77"/>
    <mergeCell ref="P77:S77"/>
    <mergeCell ref="U77:V77"/>
    <mergeCell ref="AB77:AD77"/>
    <mergeCell ref="B75:C76"/>
    <mergeCell ref="G75:H76"/>
    <mergeCell ref="J75:L76"/>
    <mergeCell ref="N75:N76"/>
    <mergeCell ref="P75:S76"/>
    <mergeCell ref="U75:V76"/>
    <mergeCell ref="U83:V84"/>
    <mergeCell ref="X83:X84"/>
    <mergeCell ref="AB83:AD84"/>
    <mergeCell ref="P84:S85"/>
    <mergeCell ref="P86:S86"/>
    <mergeCell ref="U86:V86"/>
    <mergeCell ref="AB86:AD86"/>
    <mergeCell ref="B81:C81"/>
    <mergeCell ref="G81:H81"/>
    <mergeCell ref="J81:L81"/>
    <mergeCell ref="P81:S81"/>
    <mergeCell ref="U81:V81"/>
    <mergeCell ref="AB81:AD81"/>
    <mergeCell ref="B80:C80"/>
    <mergeCell ref="G80:H80"/>
    <mergeCell ref="J80:L80"/>
    <mergeCell ref="P80:S80"/>
    <mergeCell ref="U80:V80"/>
    <mergeCell ref="AB80:AD80"/>
    <mergeCell ref="U103:V104"/>
    <mergeCell ref="X103:X104"/>
    <mergeCell ref="AB103:AD104"/>
    <mergeCell ref="P104:S105"/>
    <mergeCell ref="P106:S106"/>
    <mergeCell ref="U106:V106"/>
    <mergeCell ref="AB106:AD106"/>
    <mergeCell ref="P96:S96"/>
    <mergeCell ref="U96:V96"/>
    <mergeCell ref="AB96:AD96"/>
    <mergeCell ref="B99:F99"/>
    <mergeCell ref="G99:P99"/>
    <mergeCell ref="P101:S101"/>
    <mergeCell ref="U101:V101"/>
    <mergeCell ref="AB101:AD101"/>
    <mergeCell ref="B89:F89"/>
    <mergeCell ref="G89:P89"/>
    <mergeCell ref="P91:S91"/>
    <mergeCell ref="U91:V91"/>
    <mergeCell ref="AB91:AD91"/>
    <mergeCell ref="U93:V94"/>
    <mergeCell ref="X93:X94"/>
    <mergeCell ref="AB93:AD94"/>
    <mergeCell ref="P94:S95"/>
    <mergeCell ref="U123:V124"/>
    <mergeCell ref="X123:X124"/>
    <mergeCell ref="AB123:AD124"/>
    <mergeCell ref="P124:S125"/>
    <mergeCell ref="P126:S126"/>
    <mergeCell ref="U126:V126"/>
    <mergeCell ref="AB126:AD126"/>
    <mergeCell ref="P116:S116"/>
    <mergeCell ref="U116:V116"/>
    <mergeCell ref="AB116:AD116"/>
    <mergeCell ref="B119:F119"/>
    <mergeCell ref="G119:P119"/>
    <mergeCell ref="P121:S121"/>
    <mergeCell ref="U121:V121"/>
    <mergeCell ref="AB121:AD121"/>
    <mergeCell ref="B109:F109"/>
    <mergeCell ref="G109:P109"/>
    <mergeCell ref="P111:S111"/>
    <mergeCell ref="U111:V111"/>
    <mergeCell ref="AB111:AD111"/>
    <mergeCell ref="U113:V114"/>
    <mergeCell ref="X113:X114"/>
    <mergeCell ref="AB113:AD114"/>
    <mergeCell ref="P114:S115"/>
    <mergeCell ref="P136:S136"/>
    <mergeCell ref="U136:V136"/>
    <mergeCell ref="AB136:AD136"/>
    <mergeCell ref="B139:F139"/>
    <mergeCell ref="G139:P139"/>
    <mergeCell ref="P141:S141"/>
    <mergeCell ref="U141:V141"/>
    <mergeCell ref="AB141:AD141"/>
    <mergeCell ref="B129:F129"/>
    <mergeCell ref="G129:P129"/>
    <mergeCell ref="P131:S131"/>
    <mergeCell ref="U131:V131"/>
    <mergeCell ref="AB131:AD131"/>
    <mergeCell ref="U133:V134"/>
    <mergeCell ref="X133:X134"/>
    <mergeCell ref="AB133:AD134"/>
    <mergeCell ref="P134:S135"/>
    <mergeCell ref="B145:C145"/>
    <mergeCell ref="G145:H145"/>
    <mergeCell ref="J145:L145"/>
    <mergeCell ref="P145:S145"/>
    <mergeCell ref="U145:V145"/>
    <mergeCell ref="AB145:AD145"/>
    <mergeCell ref="B144:C144"/>
    <mergeCell ref="G144:H144"/>
    <mergeCell ref="J144:L144"/>
    <mergeCell ref="P144:S144"/>
    <mergeCell ref="U144:V144"/>
    <mergeCell ref="AB144:AD144"/>
    <mergeCell ref="B142:C142"/>
    <mergeCell ref="G142:H142"/>
    <mergeCell ref="J142:L142"/>
    <mergeCell ref="P142:S143"/>
    <mergeCell ref="U142:V142"/>
    <mergeCell ref="AB142:AD142"/>
    <mergeCell ref="U150:V151"/>
    <mergeCell ref="X150:X151"/>
    <mergeCell ref="AB150:AD151"/>
    <mergeCell ref="P151:S152"/>
    <mergeCell ref="P153:S153"/>
    <mergeCell ref="U153:V153"/>
    <mergeCell ref="AB153:AD153"/>
    <mergeCell ref="B148:C148"/>
    <mergeCell ref="G148:H148"/>
    <mergeCell ref="J148:L148"/>
    <mergeCell ref="P148:S149"/>
    <mergeCell ref="U148:V148"/>
    <mergeCell ref="AB148:AD148"/>
    <mergeCell ref="B146:C146"/>
    <mergeCell ref="G146:H146"/>
    <mergeCell ref="J146:L146"/>
    <mergeCell ref="P146:S147"/>
    <mergeCell ref="U146:V146"/>
    <mergeCell ref="AB146:AD146"/>
    <mergeCell ref="P163:S163"/>
    <mergeCell ref="U163:V163"/>
    <mergeCell ref="AB163:AD163"/>
    <mergeCell ref="B166:F166"/>
    <mergeCell ref="G166:P166"/>
    <mergeCell ref="P168:S168"/>
    <mergeCell ref="U168:V168"/>
    <mergeCell ref="AB168:AD168"/>
    <mergeCell ref="B156:F156"/>
    <mergeCell ref="G156:P156"/>
    <mergeCell ref="P158:S158"/>
    <mergeCell ref="U158:V158"/>
    <mergeCell ref="AB158:AD158"/>
    <mergeCell ref="U160:V161"/>
    <mergeCell ref="X160:X161"/>
    <mergeCell ref="AB160:AD161"/>
    <mergeCell ref="P161:S162"/>
    <mergeCell ref="B176:F176"/>
    <mergeCell ref="G176:P176"/>
    <mergeCell ref="P178:S178"/>
    <mergeCell ref="U178:V178"/>
    <mergeCell ref="AB178:AD178"/>
    <mergeCell ref="B179:C179"/>
    <mergeCell ref="G179:H179"/>
    <mergeCell ref="J179:L179"/>
    <mergeCell ref="P179:S179"/>
    <mergeCell ref="U179:V179"/>
    <mergeCell ref="U170:V171"/>
    <mergeCell ref="X170:X171"/>
    <mergeCell ref="AB170:AD171"/>
    <mergeCell ref="P171:S172"/>
    <mergeCell ref="P173:S173"/>
    <mergeCell ref="U173:V173"/>
    <mergeCell ref="AB173:AD173"/>
    <mergeCell ref="B188:F188"/>
    <mergeCell ref="G188:P188"/>
    <mergeCell ref="P190:S190"/>
    <mergeCell ref="U190:V190"/>
    <mergeCell ref="AB190:AD190"/>
    <mergeCell ref="U192:V193"/>
    <mergeCell ref="X192:X193"/>
    <mergeCell ref="AB192:AD193"/>
    <mergeCell ref="P193:S194"/>
    <mergeCell ref="U182:V183"/>
    <mergeCell ref="X182:X183"/>
    <mergeCell ref="AB182:AD183"/>
    <mergeCell ref="P183:S184"/>
    <mergeCell ref="P185:S185"/>
    <mergeCell ref="U185:V185"/>
    <mergeCell ref="AB185:AD185"/>
    <mergeCell ref="AB179:AD179"/>
    <mergeCell ref="B180:C180"/>
    <mergeCell ref="G180:H180"/>
    <mergeCell ref="J180:L180"/>
    <mergeCell ref="P180:S180"/>
    <mergeCell ref="U180:V180"/>
    <mergeCell ref="AB180:AD180"/>
    <mergeCell ref="B208:F208"/>
    <mergeCell ref="G208:P208"/>
    <mergeCell ref="P210:S210"/>
    <mergeCell ref="U210:V210"/>
    <mergeCell ref="AB210:AD210"/>
    <mergeCell ref="U212:V213"/>
    <mergeCell ref="X212:X213"/>
    <mergeCell ref="AB212:AD213"/>
    <mergeCell ref="P213:S214"/>
    <mergeCell ref="U202:V203"/>
    <mergeCell ref="X202:X203"/>
    <mergeCell ref="AB202:AD203"/>
    <mergeCell ref="P203:S204"/>
    <mergeCell ref="P205:S205"/>
    <mergeCell ref="U205:V205"/>
    <mergeCell ref="AB205:AD205"/>
    <mergeCell ref="P195:S195"/>
    <mergeCell ref="U195:V195"/>
    <mergeCell ref="AB195:AD195"/>
    <mergeCell ref="B198:F198"/>
    <mergeCell ref="G198:P198"/>
    <mergeCell ref="P200:S200"/>
    <mergeCell ref="U200:V200"/>
    <mergeCell ref="AB200:AD200"/>
    <mergeCell ref="B223:C223"/>
    <mergeCell ref="G223:H223"/>
    <mergeCell ref="J223:L223"/>
    <mergeCell ref="P223:S224"/>
    <mergeCell ref="U223:V223"/>
    <mergeCell ref="AB223:AD223"/>
    <mergeCell ref="B221:C221"/>
    <mergeCell ref="G221:H221"/>
    <mergeCell ref="J221:L221"/>
    <mergeCell ref="P221:S222"/>
    <mergeCell ref="U221:V221"/>
    <mergeCell ref="AB221:AD221"/>
    <mergeCell ref="P215:S215"/>
    <mergeCell ref="U215:V215"/>
    <mergeCell ref="AB215:AD215"/>
    <mergeCell ref="B218:F218"/>
    <mergeCell ref="G218:P218"/>
    <mergeCell ref="P220:S220"/>
    <mergeCell ref="U220:V220"/>
    <mergeCell ref="AB220:AD220"/>
    <mergeCell ref="B228:C228"/>
    <mergeCell ref="G228:H228"/>
    <mergeCell ref="J228:L228"/>
    <mergeCell ref="P228:S229"/>
    <mergeCell ref="U228:V228"/>
    <mergeCell ref="AB228:AD228"/>
    <mergeCell ref="B226:C226"/>
    <mergeCell ref="G226:H226"/>
    <mergeCell ref="J226:L226"/>
    <mergeCell ref="P226:S227"/>
    <mergeCell ref="U226:V226"/>
    <mergeCell ref="AB226:AD226"/>
    <mergeCell ref="B225:C225"/>
    <mergeCell ref="G225:H225"/>
    <mergeCell ref="J225:L225"/>
    <mergeCell ref="P225:S225"/>
    <mergeCell ref="U225:V225"/>
    <mergeCell ref="AB225:AD225"/>
    <mergeCell ref="B234:C234"/>
    <mergeCell ref="G234:H234"/>
    <mergeCell ref="J234:L234"/>
    <mergeCell ref="P234:S235"/>
    <mergeCell ref="U234:V234"/>
    <mergeCell ref="AB234:AD234"/>
    <mergeCell ref="B232:C232"/>
    <mergeCell ref="G232:H232"/>
    <mergeCell ref="J232:L232"/>
    <mergeCell ref="P232:S233"/>
    <mergeCell ref="U232:V232"/>
    <mergeCell ref="AB232:AD232"/>
    <mergeCell ref="B230:C230"/>
    <mergeCell ref="G230:H230"/>
    <mergeCell ref="J230:L230"/>
    <mergeCell ref="P230:S231"/>
    <mergeCell ref="U230:V230"/>
    <mergeCell ref="AB230:AD230"/>
    <mergeCell ref="B240:C240"/>
    <mergeCell ref="G240:H240"/>
    <mergeCell ref="J240:L240"/>
    <mergeCell ref="P240:S241"/>
    <mergeCell ref="U240:V240"/>
    <mergeCell ref="AB240:AD240"/>
    <mergeCell ref="B238:C238"/>
    <mergeCell ref="G238:H238"/>
    <mergeCell ref="J238:L238"/>
    <mergeCell ref="P238:S239"/>
    <mergeCell ref="U238:V238"/>
    <mergeCell ref="AB238:AD238"/>
    <mergeCell ref="B236:C236"/>
    <mergeCell ref="G236:H236"/>
    <mergeCell ref="J236:L236"/>
    <mergeCell ref="P236:S237"/>
    <mergeCell ref="U236:V236"/>
    <mergeCell ref="AB236:AD236"/>
    <mergeCell ref="U247:V248"/>
    <mergeCell ref="X247:X248"/>
    <mergeCell ref="AB247:AD248"/>
    <mergeCell ref="P248:S249"/>
    <mergeCell ref="P250:S250"/>
    <mergeCell ref="U250:V250"/>
    <mergeCell ref="AB250:AD250"/>
    <mergeCell ref="B244:C244"/>
    <mergeCell ref="G244:H244"/>
    <mergeCell ref="J244:L244"/>
    <mergeCell ref="P244:S245"/>
    <mergeCell ref="U244:V244"/>
    <mergeCell ref="AB244:AD244"/>
    <mergeCell ref="B242:C242"/>
    <mergeCell ref="G242:H242"/>
    <mergeCell ref="J242:L242"/>
    <mergeCell ref="P242:S243"/>
    <mergeCell ref="U242:V242"/>
    <mergeCell ref="AB242:AD242"/>
    <mergeCell ref="U267:V268"/>
    <mergeCell ref="X267:X268"/>
    <mergeCell ref="AB267:AD268"/>
    <mergeCell ref="P268:S269"/>
    <mergeCell ref="P270:S270"/>
    <mergeCell ref="U270:V270"/>
    <mergeCell ref="AB270:AD270"/>
    <mergeCell ref="P260:S260"/>
    <mergeCell ref="U260:V260"/>
    <mergeCell ref="AB260:AD260"/>
    <mergeCell ref="B263:F263"/>
    <mergeCell ref="G263:P263"/>
    <mergeCell ref="P265:S265"/>
    <mergeCell ref="U265:V265"/>
    <mergeCell ref="AB265:AD265"/>
    <mergeCell ref="B253:F253"/>
    <mergeCell ref="G253:P253"/>
    <mergeCell ref="P255:S255"/>
    <mergeCell ref="U255:V255"/>
    <mergeCell ref="AB255:AD255"/>
    <mergeCell ref="U257:V258"/>
    <mergeCell ref="X257:X258"/>
    <mergeCell ref="AB257:AD258"/>
    <mergeCell ref="P258:S259"/>
    <mergeCell ref="U286:V287"/>
    <mergeCell ref="X286:X287"/>
    <mergeCell ref="AB286:AD287"/>
    <mergeCell ref="P287:S288"/>
    <mergeCell ref="P289:S289"/>
    <mergeCell ref="U289:V289"/>
    <mergeCell ref="AB289:AD289"/>
    <mergeCell ref="P280:S280"/>
    <mergeCell ref="U280:V280"/>
    <mergeCell ref="AB280:AD280"/>
    <mergeCell ref="B283:F283"/>
    <mergeCell ref="G283:P283"/>
    <mergeCell ref="P285:S285"/>
    <mergeCell ref="U285:V285"/>
    <mergeCell ref="AB285:AD285"/>
    <mergeCell ref="B273:F273"/>
    <mergeCell ref="G273:P273"/>
    <mergeCell ref="P275:S275"/>
    <mergeCell ref="U275:V275"/>
    <mergeCell ref="AB275:AD275"/>
    <mergeCell ref="U277:V278"/>
    <mergeCell ref="X277:X278"/>
    <mergeCell ref="AB277:AD278"/>
    <mergeCell ref="P278:S279"/>
    <mergeCell ref="U306:V307"/>
    <mergeCell ref="X306:X307"/>
    <mergeCell ref="AB306:AD307"/>
    <mergeCell ref="P307:S308"/>
    <mergeCell ref="P309:S309"/>
    <mergeCell ref="U309:V309"/>
    <mergeCell ref="AB309:AD309"/>
    <mergeCell ref="P299:S299"/>
    <mergeCell ref="U299:V299"/>
    <mergeCell ref="AB299:AD299"/>
    <mergeCell ref="B302:F302"/>
    <mergeCell ref="G302:P302"/>
    <mergeCell ref="P304:S304"/>
    <mergeCell ref="U304:V304"/>
    <mergeCell ref="AB304:AD304"/>
    <mergeCell ref="B292:F292"/>
    <mergeCell ref="G292:P292"/>
    <mergeCell ref="P294:S294"/>
    <mergeCell ref="U294:V294"/>
    <mergeCell ref="AB294:AD294"/>
    <mergeCell ref="U296:V297"/>
    <mergeCell ref="X296:X297"/>
    <mergeCell ref="AB296:AD297"/>
    <mergeCell ref="P297:S298"/>
    <mergeCell ref="U326:V327"/>
    <mergeCell ref="X326:X327"/>
    <mergeCell ref="AB326:AD327"/>
    <mergeCell ref="P327:S328"/>
    <mergeCell ref="P329:S329"/>
    <mergeCell ref="U329:V329"/>
    <mergeCell ref="AB329:AD329"/>
    <mergeCell ref="P319:S319"/>
    <mergeCell ref="U319:V319"/>
    <mergeCell ref="AB319:AD319"/>
    <mergeCell ref="B322:F322"/>
    <mergeCell ref="G322:P322"/>
    <mergeCell ref="P324:S324"/>
    <mergeCell ref="U324:V324"/>
    <mergeCell ref="AB324:AD324"/>
    <mergeCell ref="B312:F312"/>
    <mergeCell ref="G312:P312"/>
    <mergeCell ref="P314:S314"/>
    <mergeCell ref="U314:V314"/>
    <mergeCell ref="AB314:AD314"/>
    <mergeCell ref="U316:V317"/>
    <mergeCell ref="X316:X317"/>
    <mergeCell ref="AB316:AD317"/>
    <mergeCell ref="P317:S318"/>
    <mergeCell ref="U346:V347"/>
    <mergeCell ref="X346:X347"/>
    <mergeCell ref="AB346:AD347"/>
    <mergeCell ref="P347:S348"/>
    <mergeCell ref="P349:S349"/>
    <mergeCell ref="U349:V349"/>
    <mergeCell ref="AB349:AD349"/>
    <mergeCell ref="P339:S339"/>
    <mergeCell ref="U339:V339"/>
    <mergeCell ref="AB339:AD339"/>
    <mergeCell ref="B342:F342"/>
    <mergeCell ref="G342:P342"/>
    <mergeCell ref="P344:S344"/>
    <mergeCell ref="U344:V344"/>
    <mergeCell ref="AB344:AD344"/>
    <mergeCell ref="B332:F332"/>
    <mergeCell ref="G332:P332"/>
    <mergeCell ref="P334:S334"/>
    <mergeCell ref="U334:V334"/>
    <mergeCell ref="AB334:AD334"/>
    <mergeCell ref="U336:V337"/>
    <mergeCell ref="X336:X337"/>
    <mergeCell ref="AB336:AD337"/>
    <mergeCell ref="P337:S338"/>
    <mergeCell ref="U365:V366"/>
    <mergeCell ref="X365:X366"/>
    <mergeCell ref="AB365:AD366"/>
    <mergeCell ref="P366:S367"/>
    <mergeCell ref="P368:S368"/>
    <mergeCell ref="U368:V368"/>
    <mergeCell ref="AB368:AD368"/>
    <mergeCell ref="P359:S359"/>
    <mergeCell ref="U359:V359"/>
    <mergeCell ref="AB359:AD359"/>
    <mergeCell ref="B362:F362"/>
    <mergeCell ref="G362:P362"/>
    <mergeCell ref="P363:S363"/>
    <mergeCell ref="U363:V363"/>
    <mergeCell ref="AB363:AD363"/>
    <mergeCell ref="B352:F352"/>
    <mergeCell ref="G352:P352"/>
    <mergeCell ref="P354:S354"/>
    <mergeCell ref="U354:V354"/>
    <mergeCell ref="AB354:AD354"/>
    <mergeCell ref="U356:V357"/>
    <mergeCell ref="X356:X357"/>
    <mergeCell ref="AB356:AD357"/>
    <mergeCell ref="P357:S358"/>
    <mergeCell ref="U385:V386"/>
    <mergeCell ref="X385:X386"/>
    <mergeCell ref="AB385:AD386"/>
    <mergeCell ref="P386:S387"/>
    <mergeCell ref="P388:S388"/>
    <mergeCell ref="U388:V388"/>
    <mergeCell ref="AB388:AD388"/>
    <mergeCell ref="P378:S378"/>
    <mergeCell ref="U378:V378"/>
    <mergeCell ref="AB378:AD378"/>
    <mergeCell ref="B381:F381"/>
    <mergeCell ref="G381:P381"/>
    <mergeCell ref="P383:S383"/>
    <mergeCell ref="U383:V383"/>
    <mergeCell ref="AB383:AD383"/>
    <mergeCell ref="B371:F371"/>
    <mergeCell ref="G371:P371"/>
    <mergeCell ref="P373:S373"/>
    <mergeCell ref="U373:V373"/>
    <mergeCell ref="AB373:AD373"/>
    <mergeCell ref="U375:V376"/>
    <mergeCell ref="X375:X376"/>
    <mergeCell ref="AB375:AD376"/>
    <mergeCell ref="P376:S377"/>
    <mergeCell ref="U405:V406"/>
    <mergeCell ref="X405:X406"/>
    <mergeCell ref="AB405:AD406"/>
    <mergeCell ref="P406:S407"/>
    <mergeCell ref="P408:S408"/>
    <mergeCell ref="U408:V408"/>
    <mergeCell ref="AB408:AD408"/>
    <mergeCell ref="P398:S398"/>
    <mergeCell ref="U398:V398"/>
    <mergeCell ref="AB398:AD398"/>
    <mergeCell ref="B401:F401"/>
    <mergeCell ref="G401:P401"/>
    <mergeCell ref="P403:S403"/>
    <mergeCell ref="U403:V403"/>
    <mergeCell ref="AB403:AD403"/>
    <mergeCell ref="B391:F391"/>
    <mergeCell ref="G391:P391"/>
    <mergeCell ref="P393:S393"/>
    <mergeCell ref="U393:V393"/>
    <mergeCell ref="AB393:AD393"/>
    <mergeCell ref="U395:V396"/>
    <mergeCell ref="X395:X396"/>
    <mergeCell ref="AB395:AD396"/>
    <mergeCell ref="P396:S397"/>
    <mergeCell ref="AB414:AD414"/>
    <mergeCell ref="U417:V418"/>
    <mergeCell ref="X417:X418"/>
    <mergeCell ref="AB417:AD418"/>
    <mergeCell ref="P418:S419"/>
    <mergeCell ref="P420:S420"/>
    <mergeCell ref="U420:V420"/>
    <mergeCell ref="AB420:AD420"/>
    <mergeCell ref="B411:F411"/>
    <mergeCell ref="G411:P411"/>
    <mergeCell ref="P413:S413"/>
    <mergeCell ref="U413:V413"/>
    <mergeCell ref="AB413:AD413"/>
    <mergeCell ref="B414:C414"/>
    <mergeCell ref="G414:H414"/>
    <mergeCell ref="J414:L414"/>
    <mergeCell ref="P414:S415"/>
    <mergeCell ref="U414:V414"/>
    <mergeCell ref="U436:V437"/>
    <mergeCell ref="X436:X437"/>
    <mergeCell ref="AB436:AD437"/>
    <mergeCell ref="P437:S438"/>
    <mergeCell ref="P439:S439"/>
    <mergeCell ref="U439:V439"/>
    <mergeCell ref="AB439:AD439"/>
    <mergeCell ref="P430:S430"/>
    <mergeCell ref="U430:V430"/>
    <mergeCell ref="AB430:AD430"/>
    <mergeCell ref="B433:F433"/>
    <mergeCell ref="G433:P433"/>
    <mergeCell ref="P435:S435"/>
    <mergeCell ref="U435:V435"/>
    <mergeCell ref="AB435:AD435"/>
    <mergeCell ref="B423:F423"/>
    <mergeCell ref="G423:P423"/>
    <mergeCell ref="P425:S425"/>
    <mergeCell ref="U425:V425"/>
    <mergeCell ref="AB425:AD425"/>
    <mergeCell ref="U427:V428"/>
    <mergeCell ref="X427:X428"/>
    <mergeCell ref="AB427:AD428"/>
    <mergeCell ref="P428:S429"/>
    <mergeCell ref="U456:V457"/>
    <mergeCell ref="X456:X457"/>
    <mergeCell ref="AB456:AD457"/>
    <mergeCell ref="P457:S458"/>
    <mergeCell ref="P459:S459"/>
    <mergeCell ref="U459:V459"/>
    <mergeCell ref="AB459:AD459"/>
    <mergeCell ref="P449:S449"/>
    <mergeCell ref="U449:V449"/>
    <mergeCell ref="AB449:AD449"/>
    <mergeCell ref="B452:F452"/>
    <mergeCell ref="G452:P452"/>
    <mergeCell ref="P454:S454"/>
    <mergeCell ref="U454:V454"/>
    <mergeCell ref="AB454:AD454"/>
    <mergeCell ref="B442:F442"/>
    <mergeCell ref="G442:P442"/>
    <mergeCell ref="P444:S444"/>
    <mergeCell ref="U444:V444"/>
    <mergeCell ref="AB444:AD444"/>
    <mergeCell ref="U446:V447"/>
    <mergeCell ref="X446:X447"/>
    <mergeCell ref="AB446:AD447"/>
    <mergeCell ref="P447:S448"/>
    <mergeCell ref="U476:V477"/>
    <mergeCell ref="X476:X477"/>
    <mergeCell ref="AB476:AD477"/>
    <mergeCell ref="P477:S478"/>
    <mergeCell ref="P479:S479"/>
    <mergeCell ref="U479:V479"/>
    <mergeCell ref="AB479:AD479"/>
    <mergeCell ref="P469:S469"/>
    <mergeCell ref="U469:V469"/>
    <mergeCell ref="AB469:AD469"/>
    <mergeCell ref="B472:F472"/>
    <mergeCell ref="G472:P472"/>
    <mergeCell ref="P474:S474"/>
    <mergeCell ref="U474:V474"/>
    <mergeCell ref="AB474:AD474"/>
    <mergeCell ref="B462:F462"/>
    <mergeCell ref="G462:P462"/>
    <mergeCell ref="P464:S464"/>
    <mergeCell ref="U464:V464"/>
    <mergeCell ref="AB464:AD464"/>
    <mergeCell ref="U466:V467"/>
    <mergeCell ref="X466:X467"/>
    <mergeCell ref="AB466:AD467"/>
    <mergeCell ref="P467:S468"/>
    <mergeCell ref="P489:S489"/>
    <mergeCell ref="U489:V489"/>
    <mergeCell ref="AB489:AD489"/>
    <mergeCell ref="B492:F492"/>
    <mergeCell ref="G492:P492"/>
    <mergeCell ref="P494:S494"/>
    <mergeCell ref="U494:V494"/>
    <mergeCell ref="AB494:AD494"/>
    <mergeCell ref="B482:F482"/>
    <mergeCell ref="G482:P482"/>
    <mergeCell ref="P484:S484"/>
    <mergeCell ref="U484:V484"/>
    <mergeCell ref="AB484:AD484"/>
    <mergeCell ref="U486:V487"/>
    <mergeCell ref="X486:X487"/>
    <mergeCell ref="AB486:AD487"/>
    <mergeCell ref="P487:S488"/>
    <mergeCell ref="P509:S509"/>
    <mergeCell ref="U509:V509"/>
    <mergeCell ref="AB509:AD509"/>
    <mergeCell ref="B511:C511"/>
    <mergeCell ref="G511:K511"/>
    <mergeCell ref="U511:V511"/>
    <mergeCell ref="AB511:AD511"/>
    <mergeCell ref="B502:F502"/>
    <mergeCell ref="G502:P502"/>
    <mergeCell ref="P504:S504"/>
    <mergeCell ref="U504:V504"/>
    <mergeCell ref="AB504:AD504"/>
    <mergeCell ref="U506:V507"/>
    <mergeCell ref="X506:X507"/>
    <mergeCell ref="AB506:AD507"/>
    <mergeCell ref="P507:S508"/>
    <mergeCell ref="U496:V497"/>
    <mergeCell ref="X496:X497"/>
    <mergeCell ref="AB496:AD497"/>
    <mergeCell ref="P497:S498"/>
    <mergeCell ref="P499:S499"/>
    <mergeCell ref="U499:V499"/>
    <mergeCell ref="AB499:AD499"/>
    <mergeCell ref="U526:V527"/>
    <mergeCell ref="X526:X527"/>
    <mergeCell ref="AB526:AD527"/>
    <mergeCell ref="P527:S528"/>
    <mergeCell ref="P529:S529"/>
    <mergeCell ref="U529:V529"/>
    <mergeCell ref="AB529:AD529"/>
    <mergeCell ref="P519:S519"/>
    <mergeCell ref="U519:V519"/>
    <mergeCell ref="AB519:AD519"/>
    <mergeCell ref="B522:F522"/>
    <mergeCell ref="G522:P522"/>
    <mergeCell ref="P524:S524"/>
    <mergeCell ref="U524:V524"/>
    <mergeCell ref="AB524:AD524"/>
    <mergeCell ref="P514:S514"/>
    <mergeCell ref="U514:V514"/>
    <mergeCell ref="AB514:AD514"/>
    <mergeCell ref="U516:V517"/>
    <mergeCell ref="X516:X517"/>
    <mergeCell ref="AB516:AD517"/>
    <mergeCell ref="P517:S518"/>
    <mergeCell ref="U546:V547"/>
    <mergeCell ref="X546:X547"/>
    <mergeCell ref="AB546:AD547"/>
    <mergeCell ref="P547:S548"/>
    <mergeCell ref="P549:S549"/>
    <mergeCell ref="U549:V549"/>
    <mergeCell ref="AB549:AD549"/>
    <mergeCell ref="P539:S539"/>
    <mergeCell ref="U539:V539"/>
    <mergeCell ref="AB539:AD539"/>
    <mergeCell ref="B542:F542"/>
    <mergeCell ref="G542:P542"/>
    <mergeCell ref="P544:S544"/>
    <mergeCell ref="U544:V544"/>
    <mergeCell ref="AB544:AD544"/>
    <mergeCell ref="B532:F532"/>
    <mergeCell ref="G532:P532"/>
    <mergeCell ref="P534:S534"/>
    <mergeCell ref="U534:V534"/>
    <mergeCell ref="AB534:AD534"/>
    <mergeCell ref="U536:V537"/>
    <mergeCell ref="X536:X537"/>
    <mergeCell ref="AB536:AD537"/>
    <mergeCell ref="P537:S538"/>
    <mergeCell ref="U566:V567"/>
    <mergeCell ref="X566:X567"/>
    <mergeCell ref="AB566:AD567"/>
    <mergeCell ref="P567:S568"/>
    <mergeCell ref="P569:S569"/>
    <mergeCell ref="U569:V569"/>
    <mergeCell ref="AB569:AD569"/>
    <mergeCell ref="P559:S559"/>
    <mergeCell ref="U559:V559"/>
    <mergeCell ref="AB559:AD559"/>
    <mergeCell ref="B562:F562"/>
    <mergeCell ref="G562:P562"/>
    <mergeCell ref="P564:S564"/>
    <mergeCell ref="U564:V564"/>
    <mergeCell ref="AB564:AD564"/>
    <mergeCell ref="B552:F552"/>
    <mergeCell ref="G552:P552"/>
    <mergeCell ref="P554:S554"/>
    <mergeCell ref="U554:V554"/>
    <mergeCell ref="AB554:AD554"/>
    <mergeCell ref="U556:V557"/>
    <mergeCell ref="X556:X557"/>
    <mergeCell ref="AB556:AD557"/>
    <mergeCell ref="P557:S558"/>
    <mergeCell ref="P579:S579"/>
    <mergeCell ref="U579:V579"/>
    <mergeCell ref="AB579:AD579"/>
    <mergeCell ref="B582:F582"/>
    <mergeCell ref="G582:P582"/>
    <mergeCell ref="P584:S584"/>
    <mergeCell ref="U584:V584"/>
    <mergeCell ref="AB584:AD584"/>
    <mergeCell ref="B572:F572"/>
    <mergeCell ref="G572:P572"/>
    <mergeCell ref="P574:S574"/>
    <mergeCell ref="U574:V574"/>
    <mergeCell ref="AB574:AD574"/>
    <mergeCell ref="U576:V577"/>
    <mergeCell ref="X576:X577"/>
    <mergeCell ref="AB576:AD577"/>
    <mergeCell ref="P577:S578"/>
    <mergeCell ref="P596:S596"/>
    <mergeCell ref="U596:V596"/>
    <mergeCell ref="AB596:AD596"/>
    <mergeCell ref="B599:F599"/>
    <mergeCell ref="G599:P599"/>
    <mergeCell ref="P601:S601"/>
    <mergeCell ref="U601:V601"/>
    <mergeCell ref="AB601:AD601"/>
    <mergeCell ref="P591:S591"/>
    <mergeCell ref="U591:V591"/>
    <mergeCell ref="AB591:AD591"/>
    <mergeCell ref="U593:V594"/>
    <mergeCell ref="X593:X594"/>
    <mergeCell ref="AB593:AD594"/>
    <mergeCell ref="P594:S595"/>
    <mergeCell ref="U586:V587"/>
    <mergeCell ref="X586:X587"/>
    <mergeCell ref="AB586:AD587"/>
    <mergeCell ref="P587:S588"/>
    <mergeCell ref="P589:S589"/>
    <mergeCell ref="U589:V589"/>
    <mergeCell ref="AB589:AD589"/>
    <mergeCell ref="B605:C605"/>
    <mergeCell ref="G605:H605"/>
    <mergeCell ref="J605:L605"/>
    <mergeCell ref="P605:S606"/>
    <mergeCell ref="U605:V605"/>
    <mergeCell ref="AB605:AD605"/>
    <mergeCell ref="B604:C604"/>
    <mergeCell ref="G604:H604"/>
    <mergeCell ref="J604:L604"/>
    <mergeCell ref="P604:S604"/>
    <mergeCell ref="U604:V604"/>
    <mergeCell ref="AB604:AD604"/>
    <mergeCell ref="B602:C602"/>
    <mergeCell ref="G602:H602"/>
    <mergeCell ref="J602:L602"/>
    <mergeCell ref="P602:S603"/>
    <mergeCell ref="U602:V602"/>
    <mergeCell ref="AB602:AD602"/>
    <mergeCell ref="B616:F616"/>
    <mergeCell ref="G616:P616"/>
    <mergeCell ref="P618:S618"/>
    <mergeCell ref="U618:V618"/>
    <mergeCell ref="AB618:AD618"/>
    <mergeCell ref="U620:V621"/>
    <mergeCell ref="X620:X621"/>
    <mergeCell ref="AB620:AD621"/>
    <mergeCell ref="P621:S622"/>
    <mergeCell ref="U610:V611"/>
    <mergeCell ref="X610:X611"/>
    <mergeCell ref="AB610:AD611"/>
    <mergeCell ref="P611:S612"/>
    <mergeCell ref="P613:S613"/>
    <mergeCell ref="U613:V613"/>
    <mergeCell ref="AB613:AD613"/>
    <mergeCell ref="B607:C607"/>
    <mergeCell ref="G607:H607"/>
    <mergeCell ref="J607:L607"/>
    <mergeCell ref="P607:S608"/>
    <mergeCell ref="U607:V607"/>
    <mergeCell ref="AB607:AD607"/>
    <mergeCell ref="B636:F636"/>
    <mergeCell ref="G636:P636"/>
    <mergeCell ref="P638:S638"/>
    <mergeCell ref="U638:V638"/>
    <mergeCell ref="AB638:AD638"/>
    <mergeCell ref="U640:V641"/>
    <mergeCell ref="X640:X641"/>
    <mergeCell ref="AB640:AD641"/>
    <mergeCell ref="P641:S642"/>
    <mergeCell ref="U630:V631"/>
    <mergeCell ref="X630:X631"/>
    <mergeCell ref="AB630:AD631"/>
    <mergeCell ref="P631:S632"/>
    <mergeCell ref="P633:S633"/>
    <mergeCell ref="U633:V633"/>
    <mergeCell ref="AB633:AD633"/>
    <mergeCell ref="P623:S623"/>
    <mergeCell ref="U623:V623"/>
    <mergeCell ref="AB623:AD623"/>
    <mergeCell ref="B626:F626"/>
    <mergeCell ref="G626:P626"/>
    <mergeCell ref="P628:S628"/>
    <mergeCell ref="U628:V628"/>
    <mergeCell ref="AB628:AD628"/>
    <mergeCell ref="B656:F656"/>
    <mergeCell ref="G656:P656"/>
    <mergeCell ref="P658:S658"/>
    <mergeCell ref="U658:V658"/>
    <mergeCell ref="AB658:AD658"/>
    <mergeCell ref="U660:V661"/>
    <mergeCell ref="X660:X661"/>
    <mergeCell ref="AB660:AD661"/>
    <mergeCell ref="P661:S662"/>
    <mergeCell ref="U650:V651"/>
    <mergeCell ref="X650:X651"/>
    <mergeCell ref="AB650:AD651"/>
    <mergeCell ref="P651:S652"/>
    <mergeCell ref="P653:S653"/>
    <mergeCell ref="U653:V653"/>
    <mergeCell ref="AB653:AD653"/>
    <mergeCell ref="P643:S643"/>
    <mergeCell ref="U643:V643"/>
    <mergeCell ref="AB643:AD643"/>
    <mergeCell ref="B646:F646"/>
    <mergeCell ref="G646:P646"/>
    <mergeCell ref="P648:S648"/>
    <mergeCell ref="U648:V648"/>
    <mergeCell ref="AB648:AD648"/>
    <mergeCell ref="B672:C672"/>
    <mergeCell ref="G672:K672"/>
    <mergeCell ref="U672:V672"/>
    <mergeCell ref="AB672:AD672"/>
    <mergeCell ref="B674:F674"/>
    <mergeCell ref="G674:P674"/>
    <mergeCell ref="U667:V668"/>
    <mergeCell ref="X667:X668"/>
    <mergeCell ref="AB667:AD668"/>
    <mergeCell ref="P668:S669"/>
    <mergeCell ref="P670:S670"/>
    <mergeCell ref="U670:V670"/>
    <mergeCell ref="AB670:AD670"/>
    <mergeCell ref="P663:S663"/>
    <mergeCell ref="U663:V663"/>
    <mergeCell ref="AB663:AD663"/>
    <mergeCell ref="P665:S665"/>
    <mergeCell ref="U665:V665"/>
    <mergeCell ref="AB665:AD665"/>
    <mergeCell ref="U691:V692"/>
    <mergeCell ref="X691:X692"/>
    <mergeCell ref="AB691:AD692"/>
    <mergeCell ref="P692:S693"/>
    <mergeCell ref="P694:S694"/>
    <mergeCell ref="U694:V694"/>
    <mergeCell ref="AB694:AD694"/>
    <mergeCell ref="P684:S684"/>
    <mergeCell ref="U684:V684"/>
    <mergeCell ref="AB684:AD684"/>
    <mergeCell ref="B687:F687"/>
    <mergeCell ref="G687:P687"/>
    <mergeCell ref="P689:S689"/>
    <mergeCell ref="U689:V689"/>
    <mergeCell ref="AB689:AD689"/>
    <mergeCell ref="B677:F677"/>
    <mergeCell ref="G677:P677"/>
    <mergeCell ref="P679:S679"/>
    <mergeCell ref="U679:V679"/>
    <mergeCell ref="AB679:AD679"/>
    <mergeCell ref="U681:V682"/>
    <mergeCell ref="X681:X682"/>
    <mergeCell ref="AB681:AD682"/>
    <mergeCell ref="P682:S683"/>
    <mergeCell ref="U711:V712"/>
    <mergeCell ref="X711:X712"/>
    <mergeCell ref="AB711:AD712"/>
    <mergeCell ref="P712:S713"/>
    <mergeCell ref="P714:S714"/>
    <mergeCell ref="U714:V714"/>
    <mergeCell ref="AB714:AD714"/>
    <mergeCell ref="P704:S704"/>
    <mergeCell ref="U704:V704"/>
    <mergeCell ref="AB704:AD704"/>
    <mergeCell ref="B707:F707"/>
    <mergeCell ref="G707:P707"/>
    <mergeCell ref="P709:S709"/>
    <mergeCell ref="U709:V709"/>
    <mergeCell ref="AB709:AD709"/>
    <mergeCell ref="B697:F697"/>
    <mergeCell ref="G697:P697"/>
    <mergeCell ref="P699:S699"/>
    <mergeCell ref="U699:V699"/>
    <mergeCell ref="AB699:AD699"/>
    <mergeCell ref="U701:V702"/>
    <mergeCell ref="X701:X702"/>
    <mergeCell ref="AB701:AD702"/>
    <mergeCell ref="P702:S703"/>
    <mergeCell ref="U731:V732"/>
    <mergeCell ref="X731:X732"/>
    <mergeCell ref="AB731:AD732"/>
    <mergeCell ref="P732:S733"/>
    <mergeCell ref="P734:S734"/>
    <mergeCell ref="U734:V734"/>
    <mergeCell ref="AB734:AD734"/>
    <mergeCell ref="P724:S724"/>
    <mergeCell ref="U724:V724"/>
    <mergeCell ref="AB724:AD724"/>
    <mergeCell ref="B727:F727"/>
    <mergeCell ref="G727:P727"/>
    <mergeCell ref="P729:S729"/>
    <mergeCell ref="U729:V729"/>
    <mergeCell ref="AB729:AD729"/>
    <mergeCell ref="B717:F717"/>
    <mergeCell ref="G717:P717"/>
    <mergeCell ref="P719:S719"/>
    <mergeCell ref="U719:V719"/>
    <mergeCell ref="AB719:AD719"/>
    <mergeCell ref="U721:V722"/>
    <mergeCell ref="X721:X722"/>
    <mergeCell ref="AB721:AD722"/>
    <mergeCell ref="P722:S723"/>
    <mergeCell ref="U750:V751"/>
    <mergeCell ref="X750:X751"/>
    <mergeCell ref="AB750:AD751"/>
    <mergeCell ref="P751:S752"/>
    <mergeCell ref="P753:S753"/>
    <mergeCell ref="U753:V753"/>
    <mergeCell ref="AB753:AD753"/>
    <mergeCell ref="P743:S743"/>
    <mergeCell ref="U743:V743"/>
    <mergeCell ref="AB743:AD743"/>
    <mergeCell ref="B746:F746"/>
    <mergeCell ref="G746:P746"/>
    <mergeCell ref="P748:S748"/>
    <mergeCell ref="U748:V748"/>
    <mergeCell ref="AB748:AD748"/>
    <mergeCell ref="B737:F737"/>
    <mergeCell ref="G737:P737"/>
    <mergeCell ref="P739:S739"/>
    <mergeCell ref="U739:V739"/>
    <mergeCell ref="AB739:AD739"/>
    <mergeCell ref="U740:V741"/>
    <mergeCell ref="X740:X741"/>
    <mergeCell ref="AB740:AD741"/>
    <mergeCell ref="P741:S742"/>
    <mergeCell ref="U770:V771"/>
    <mergeCell ref="X770:X771"/>
    <mergeCell ref="AB770:AD771"/>
    <mergeCell ref="P771:S772"/>
    <mergeCell ref="P773:S773"/>
    <mergeCell ref="U773:V773"/>
    <mergeCell ref="AB773:AD773"/>
    <mergeCell ref="P763:S763"/>
    <mergeCell ref="U763:V763"/>
    <mergeCell ref="AB763:AD763"/>
    <mergeCell ref="B766:F766"/>
    <mergeCell ref="G766:P766"/>
    <mergeCell ref="P768:S768"/>
    <mergeCell ref="U768:V768"/>
    <mergeCell ref="AB768:AD768"/>
    <mergeCell ref="B756:F756"/>
    <mergeCell ref="G756:P756"/>
    <mergeCell ref="P758:S758"/>
    <mergeCell ref="U758:V758"/>
    <mergeCell ref="AB758:AD758"/>
    <mergeCell ref="U760:V761"/>
    <mergeCell ref="X760:X761"/>
    <mergeCell ref="AB760:AD761"/>
    <mergeCell ref="P761:S762"/>
    <mergeCell ref="U790:V791"/>
    <mergeCell ref="X790:X791"/>
    <mergeCell ref="AB790:AD791"/>
    <mergeCell ref="P791:S792"/>
    <mergeCell ref="P793:S793"/>
    <mergeCell ref="U793:V793"/>
    <mergeCell ref="AB793:AD793"/>
    <mergeCell ref="P783:S783"/>
    <mergeCell ref="U783:V783"/>
    <mergeCell ref="AB783:AD783"/>
    <mergeCell ref="B786:F786"/>
    <mergeCell ref="G786:P786"/>
    <mergeCell ref="P788:S788"/>
    <mergeCell ref="U788:V788"/>
    <mergeCell ref="AB788:AD788"/>
    <mergeCell ref="B776:F776"/>
    <mergeCell ref="G776:P776"/>
    <mergeCell ref="P778:S778"/>
    <mergeCell ref="U778:V778"/>
    <mergeCell ref="AB778:AD778"/>
    <mergeCell ref="U780:V781"/>
    <mergeCell ref="X780:X781"/>
    <mergeCell ref="AB780:AD781"/>
    <mergeCell ref="P781:S782"/>
    <mergeCell ref="U810:V811"/>
    <mergeCell ref="X810:X811"/>
    <mergeCell ref="AB810:AD811"/>
    <mergeCell ref="P811:S812"/>
    <mergeCell ref="P813:S813"/>
    <mergeCell ref="U813:V813"/>
    <mergeCell ref="AB813:AD813"/>
    <mergeCell ref="P803:S803"/>
    <mergeCell ref="U803:V803"/>
    <mergeCell ref="AB803:AD803"/>
    <mergeCell ref="B806:F806"/>
    <mergeCell ref="G806:P806"/>
    <mergeCell ref="P808:S808"/>
    <mergeCell ref="U808:V808"/>
    <mergeCell ref="AB808:AD808"/>
    <mergeCell ref="B796:F796"/>
    <mergeCell ref="G796:P796"/>
    <mergeCell ref="P798:S798"/>
    <mergeCell ref="U798:V798"/>
    <mergeCell ref="AB798:AD798"/>
    <mergeCell ref="U800:V801"/>
    <mergeCell ref="X800:X801"/>
    <mergeCell ref="AB800:AD801"/>
    <mergeCell ref="P801:S802"/>
    <mergeCell ref="U829:V830"/>
    <mergeCell ref="X829:X830"/>
    <mergeCell ref="AB829:AD830"/>
    <mergeCell ref="P830:S831"/>
    <mergeCell ref="P832:S832"/>
    <mergeCell ref="U832:V832"/>
    <mergeCell ref="AB832:AD832"/>
    <mergeCell ref="P822:S822"/>
    <mergeCell ref="U822:V822"/>
    <mergeCell ref="AB822:AD822"/>
    <mergeCell ref="B825:F825"/>
    <mergeCell ref="G825:P825"/>
    <mergeCell ref="P827:S827"/>
    <mergeCell ref="U827:V827"/>
    <mergeCell ref="AB827:AD827"/>
    <mergeCell ref="B816:F816"/>
    <mergeCell ref="G816:P816"/>
    <mergeCell ref="P817:S817"/>
    <mergeCell ref="U817:V817"/>
    <mergeCell ref="AB817:AD817"/>
    <mergeCell ref="U819:V820"/>
    <mergeCell ref="X819:X820"/>
    <mergeCell ref="AB819:AD820"/>
    <mergeCell ref="P820:S821"/>
    <mergeCell ref="U849:V850"/>
    <mergeCell ref="X849:X850"/>
    <mergeCell ref="AB849:AD850"/>
    <mergeCell ref="P850:S851"/>
    <mergeCell ref="P852:S852"/>
    <mergeCell ref="U852:V852"/>
    <mergeCell ref="AB852:AD852"/>
    <mergeCell ref="P842:S842"/>
    <mergeCell ref="U842:V842"/>
    <mergeCell ref="AB842:AD842"/>
    <mergeCell ref="B845:F845"/>
    <mergeCell ref="G845:P845"/>
    <mergeCell ref="P847:S847"/>
    <mergeCell ref="U847:V847"/>
    <mergeCell ref="AB847:AD847"/>
    <mergeCell ref="B835:F835"/>
    <mergeCell ref="G835:P835"/>
    <mergeCell ref="P837:S837"/>
    <mergeCell ref="U837:V837"/>
    <mergeCell ref="AB837:AD837"/>
    <mergeCell ref="U839:V840"/>
    <mergeCell ref="X839:X840"/>
    <mergeCell ref="AB839:AD840"/>
    <mergeCell ref="P840:S841"/>
    <mergeCell ref="U869:V870"/>
    <mergeCell ref="X869:X870"/>
    <mergeCell ref="AB869:AD870"/>
    <mergeCell ref="P870:S871"/>
    <mergeCell ref="P872:S872"/>
    <mergeCell ref="U872:V872"/>
    <mergeCell ref="AB872:AD872"/>
    <mergeCell ref="P862:S862"/>
    <mergeCell ref="U862:V862"/>
    <mergeCell ref="AB862:AD862"/>
    <mergeCell ref="B865:F865"/>
    <mergeCell ref="G865:P865"/>
    <mergeCell ref="P867:S867"/>
    <mergeCell ref="U867:V867"/>
    <mergeCell ref="AB867:AD867"/>
    <mergeCell ref="B855:F855"/>
    <mergeCell ref="G855:P855"/>
    <mergeCell ref="P857:S857"/>
    <mergeCell ref="U857:V857"/>
    <mergeCell ref="AB857:AD857"/>
    <mergeCell ref="U859:V860"/>
    <mergeCell ref="X859:X860"/>
    <mergeCell ref="AB859:AD860"/>
    <mergeCell ref="P860:S861"/>
    <mergeCell ref="P882:S882"/>
    <mergeCell ref="U882:V882"/>
    <mergeCell ref="AB882:AD882"/>
    <mergeCell ref="B885:F885"/>
    <mergeCell ref="G885:P885"/>
    <mergeCell ref="P887:S887"/>
    <mergeCell ref="U887:V887"/>
    <mergeCell ref="AB887:AD887"/>
    <mergeCell ref="B875:F875"/>
    <mergeCell ref="G875:P875"/>
    <mergeCell ref="P877:S877"/>
    <mergeCell ref="U877:V877"/>
    <mergeCell ref="AB877:AD877"/>
    <mergeCell ref="U879:V880"/>
    <mergeCell ref="X879:X880"/>
    <mergeCell ref="AB879:AD880"/>
    <mergeCell ref="P880:S881"/>
    <mergeCell ref="P899:S899"/>
    <mergeCell ref="U899:V899"/>
    <mergeCell ref="AB899:AD899"/>
    <mergeCell ref="B902:F902"/>
    <mergeCell ref="G902:P902"/>
    <mergeCell ref="P904:S904"/>
    <mergeCell ref="U904:V904"/>
    <mergeCell ref="AB904:AD904"/>
    <mergeCell ref="P894:S894"/>
    <mergeCell ref="U894:V894"/>
    <mergeCell ref="AB894:AD894"/>
    <mergeCell ref="U896:V897"/>
    <mergeCell ref="X896:X897"/>
    <mergeCell ref="AB896:AD897"/>
    <mergeCell ref="P897:S898"/>
    <mergeCell ref="U889:V890"/>
    <mergeCell ref="X889:X890"/>
    <mergeCell ref="AB889:AD890"/>
    <mergeCell ref="P890:S891"/>
    <mergeCell ref="P892:S892"/>
    <mergeCell ref="U892:V892"/>
    <mergeCell ref="AB892:AD892"/>
    <mergeCell ref="B916:F916"/>
    <mergeCell ref="G916:P916"/>
    <mergeCell ref="P918:S918"/>
    <mergeCell ref="U918:V918"/>
    <mergeCell ref="AB918:AD918"/>
    <mergeCell ref="U920:V921"/>
    <mergeCell ref="X920:X921"/>
    <mergeCell ref="AB920:AD921"/>
    <mergeCell ref="P921:S922"/>
    <mergeCell ref="B911:C911"/>
    <mergeCell ref="G911:K911"/>
    <mergeCell ref="U911:V911"/>
    <mergeCell ref="AB911:AD911"/>
    <mergeCell ref="B913:F913"/>
    <mergeCell ref="G913:P913"/>
    <mergeCell ref="U906:V907"/>
    <mergeCell ref="X906:X907"/>
    <mergeCell ref="AB906:AD907"/>
    <mergeCell ref="P907:S908"/>
    <mergeCell ref="P909:S909"/>
    <mergeCell ref="U909:V909"/>
    <mergeCell ref="AB909:AD909"/>
    <mergeCell ref="B936:F936"/>
    <mergeCell ref="G936:P936"/>
    <mergeCell ref="P938:S938"/>
    <mergeCell ref="U938:V938"/>
    <mergeCell ref="AB938:AD938"/>
    <mergeCell ref="U940:V941"/>
    <mergeCell ref="X940:X941"/>
    <mergeCell ref="AB940:AD941"/>
    <mergeCell ref="P941:S942"/>
    <mergeCell ref="U930:V931"/>
    <mergeCell ref="X930:X931"/>
    <mergeCell ref="AB930:AD931"/>
    <mergeCell ref="P931:S932"/>
    <mergeCell ref="P933:S933"/>
    <mergeCell ref="U933:V933"/>
    <mergeCell ref="AB933:AD933"/>
    <mergeCell ref="P923:S923"/>
    <mergeCell ref="U923:V923"/>
    <mergeCell ref="AB923:AD923"/>
    <mergeCell ref="B926:F926"/>
    <mergeCell ref="G926:P926"/>
    <mergeCell ref="P928:S928"/>
    <mergeCell ref="U928:V928"/>
    <mergeCell ref="AB928:AD928"/>
    <mergeCell ref="B955:C955"/>
    <mergeCell ref="G955:K955"/>
    <mergeCell ref="U955:V955"/>
    <mergeCell ref="AB955:AD955"/>
    <mergeCell ref="B957:F957"/>
    <mergeCell ref="G957:P957"/>
    <mergeCell ref="U950:V951"/>
    <mergeCell ref="X950:X951"/>
    <mergeCell ref="AB950:AD951"/>
    <mergeCell ref="P951:S952"/>
    <mergeCell ref="P953:S953"/>
    <mergeCell ref="U953:V953"/>
    <mergeCell ref="AB953:AD953"/>
    <mergeCell ref="P943:S943"/>
    <mergeCell ref="U943:V943"/>
    <mergeCell ref="AB943:AD943"/>
    <mergeCell ref="B946:F946"/>
    <mergeCell ref="G946:P946"/>
    <mergeCell ref="P948:S948"/>
    <mergeCell ref="U948:V948"/>
    <mergeCell ref="AB948:AD948"/>
    <mergeCell ref="U971:V972"/>
    <mergeCell ref="X971:X972"/>
    <mergeCell ref="AB971:AD972"/>
    <mergeCell ref="P972:S973"/>
    <mergeCell ref="P974:S974"/>
    <mergeCell ref="U974:V974"/>
    <mergeCell ref="AB974:AD974"/>
    <mergeCell ref="P967:S967"/>
    <mergeCell ref="U967:V967"/>
    <mergeCell ref="AB967:AD967"/>
    <mergeCell ref="P969:S969"/>
    <mergeCell ref="U969:V969"/>
    <mergeCell ref="AB969:AD969"/>
    <mergeCell ref="B960:F960"/>
    <mergeCell ref="G960:P960"/>
    <mergeCell ref="P962:S962"/>
    <mergeCell ref="U962:V962"/>
    <mergeCell ref="AB962:AD962"/>
    <mergeCell ref="U964:V965"/>
    <mergeCell ref="X964:X965"/>
    <mergeCell ref="AB964:AD965"/>
    <mergeCell ref="P965:S966"/>
    <mergeCell ref="U991:V992"/>
    <mergeCell ref="X991:X992"/>
    <mergeCell ref="AB991:AD992"/>
    <mergeCell ref="P992:S993"/>
    <mergeCell ref="P994:S994"/>
    <mergeCell ref="U994:V994"/>
    <mergeCell ref="AB994:AD994"/>
    <mergeCell ref="P984:S984"/>
    <mergeCell ref="U984:V984"/>
    <mergeCell ref="AB984:AD984"/>
    <mergeCell ref="B987:F987"/>
    <mergeCell ref="G987:P987"/>
    <mergeCell ref="P989:S989"/>
    <mergeCell ref="U989:V989"/>
    <mergeCell ref="AB989:AD989"/>
    <mergeCell ref="B977:F977"/>
    <mergeCell ref="G977:P977"/>
    <mergeCell ref="P979:S979"/>
    <mergeCell ref="U979:V979"/>
    <mergeCell ref="AB979:AD979"/>
    <mergeCell ref="U981:V982"/>
    <mergeCell ref="X981:X982"/>
    <mergeCell ref="AB981:AD982"/>
    <mergeCell ref="P982:S983"/>
    <mergeCell ref="U1011:V1012"/>
    <mergeCell ref="X1011:X1012"/>
    <mergeCell ref="AB1011:AD1012"/>
    <mergeCell ref="P1012:S1013"/>
    <mergeCell ref="P1014:S1014"/>
    <mergeCell ref="U1014:V1014"/>
    <mergeCell ref="AB1014:AD1014"/>
    <mergeCell ref="P1004:S1004"/>
    <mergeCell ref="U1004:V1004"/>
    <mergeCell ref="AB1004:AD1004"/>
    <mergeCell ref="B1007:F1007"/>
    <mergeCell ref="G1007:P1007"/>
    <mergeCell ref="P1009:S1009"/>
    <mergeCell ref="U1009:V1009"/>
    <mergeCell ref="AB1009:AD1009"/>
    <mergeCell ref="B997:F997"/>
    <mergeCell ref="G997:P997"/>
    <mergeCell ref="P999:S999"/>
    <mergeCell ref="U999:V999"/>
    <mergeCell ref="AB999:AD999"/>
    <mergeCell ref="U1001:V1002"/>
    <mergeCell ref="X1001:X1002"/>
    <mergeCell ref="AB1001:AD1002"/>
    <mergeCell ref="P1002:S1003"/>
    <mergeCell ref="P1024:S1024"/>
    <mergeCell ref="U1024:V1024"/>
    <mergeCell ref="AB1024:AD1024"/>
    <mergeCell ref="B1027:F1027"/>
    <mergeCell ref="G1027:P1027"/>
    <mergeCell ref="P1029:S1029"/>
    <mergeCell ref="U1029:V1029"/>
    <mergeCell ref="AB1029:AD1029"/>
    <mergeCell ref="B1017:F1017"/>
    <mergeCell ref="G1017:P1017"/>
    <mergeCell ref="P1019:S1019"/>
    <mergeCell ref="U1019:V1019"/>
    <mergeCell ref="AB1019:AD1019"/>
    <mergeCell ref="U1021:V1022"/>
    <mergeCell ref="X1021:X1022"/>
    <mergeCell ref="AB1021:AD1022"/>
    <mergeCell ref="P1022:S1023"/>
    <mergeCell ref="B1041:F1041"/>
    <mergeCell ref="G1041:P1041"/>
    <mergeCell ref="P1043:S1043"/>
    <mergeCell ref="U1043:V1043"/>
    <mergeCell ref="AB1043:AD1043"/>
    <mergeCell ref="U1044:V1045"/>
    <mergeCell ref="X1044:X1045"/>
    <mergeCell ref="AB1044:AD1045"/>
    <mergeCell ref="P1045:S1046"/>
    <mergeCell ref="B1036:C1036"/>
    <mergeCell ref="G1036:K1036"/>
    <mergeCell ref="U1036:V1036"/>
    <mergeCell ref="AB1036:AD1036"/>
    <mergeCell ref="B1038:F1038"/>
    <mergeCell ref="G1038:P1038"/>
    <mergeCell ref="U1031:V1032"/>
    <mergeCell ref="X1031:X1032"/>
    <mergeCell ref="AB1031:AD1032"/>
    <mergeCell ref="P1032:S1033"/>
    <mergeCell ref="P1034:S1034"/>
    <mergeCell ref="U1034:V1034"/>
    <mergeCell ref="AB1034:AD1034"/>
    <mergeCell ref="B1060:F1060"/>
    <mergeCell ref="G1060:P1060"/>
    <mergeCell ref="P1062:S1062"/>
    <mergeCell ref="U1062:V1062"/>
    <mergeCell ref="AB1062:AD1062"/>
    <mergeCell ref="U1064:V1065"/>
    <mergeCell ref="X1064:X1065"/>
    <mergeCell ref="AB1064:AD1065"/>
    <mergeCell ref="P1065:S1066"/>
    <mergeCell ref="U1054:V1055"/>
    <mergeCell ref="X1054:X1055"/>
    <mergeCell ref="AB1054:AD1055"/>
    <mergeCell ref="P1055:S1056"/>
    <mergeCell ref="P1057:S1057"/>
    <mergeCell ref="U1057:V1057"/>
    <mergeCell ref="AB1057:AD1057"/>
    <mergeCell ref="P1047:S1047"/>
    <mergeCell ref="U1047:V1047"/>
    <mergeCell ref="AB1047:AD1047"/>
    <mergeCell ref="B1050:F1050"/>
    <mergeCell ref="G1050:P1050"/>
    <mergeCell ref="P1052:S1052"/>
    <mergeCell ref="U1052:V1052"/>
    <mergeCell ref="AB1052:AD1052"/>
    <mergeCell ref="B1079:C1079"/>
    <mergeCell ref="G1079:K1079"/>
    <mergeCell ref="U1079:V1079"/>
    <mergeCell ref="AB1079:AD1079"/>
    <mergeCell ref="B1081:F1081"/>
    <mergeCell ref="G1081:P1081"/>
    <mergeCell ref="U1074:V1075"/>
    <mergeCell ref="X1074:X1075"/>
    <mergeCell ref="AB1074:AD1075"/>
    <mergeCell ref="P1075:S1076"/>
    <mergeCell ref="P1077:S1077"/>
    <mergeCell ref="U1077:V1077"/>
    <mergeCell ref="AB1077:AD1077"/>
    <mergeCell ref="P1067:S1067"/>
    <mergeCell ref="U1067:V1067"/>
    <mergeCell ref="AB1067:AD1067"/>
    <mergeCell ref="B1070:F1070"/>
    <mergeCell ref="G1070:P1070"/>
    <mergeCell ref="P1072:S1072"/>
    <mergeCell ref="U1072:V1072"/>
    <mergeCell ref="AB1072:AD1072"/>
    <mergeCell ref="U1098:V1099"/>
    <mergeCell ref="X1098:X1099"/>
    <mergeCell ref="AB1098:AD1099"/>
    <mergeCell ref="P1099:S1100"/>
    <mergeCell ref="P1101:S1101"/>
    <mergeCell ref="U1101:V1101"/>
    <mergeCell ref="AB1101:AD1101"/>
    <mergeCell ref="P1091:S1091"/>
    <mergeCell ref="U1091:V1091"/>
    <mergeCell ref="AB1091:AD1091"/>
    <mergeCell ref="B1094:F1094"/>
    <mergeCell ref="G1094:P1094"/>
    <mergeCell ref="P1096:S1096"/>
    <mergeCell ref="U1096:V1096"/>
    <mergeCell ref="AB1096:AD1096"/>
    <mergeCell ref="B1084:F1084"/>
    <mergeCell ref="G1084:P1084"/>
    <mergeCell ref="P1086:S1086"/>
    <mergeCell ref="U1086:V1086"/>
    <mergeCell ref="AB1086:AD1086"/>
    <mergeCell ref="U1088:V1089"/>
    <mergeCell ref="X1088:X1089"/>
    <mergeCell ref="AB1088:AD1089"/>
    <mergeCell ref="P1089:S1090"/>
    <mergeCell ref="U1117:V1118"/>
    <mergeCell ref="X1117:X1118"/>
    <mergeCell ref="AB1117:AD1118"/>
    <mergeCell ref="P1118:S1119"/>
    <mergeCell ref="P1120:S1120"/>
    <mergeCell ref="U1120:V1120"/>
    <mergeCell ref="AB1120:AD1120"/>
    <mergeCell ref="P1111:S1111"/>
    <mergeCell ref="U1111:V1111"/>
    <mergeCell ref="AB1111:AD1111"/>
    <mergeCell ref="B1114:F1114"/>
    <mergeCell ref="G1114:P1114"/>
    <mergeCell ref="P1116:S1116"/>
    <mergeCell ref="U1116:V1116"/>
    <mergeCell ref="AB1116:AD1116"/>
    <mergeCell ref="B1104:F1104"/>
    <mergeCell ref="G1104:P1104"/>
    <mergeCell ref="P1106:S1106"/>
    <mergeCell ref="U1106:V1106"/>
    <mergeCell ref="AB1106:AD1106"/>
    <mergeCell ref="U1108:V1109"/>
    <mergeCell ref="X1108:X1109"/>
    <mergeCell ref="AB1108:AD1109"/>
    <mergeCell ref="P1109:S1110"/>
    <mergeCell ref="U1137:V1138"/>
    <mergeCell ref="X1137:X1138"/>
    <mergeCell ref="AB1137:AD1138"/>
    <mergeCell ref="P1138:S1139"/>
    <mergeCell ref="P1140:S1140"/>
    <mergeCell ref="U1140:V1140"/>
    <mergeCell ref="AB1140:AD1140"/>
    <mergeCell ref="P1130:S1130"/>
    <mergeCell ref="U1130:V1130"/>
    <mergeCell ref="AB1130:AD1130"/>
    <mergeCell ref="B1133:F1133"/>
    <mergeCell ref="G1133:P1133"/>
    <mergeCell ref="P1135:S1135"/>
    <mergeCell ref="U1135:V1135"/>
    <mergeCell ref="AB1135:AD1135"/>
    <mergeCell ref="B1123:F1123"/>
    <mergeCell ref="G1123:P1123"/>
    <mergeCell ref="P1125:S1125"/>
    <mergeCell ref="U1125:V1125"/>
    <mergeCell ref="AB1125:AD1125"/>
    <mergeCell ref="U1127:V1128"/>
    <mergeCell ref="X1127:X1128"/>
    <mergeCell ref="AB1127:AD1128"/>
    <mergeCell ref="P1128:S1129"/>
    <mergeCell ref="U1157:V1158"/>
    <mergeCell ref="X1157:X1158"/>
    <mergeCell ref="AB1157:AD1158"/>
    <mergeCell ref="P1158:S1159"/>
    <mergeCell ref="P1160:S1160"/>
    <mergeCell ref="U1160:V1160"/>
    <mergeCell ref="AB1160:AD1160"/>
    <mergeCell ref="P1150:S1150"/>
    <mergeCell ref="U1150:V1150"/>
    <mergeCell ref="AB1150:AD1150"/>
    <mergeCell ref="B1153:F1153"/>
    <mergeCell ref="G1153:P1153"/>
    <mergeCell ref="P1155:S1155"/>
    <mergeCell ref="U1155:V1155"/>
    <mergeCell ref="AB1155:AD1155"/>
    <mergeCell ref="B1143:F1143"/>
    <mergeCell ref="G1143:P1143"/>
    <mergeCell ref="P1145:S1145"/>
    <mergeCell ref="U1145:V1145"/>
    <mergeCell ref="AB1145:AD1145"/>
    <mergeCell ref="U1147:V1148"/>
    <mergeCell ref="X1147:X1148"/>
    <mergeCell ref="AB1147:AD1148"/>
    <mergeCell ref="P1148:S1149"/>
    <mergeCell ref="U1177:V1178"/>
    <mergeCell ref="X1177:X1178"/>
    <mergeCell ref="AB1177:AD1178"/>
    <mergeCell ref="P1178:S1179"/>
    <mergeCell ref="P1180:S1180"/>
    <mergeCell ref="U1180:V1180"/>
    <mergeCell ref="AB1180:AD1180"/>
    <mergeCell ref="P1170:S1170"/>
    <mergeCell ref="U1170:V1170"/>
    <mergeCell ref="AB1170:AD1170"/>
    <mergeCell ref="B1173:F1173"/>
    <mergeCell ref="G1173:P1173"/>
    <mergeCell ref="P1175:S1175"/>
    <mergeCell ref="U1175:V1175"/>
    <mergeCell ref="AB1175:AD1175"/>
    <mergeCell ref="B1163:F1163"/>
    <mergeCell ref="G1163:P1163"/>
    <mergeCell ref="P1165:S1165"/>
    <mergeCell ref="U1165:V1165"/>
    <mergeCell ref="AB1165:AD1165"/>
    <mergeCell ref="U1167:V1168"/>
    <mergeCell ref="X1167:X1168"/>
    <mergeCell ref="AB1167:AD1168"/>
    <mergeCell ref="P1168:S1169"/>
    <mergeCell ref="P1190:S1190"/>
    <mergeCell ref="U1190:V1190"/>
    <mergeCell ref="AB1190:AD1190"/>
    <mergeCell ref="B1193:F1193"/>
    <mergeCell ref="G1193:P1193"/>
    <mergeCell ref="P1194:S1194"/>
    <mergeCell ref="U1194:V1194"/>
    <mergeCell ref="AB1194:AD1194"/>
    <mergeCell ref="B1183:F1183"/>
    <mergeCell ref="G1183:P1183"/>
    <mergeCell ref="P1185:S1185"/>
    <mergeCell ref="U1185:V1185"/>
    <mergeCell ref="AB1185:AD1185"/>
    <mergeCell ref="U1187:V1188"/>
    <mergeCell ref="X1187:X1188"/>
    <mergeCell ref="AB1187:AD1188"/>
    <mergeCell ref="P1188:S1189"/>
    <mergeCell ref="B1206:F1206"/>
    <mergeCell ref="G1206:P1206"/>
    <mergeCell ref="P1208:S1208"/>
    <mergeCell ref="U1208:V1208"/>
    <mergeCell ref="AB1208:AD1208"/>
    <mergeCell ref="U1210:V1211"/>
    <mergeCell ref="X1210:X1211"/>
    <mergeCell ref="AB1210:AD1211"/>
    <mergeCell ref="P1211:S1212"/>
    <mergeCell ref="B1201:C1201"/>
    <mergeCell ref="G1201:K1201"/>
    <mergeCell ref="U1201:V1201"/>
    <mergeCell ref="AB1201:AD1201"/>
    <mergeCell ref="B1203:F1203"/>
    <mergeCell ref="G1203:P1203"/>
    <mergeCell ref="U1196:V1197"/>
    <mergeCell ref="X1196:X1197"/>
    <mergeCell ref="AB1196:AD1197"/>
    <mergeCell ref="P1197:S1198"/>
    <mergeCell ref="P1199:S1199"/>
    <mergeCell ref="U1199:V1199"/>
    <mergeCell ref="AB1199:AD1199"/>
    <mergeCell ref="B1226:F1226"/>
    <mergeCell ref="G1226:P1226"/>
    <mergeCell ref="P1228:S1228"/>
    <mergeCell ref="U1228:V1228"/>
    <mergeCell ref="AB1228:AD1228"/>
    <mergeCell ref="U1230:V1231"/>
    <mergeCell ref="X1230:X1231"/>
    <mergeCell ref="AB1230:AD1231"/>
    <mergeCell ref="P1231:S1232"/>
    <mergeCell ref="U1220:V1221"/>
    <mergeCell ref="X1220:X1221"/>
    <mergeCell ref="AB1220:AD1221"/>
    <mergeCell ref="P1221:S1222"/>
    <mergeCell ref="P1223:S1223"/>
    <mergeCell ref="U1223:V1223"/>
    <mergeCell ref="AB1223:AD1223"/>
    <mergeCell ref="P1213:S1213"/>
    <mergeCell ref="U1213:V1213"/>
    <mergeCell ref="AB1213:AD1213"/>
    <mergeCell ref="B1216:F1216"/>
    <mergeCell ref="G1216:P1216"/>
    <mergeCell ref="P1218:S1218"/>
    <mergeCell ref="U1218:V1218"/>
    <mergeCell ref="AB1218:AD1218"/>
    <mergeCell ref="B1246:F1246"/>
    <mergeCell ref="G1246:P1246"/>
    <mergeCell ref="P1248:S1248"/>
    <mergeCell ref="U1248:V1248"/>
    <mergeCell ref="AB1248:AD1248"/>
    <mergeCell ref="U1250:V1251"/>
    <mergeCell ref="X1250:X1251"/>
    <mergeCell ref="AB1250:AD1251"/>
    <mergeCell ref="P1251:S1252"/>
    <mergeCell ref="U1240:V1241"/>
    <mergeCell ref="X1240:X1241"/>
    <mergeCell ref="AB1240:AD1241"/>
    <mergeCell ref="P1241:S1242"/>
    <mergeCell ref="P1243:S1243"/>
    <mergeCell ref="U1243:V1243"/>
    <mergeCell ref="AB1243:AD1243"/>
    <mergeCell ref="P1233:S1233"/>
    <mergeCell ref="U1233:V1233"/>
    <mergeCell ref="AB1233:AD1233"/>
    <mergeCell ref="B1236:F1236"/>
    <mergeCell ref="G1236:P1236"/>
    <mergeCell ref="P1238:S1238"/>
    <mergeCell ref="U1238:V1238"/>
    <mergeCell ref="AB1238:AD1238"/>
    <mergeCell ref="B1265:C1265"/>
    <mergeCell ref="G1265:K1265"/>
    <mergeCell ref="U1265:V1265"/>
    <mergeCell ref="AB1265:AD1265"/>
    <mergeCell ref="B1267:F1267"/>
    <mergeCell ref="G1267:P1267"/>
    <mergeCell ref="U1260:V1261"/>
    <mergeCell ref="X1260:X1261"/>
    <mergeCell ref="AB1260:AD1261"/>
    <mergeCell ref="P1261:S1262"/>
    <mergeCell ref="P1263:S1263"/>
    <mergeCell ref="U1263:V1263"/>
    <mergeCell ref="AB1263:AD1263"/>
    <mergeCell ref="P1253:S1253"/>
    <mergeCell ref="U1253:V1253"/>
    <mergeCell ref="AB1253:AD1253"/>
    <mergeCell ref="B1256:F1256"/>
    <mergeCell ref="G1256:P1256"/>
    <mergeCell ref="P1258:S1258"/>
    <mergeCell ref="U1258:V1258"/>
    <mergeCell ref="AB1258:AD1258"/>
    <mergeCell ref="U1281:V1282"/>
    <mergeCell ref="X1281:X1282"/>
    <mergeCell ref="AB1281:AD1282"/>
    <mergeCell ref="P1282:S1283"/>
    <mergeCell ref="P1284:S1284"/>
    <mergeCell ref="U1284:V1284"/>
    <mergeCell ref="AB1284:AD1284"/>
    <mergeCell ref="P1274:S1274"/>
    <mergeCell ref="U1274:V1274"/>
    <mergeCell ref="AB1274:AD1274"/>
    <mergeCell ref="B1277:F1277"/>
    <mergeCell ref="G1277:P1277"/>
    <mergeCell ref="P1279:S1279"/>
    <mergeCell ref="U1279:V1279"/>
    <mergeCell ref="AB1279:AD1279"/>
    <mergeCell ref="P1269:S1269"/>
    <mergeCell ref="U1269:V1269"/>
    <mergeCell ref="AB1269:AD1269"/>
    <mergeCell ref="U1271:V1272"/>
    <mergeCell ref="X1271:X1272"/>
    <mergeCell ref="AB1271:AD1272"/>
    <mergeCell ref="P1272:S1273"/>
    <mergeCell ref="U1301:V1302"/>
    <mergeCell ref="X1301:X1302"/>
    <mergeCell ref="AB1301:AD1302"/>
    <mergeCell ref="P1302:S1303"/>
    <mergeCell ref="P1304:S1304"/>
    <mergeCell ref="U1304:V1304"/>
    <mergeCell ref="AB1304:AD1304"/>
    <mergeCell ref="P1294:S1294"/>
    <mergeCell ref="U1294:V1294"/>
    <mergeCell ref="AB1294:AD1294"/>
    <mergeCell ref="B1297:F1297"/>
    <mergeCell ref="G1297:P1297"/>
    <mergeCell ref="P1299:S1299"/>
    <mergeCell ref="U1299:V1299"/>
    <mergeCell ref="AB1299:AD1299"/>
    <mergeCell ref="B1287:F1287"/>
    <mergeCell ref="G1287:P1287"/>
    <mergeCell ref="P1289:S1289"/>
    <mergeCell ref="U1289:V1289"/>
    <mergeCell ref="AB1289:AD1289"/>
    <mergeCell ref="U1291:V1292"/>
    <mergeCell ref="X1291:X1292"/>
    <mergeCell ref="AB1291:AD1292"/>
    <mergeCell ref="P1292:S1293"/>
    <mergeCell ref="U1321:V1322"/>
    <mergeCell ref="X1321:X1322"/>
    <mergeCell ref="AB1321:AD1322"/>
    <mergeCell ref="P1322:S1323"/>
    <mergeCell ref="P1324:S1324"/>
    <mergeCell ref="U1324:V1324"/>
    <mergeCell ref="AB1324:AD1324"/>
    <mergeCell ref="P1314:S1314"/>
    <mergeCell ref="U1314:V1314"/>
    <mergeCell ref="AB1314:AD1314"/>
    <mergeCell ref="B1317:F1317"/>
    <mergeCell ref="G1317:P1317"/>
    <mergeCell ref="P1319:S1319"/>
    <mergeCell ref="U1319:V1319"/>
    <mergeCell ref="AB1319:AD1319"/>
    <mergeCell ref="B1307:F1307"/>
    <mergeCell ref="G1307:P1307"/>
    <mergeCell ref="P1309:S1309"/>
    <mergeCell ref="U1309:V1309"/>
    <mergeCell ref="AB1309:AD1309"/>
    <mergeCell ref="U1311:V1312"/>
    <mergeCell ref="X1311:X1312"/>
    <mergeCell ref="AB1311:AD1312"/>
    <mergeCell ref="P1312:S1313"/>
    <mergeCell ref="B1338:F1338"/>
    <mergeCell ref="G1338:P1338"/>
    <mergeCell ref="B1341:F1341"/>
    <mergeCell ref="G1341:P1341"/>
    <mergeCell ref="P1343:S1343"/>
    <mergeCell ref="U1343:V1343"/>
    <mergeCell ref="P1334:S1334"/>
    <mergeCell ref="U1334:V1334"/>
    <mergeCell ref="AB1334:AD1334"/>
    <mergeCell ref="B1336:C1336"/>
    <mergeCell ref="G1336:K1336"/>
    <mergeCell ref="U1336:V1336"/>
    <mergeCell ref="AB1336:AD1336"/>
    <mergeCell ref="B1327:F1327"/>
    <mergeCell ref="G1327:P1327"/>
    <mergeCell ref="P1329:S1329"/>
    <mergeCell ref="U1329:V1329"/>
    <mergeCell ref="AB1329:AD1329"/>
    <mergeCell ref="U1331:V1332"/>
    <mergeCell ref="X1331:X1332"/>
    <mergeCell ref="AB1331:AD1332"/>
    <mergeCell ref="P1332:S1333"/>
    <mergeCell ref="B1350:F1350"/>
    <mergeCell ref="G1350:P1350"/>
    <mergeCell ref="P1352:S1352"/>
    <mergeCell ref="U1352:V1352"/>
    <mergeCell ref="AB1352:AD1352"/>
    <mergeCell ref="U1354:V1355"/>
    <mergeCell ref="X1354:X1355"/>
    <mergeCell ref="AB1354:AD1355"/>
    <mergeCell ref="P1355:S1356"/>
    <mergeCell ref="AB1343:AD1343"/>
    <mergeCell ref="U1344:V1345"/>
    <mergeCell ref="X1344:X1345"/>
    <mergeCell ref="AB1344:AD1345"/>
    <mergeCell ref="P1345:S1346"/>
    <mergeCell ref="P1347:S1347"/>
    <mergeCell ref="U1347:V1347"/>
    <mergeCell ref="AB1347:AD1347"/>
    <mergeCell ref="B1370:F1370"/>
    <mergeCell ref="G1370:P1370"/>
    <mergeCell ref="P1372:S1372"/>
    <mergeCell ref="U1372:V1372"/>
    <mergeCell ref="AB1372:AD1372"/>
    <mergeCell ref="U1374:V1375"/>
    <mergeCell ref="X1374:X1375"/>
    <mergeCell ref="AB1374:AD1375"/>
    <mergeCell ref="P1375:S1376"/>
    <mergeCell ref="U1364:V1365"/>
    <mergeCell ref="X1364:X1365"/>
    <mergeCell ref="AB1364:AD1365"/>
    <mergeCell ref="P1365:S1366"/>
    <mergeCell ref="P1367:S1367"/>
    <mergeCell ref="U1367:V1367"/>
    <mergeCell ref="AB1367:AD1367"/>
    <mergeCell ref="P1357:S1357"/>
    <mergeCell ref="U1357:V1357"/>
    <mergeCell ref="AB1357:AD1357"/>
    <mergeCell ref="B1360:F1360"/>
    <mergeCell ref="G1360:P1360"/>
    <mergeCell ref="P1362:S1362"/>
    <mergeCell ref="U1362:V1362"/>
    <mergeCell ref="AB1362:AD1362"/>
    <mergeCell ref="B1390:F1390"/>
    <mergeCell ref="G1390:P1390"/>
    <mergeCell ref="P1392:S1392"/>
    <mergeCell ref="U1392:V1392"/>
    <mergeCell ref="AB1392:AD1392"/>
    <mergeCell ref="U1394:V1395"/>
    <mergeCell ref="X1394:X1395"/>
    <mergeCell ref="AB1394:AD1395"/>
    <mergeCell ref="P1395:S1396"/>
    <mergeCell ref="U1384:V1385"/>
    <mergeCell ref="X1384:X1385"/>
    <mergeCell ref="AB1384:AD1385"/>
    <mergeCell ref="P1385:S1386"/>
    <mergeCell ref="P1387:S1387"/>
    <mergeCell ref="U1387:V1387"/>
    <mergeCell ref="AB1387:AD1387"/>
    <mergeCell ref="P1377:S1377"/>
    <mergeCell ref="U1377:V1377"/>
    <mergeCell ref="AB1377:AD1377"/>
    <mergeCell ref="B1380:F1380"/>
    <mergeCell ref="G1380:P1380"/>
    <mergeCell ref="P1382:S1382"/>
    <mergeCell ref="U1382:V1382"/>
    <mergeCell ref="AB1382:AD1382"/>
    <mergeCell ref="B1410:F1410"/>
    <mergeCell ref="G1410:P1410"/>
    <mergeCell ref="P1412:S1412"/>
    <mergeCell ref="U1412:V1412"/>
    <mergeCell ref="AB1412:AD1412"/>
    <mergeCell ref="U1414:V1415"/>
    <mergeCell ref="X1414:X1415"/>
    <mergeCell ref="AB1414:AD1415"/>
    <mergeCell ref="P1415:S1416"/>
    <mergeCell ref="U1404:V1405"/>
    <mergeCell ref="X1404:X1405"/>
    <mergeCell ref="AB1404:AD1405"/>
    <mergeCell ref="P1405:S1406"/>
    <mergeCell ref="P1407:S1407"/>
    <mergeCell ref="U1407:V1407"/>
    <mergeCell ref="AB1407:AD1407"/>
    <mergeCell ref="P1397:S1397"/>
    <mergeCell ref="U1397:V1397"/>
    <mergeCell ref="AB1397:AD1397"/>
    <mergeCell ref="B1400:F1400"/>
    <mergeCell ref="G1400:P1400"/>
    <mergeCell ref="P1402:S1402"/>
    <mergeCell ref="U1402:V1402"/>
    <mergeCell ref="AB1402:AD1402"/>
    <mergeCell ref="P1427:S1427"/>
    <mergeCell ref="U1427:V1427"/>
    <mergeCell ref="AB1427:AD1427"/>
    <mergeCell ref="B1430:F1430"/>
    <mergeCell ref="G1430:P1430"/>
    <mergeCell ref="P1432:S1432"/>
    <mergeCell ref="U1432:V1432"/>
    <mergeCell ref="AB1432:AD1432"/>
    <mergeCell ref="P1422:S1422"/>
    <mergeCell ref="U1422:V1422"/>
    <mergeCell ref="AB1422:AD1422"/>
    <mergeCell ref="U1424:V1425"/>
    <mergeCell ref="X1424:X1425"/>
    <mergeCell ref="AB1424:AD1425"/>
    <mergeCell ref="P1425:S1426"/>
    <mergeCell ref="P1417:S1417"/>
    <mergeCell ref="U1417:V1417"/>
    <mergeCell ref="AB1417:AD1417"/>
    <mergeCell ref="B1419:C1419"/>
    <mergeCell ref="G1419:K1419"/>
    <mergeCell ref="U1419:V1419"/>
    <mergeCell ref="AB1419:AD1419"/>
    <mergeCell ref="B1444:F1444"/>
    <mergeCell ref="G1444:P1444"/>
    <mergeCell ref="P1446:S1446"/>
    <mergeCell ref="U1446:V1446"/>
    <mergeCell ref="AB1446:AD1446"/>
    <mergeCell ref="U1448:V1449"/>
    <mergeCell ref="X1448:X1449"/>
    <mergeCell ref="AB1448:AD1449"/>
    <mergeCell ref="P1449:S1450"/>
    <mergeCell ref="B1439:C1439"/>
    <mergeCell ref="G1439:K1439"/>
    <mergeCell ref="U1439:V1439"/>
    <mergeCell ref="AB1439:AD1439"/>
    <mergeCell ref="B1441:F1441"/>
    <mergeCell ref="G1441:P1441"/>
    <mergeCell ref="U1434:V1435"/>
    <mergeCell ref="X1434:X1435"/>
    <mergeCell ref="AB1434:AD1435"/>
    <mergeCell ref="P1435:S1436"/>
    <mergeCell ref="P1437:S1437"/>
    <mergeCell ref="U1437:V1437"/>
    <mergeCell ref="AB1437:AD1437"/>
    <mergeCell ref="B1463:C1463"/>
    <mergeCell ref="G1463:K1463"/>
    <mergeCell ref="U1463:V1463"/>
    <mergeCell ref="AB1463:AD1463"/>
    <mergeCell ref="B1465:F1465"/>
    <mergeCell ref="G1465:P1465"/>
    <mergeCell ref="U1458:V1459"/>
    <mergeCell ref="X1458:X1459"/>
    <mergeCell ref="AB1458:AD1459"/>
    <mergeCell ref="P1459:S1460"/>
    <mergeCell ref="P1461:S1461"/>
    <mergeCell ref="U1461:V1461"/>
    <mergeCell ref="AB1461:AD1461"/>
    <mergeCell ref="P1451:S1451"/>
    <mergeCell ref="U1451:V1451"/>
    <mergeCell ref="AB1451:AD1451"/>
    <mergeCell ref="B1454:F1454"/>
    <mergeCell ref="G1454:P1454"/>
    <mergeCell ref="P1456:S1456"/>
    <mergeCell ref="U1456:V1456"/>
    <mergeCell ref="AB1456:AD1456"/>
    <mergeCell ref="B1479:F1479"/>
    <mergeCell ref="G1479:P1479"/>
    <mergeCell ref="B1482:F1482"/>
    <mergeCell ref="G1482:P1482"/>
    <mergeCell ref="P1484:S1484"/>
    <mergeCell ref="U1484:V1484"/>
    <mergeCell ref="P1475:S1475"/>
    <mergeCell ref="U1475:V1475"/>
    <mergeCell ref="AB1475:AD1475"/>
    <mergeCell ref="B1477:C1477"/>
    <mergeCell ref="G1477:K1477"/>
    <mergeCell ref="U1477:V1477"/>
    <mergeCell ref="AB1477:AD1477"/>
    <mergeCell ref="B1468:F1468"/>
    <mergeCell ref="G1468:P1468"/>
    <mergeCell ref="P1470:S1470"/>
    <mergeCell ref="U1470:V1470"/>
    <mergeCell ref="AB1470:AD1470"/>
    <mergeCell ref="U1472:V1473"/>
    <mergeCell ref="X1472:X1473"/>
    <mergeCell ref="AB1472:AD1473"/>
    <mergeCell ref="P1473:S1474"/>
    <mergeCell ref="B1492:F1492"/>
    <mergeCell ref="G1492:P1492"/>
    <mergeCell ref="P1493:S1493"/>
    <mergeCell ref="U1493:V1493"/>
    <mergeCell ref="AB1493:AD1493"/>
    <mergeCell ref="U1495:V1496"/>
    <mergeCell ref="X1495:X1496"/>
    <mergeCell ref="AB1495:AD1496"/>
    <mergeCell ref="P1496:S1497"/>
    <mergeCell ref="AB1484:AD1484"/>
    <mergeCell ref="U1486:V1487"/>
    <mergeCell ref="X1486:X1487"/>
    <mergeCell ref="AB1486:AD1487"/>
    <mergeCell ref="P1487:S1488"/>
    <mergeCell ref="P1489:S1489"/>
    <mergeCell ref="U1489:V1489"/>
    <mergeCell ref="AB1489:AD1489"/>
    <mergeCell ref="B1511:F1511"/>
    <mergeCell ref="G1511:P1511"/>
    <mergeCell ref="P1513:S1513"/>
    <mergeCell ref="U1513:V1513"/>
    <mergeCell ref="AB1513:AD1513"/>
    <mergeCell ref="U1515:V1516"/>
    <mergeCell ref="X1515:X1516"/>
    <mergeCell ref="AB1515:AD1516"/>
    <mergeCell ref="P1516:S1517"/>
    <mergeCell ref="U1505:V1506"/>
    <mergeCell ref="X1505:X1506"/>
    <mergeCell ref="AB1505:AD1506"/>
    <mergeCell ref="P1506:S1507"/>
    <mergeCell ref="P1508:S1508"/>
    <mergeCell ref="U1508:V1508"/>
    <mergeCell ref="AB1508:AD1508"/>
    <mergeCell ref="P1498:S1498"/>
    <mergeCell ref="U1498:V1498"/>
    <mergeCell ref="AB1498:AD1498"/>
    <mergeCell ref="B1501:F1501"/>
    <mergeCell ref="G1501:P1501"/>
    <mergeCell ref="P1503:S1503"/>
    <mergeCell ref="U1503:V1503"/>
    <mergeCell ref="AB1503:AD1503"/>
    <mergeCell ref="B1530:C1530"/>
    <mergeCell ref="G1530:K1530"/>
    <mergeCell ref="U1530:V1530"/>
    <mergeCell ref="AB1530:AD1530"/>
    <mergeCell ref="B1532:F1532"/>
    <mergeCell ref="G1532:P1532"/>
    <mergeCell ref="U1525:V1526"/>
    <mergeCell ref="X1525:X1526"/>
    <mergeCell ref="AB1525:AD1526"/>
    <mergeCell ref="P1526:S1527"/>
    <mergeCell ref="P1528:S1528"/>
    <mergeCell ref="U1528:V1528"/>
    <mergeCell ref="AB1528:AD1528"/>
    <mergeCell ref="P1518:S1518"/>
    <mergeCell ref="U1518:V1518"/>
    <mergeCell ref="AB1518:AD1518"/>
    <mergeCell ref="B1521:F1521"/>
    <mergeCell ref="G1521:P1521"/>
    <mergeCell ref="P1523:S1523"/>
    <mergeCell ref="U1523:V1523"/>
    <mergeCell ref="AB1523:AD1523"/>
    <mergeCell ref="AB1538:AD1538"/>
    <mergeCell ref="B1539:C1539"/>
    <mergeCell ref="G1539:H1539"/>
    <mergeCell ref="J1539:L1539"/>
    <mergeCell ref="P1539:S1539"/>
    <mergeCell ref="U1539:V1539"/>
    <mergeCell ref="AB1539:AD1539"/>
    <mergeCell ref="B1535:F1535"/>
    <mergeCell ref="G1535:P1535"/>
    <mergeCell ref="P1537:S1537"/>
    <mergeCell ref="U1537:V1537"/>
    <mergeCell ref="AB1537:AD1537"/>
    <mergeCell ref="B1538:C1538"/>
    <mergeCell ref="G1538:H1538"/>
    <mergeCell ref="J1538:L1538"/>
    <mergeCell ref="P1538:S1538"/>
    <mergeCell ref="U1538:V1538"/>
    <mergeCell ref="B1542:C1542"/>
    <mergeCell ref="G1542:H1542"/>
    <mergeCell ref="J1542:L1542"/>
    <mergeCell ref="P1542:S1542"/>
    <mergeCell ref="U1542:V1542"/>
    <mergeCell ref="AB1542:AD1542"/>
    <mergeCell ref="B1541:C1541"/>
    <mergeCell ref="G1541:H1541"/>
    <mergeCell ref="J1541:L1541"/>
    <mergeCell ref="P1541:S1541"/>
    <mergeCell ref="U1541:V1541"/>
    <mergeCell ref="AB1541:AD1541"/>
    <mergeCell ref="B1540:C1540"/>
    <mergeCell ref="G1540:H1540"/>
    <mergeCell ref="J1540:L1540"/>
    <mergeCell ref="P1540:S1540"/>
    <mergeCell ref="U1540:V1540"/>
    <mergeCell ref="AB1540:AD1540"/>
    <mergeCell ref="B1545:C1545"/>
    <mergeCell ref="G1545:H1545"/>
    <mergeCell ref="J1545:L1545"/>
    <mergeCell ref="P1545:S1545"/>
    <mergeCell ref="U1545:V1545"/>
    <mergeCell ref="AB1545:AD1545"/>
    <mergeCell ref="B1544:C1544"/>
    <mergeCell ref="G1544:H1544"/>
    <mergeCell ref="J1544:L1544"/>
    <mergeCell ref="P1544:S1544"/>
    <mergeCell ref="U1544:V1544"/>
    <mergeCell ref="AB1544:AD1544"/>
    <mergeCell ref="B1543:C1543"/>
    <mergeCell ref="G1543:H1543"/>
    <mergeCell ref="J1543:L1543"/>
    <mergeCell ref="P1543:S1543"/>
    <mergeCell ref="U1543:V1543"/>
    <mergeCell ref="AB1543:AD1543"/>
    <mergeCell ref="B1548:C1548"/>
    <mergeCell ref="G1548:H1548"/>
    <mergeCell ref="J1548:L1548"/>
    <mergeCell ref="P1548:S1548"/>
    <mergeCell ref="U1548:V1548"/>
    <mergeCell ref="AB1548:AD1548"/>
    <mergeCell ref="B1547:C1547"/>
    <mergeCell ref="G1547:H1547"/>
    <mergeCell ref="J1547:L1547"/>
    <mergeCell ref="P1547:S1547"/>
    <mergeCell ref="U1547:V1547"/>
    <mergeCell ref="AB1547:AD1547"/>
    <mergeCell ref="B1546:C1546"/>
    <mergeCell ref="G1546:H1546"/>
    <mergeCell ref="J1546:L1546"/>
    <mergeCell ref="P1546:S1546"/>
    <mergeCell ref="U1546:V1546"/>
    <mergeCell ref="AB1546:AD1546"/>
    <mergeCell ref="B1551:C1551"/>
    <mergeCell ref="G1551:H1551"/>
    <mergeCell ref="J1551:L1551"/>
    <mergeCell ref="P1551:S1551"/>
    <mergeCell ref="U1551:V1551"/>
    <mergeCell ref="AB1551:AD1551"/>
    <mergeCell ref="B1550:C1550"/>
    <mergeCell ref="G1550:H1550"/>
    <mergeCell ref="J1550:L1550"/>
    <mergeCell ref="P1550:S1550"/>
    <mergeCell ref="U1550:V1550"/>
    <mergeCell ref="AB1550:AD1550"/>
    <mergeCell ref="B1549:C1549"/>
    <mergeCell ref="G1549:H1549"/>
    <mergeCell ref="J1549:L1549"/>
    <mergeCell ref="P1549:S1549"/>
    <mergeCell ref="U1549:V1549"/>
    <mergeCell ref="AB1549:AD1549"/>
    <mergeCell ref="B1554:C1554"/>
    <mergeCell ref="G1554:H1554"/>
    <mergeCell ref="J1554:L1554"/>
    <mergeCell ref="P1554:S1554"/>
    <mergeCell ref="U1554:V1554"/>
    <mergeCell ref="AB1554:AD1554"/>
    <mergeCell ref="B1553:C1553"/>
    <mergeCell ref="G1553:H1553"/>
    <mergeCell ref="J1553:L1553"/>
    <mergeCell ref="P1553:S1553"/>
    <mergeCell ref="U1553:V1553"/>
    <mergeCell ref="AB1553:AD1553"/>
    <mergeCell ref="B1552:C1552"/>
    <mergeCell ref="G1552:H1552"/>
    <mergeCell ref="J1552:L1552"/>
    <mergeCell ref="P1552:S1552"/>
    <mergeCell ref="U1552:V1552"/>
    <mergeCell ref="AB1552:AD1552"/>
    <mergeCell ref="B1557:C1557"/>
    <mergeCell ref="G1557:H1557"/>
    <mergeCell ref="J1557:L1557"/>
    <mergeCell ref="P1557:S1557"/>
    <mergeCell ref="U1557:V1557"/>
    <mergeCell ref="AB1557:AD1557"/>
    <mergeCell ref="B1556:C1556"/>
    <mergeCell ref="G1556:H1556"/>
    <mergeCell ref="J1556:L1556"/>
    <mergeCell ref="P1556:S1556"/>
    <mergeCell ref="U1556:V1556"/>
    <mergeCell ref="AB1556:AD1556"/>
    <mergeCell ref="B1555:C1555"/>
    <mergeCell ref="G1555:H1555"/>
    <mergeCell ref="J1555:L1555"/>
    <mergeCell ref="P1555:S1555"/>
    <mergeCell ref="U1555:V1555"/>
    <mergeCell ref="AB1555:AD1555"/>
    <mergeCell ref="B1560:C1560"/>
    <mergeCell ref="G1560:H1560"/>
    <mergeCell ref="J1560:L1560"/>
    <mergeCell ref="P1560:S1560"/>
    <mergeCell ref="U1560:V1560"/>
    <mergeCell ref="AB1560:AD1560"/>
    <mergeCell ref="B1559:C1559"/>
    <mergeCell ref="G1559:H1559"/>
    <mergeCell ref="J1559:L1559"/>
    <mergeCell ref="P1559:S1559"/>
    <mergeCell ref="U1559:V1559"/>
    <mergeCell ref="AB1559:AD1559"/>
    <mergeCell ref="B1558:C1558"/>
    <mergeCell ref="G1558:H1558"/>
    <mergeCell ref="J1558:L1558"/>
    <mergeCell ref="P1558:S1558"/>
    <mergeCell ref="U1558:V1558"/>
    <mergeCell ref="AB1558:AD1558"/>
    <mergeCell ref="B1569:F1569"/>
    <mergeCell ref="G1569:P1569"/>
    <mergeCell ref="P1571:S1571"/>
    <mergeCell ref="U1571:V1571"/>
    <mergeCell ref="AB1571:AD1571"/>
    <mergeCell ref="U1573:V1574"/>
    <mergeCell ref="X1573:X1574"/>
    <mergeCell ref="AB1573:AD1574"/>
    <mergeCell ref="P1574:S1575"/>
    <mergeCell ref="U1563:V1564"/>
    <mergeCell ref="X1563:X1564"/>
    <mergeCell ref="AB1563:AD1564"/>
    <mergeCell ref="P1564:S1565"/>
    <mergeCell ref="P1566:S1566"/>
    <mergeCell ref="U1566:V1566"/>
    <mergeCell ref="AB1566:AD1566"/>
    <mergeCell ref="B1561:C1561"/>
    <mergeCell ref="G1561:H1561"/>
    <mergeCell ref="J1561:L1561"/>
    <mergeCell ref="P1561:S1561"/>
    <mergeCell ref="U1561:V1561"/>
    <mergeCell ref="AB1561:AD1561"/>
    <mergeCell ref="AB1585:AD1585"/>
    <mergeCell ref="U1587:V1588"/>
    <mergeCell ref="X1587:X1588"/>
    <mergeCell ref="AB1587:AD1588"/>
    <mergeCell ref="P1588:S1589"/>
    <mergeCell ref="P1590:S1590"/>
    <mergeCell ref="U1590:V1590"/>
    <mergeCell ref="AB1590:AD1590"/>
    <mergeCell ref="B1580:F1580"/>
    <mergeCell ref="G1580:P1580"/>
    <mergeCell ref="B1583:F1583"/>
    <mergeCell ref="G1583:P1583"/>
    <mergeCell ref="P1585:S1585"/>
    <mergeCell ref="U1585:V1585"/>
    <mergeCell ref="P1576:S1576"/>
    <mergeCell ref="U1576:V1576"/>
    <mergeCell ref="AB1576:AD1576"/>
    <mergeCell ref="B1578:C1578"/>
    <mergeCell ref="G1578:K1578"/>
    <mergeCell ref="U1578:V1578"/>
    <mergeCell ref="AB1578:AD1578"/>
    <mergeCell ref="B1604:F1604"/>
    <mergeCell ref="G1604:P1604"/>
    <mergeCell ref="B1607:F1607"/>
    <mergeCell ref="G1607:P1607"/>
    <mergeCell ref="P1609:S1609"/>
    <mergeCell ref="U1609:V1609"/>
    <mergeCell ref="P1600:S1600"/>
    <mergeCell ref="U1600:V1600"/>
    <mergeCell ref="AB1600:AD1600"/>
    <mergeCell ref="B1602:C1602"/>
    <mergeCell ref="G1602:K1602"/>
    <mergeCell ref="U1602:V1602"/>
    <mergeCell ref="AB1602:AD1602"/>
    <mergeCell ref="B1593:F1593"/>
    <mergeCell ref="G1593:P1593"/>
    <mergeCell ref="P1595:S1595"/>
    <mergeCell ref="U1595:V1595"/>
    <mergeCell ref="AB1595:AD1595"/>
    <mergeCell ref="U1597:V1598"/>
    <mergeCell ref="X1597:X1598"/>
    <mergeCell ref="AB1597:AD1598"/>
    <mergeCell ref="P1598:S1599"/>
    <mergeCell ref="B1620:F1620"/>
    <mergeCell ref="G1620:P1620"/>
    <mergeCell ref="P1622:S1622"/>
    <mergeCell ref="U1622:V1622"/>
    <mergeCell ref="AB1622:AD1622"/>
    <mergeCell ref="B1623:C1623"/>
    <mergeCell ref="G1623:H1623"/>
    <mergeCell ref="J1623:L1623"/>
    <mergeCell ref="P1623:S1624"/>
    <mergeCell ref="U1623:V1623"/>
    <mergeCell ref="B1615:C1615"/>
    <mergeCell ref="G1615:K1615"/>
    <mergeCell ref="U1615:V1615"/>
    <mergeCell ref="AB1615:AD1615"/>
    <mergeCell ref="B1617:F1617"/>
    <mergeCell ref="G1617:P1617"/>
    <mergeCell ref="AB1609:AD1609"/>
    <mergeCell ref="U1611:V1612"/>
    <mergeCell ref="X1611:X1612"/>
    <mergeCell ref="AB1611:AD1612"/>
    <mergeCell ref="P1612:S1613"/>
    <mergeCell ref="P1614:S1614"/>
    <mergeCell ref="U1614:V1614"/>
    <mergeCell ref="AB1614:AD1614"/>
    <mergeCell ref="B1636:F1636"/>
    <mergeCell ref="G1636:P1636"/>
    <mergeCell ref="P1638:S1638"/>
    <mergeCell ref="U1638:V1638"/>
    <mergeCell ref="AB1638:AD1638"/>
    <mergeCell ref="U1640:V1641"/>
    <mergeCell ref="X1640:X1641"/>
    <mergeCell ref="AB1640:AD1641"/>
    <mergeCell ref="P1641:S1642"/>
    <mergeCell ref="B1631:C1631"/>
    <mergeCell ref="G1631:K1631"/>
    <mergeCell ref="U1631:V1631"/>
    <mergeCell ref="AB1631:AD1631"/>
    <mergeCell ref="B1633:F1633"/>
    <mergeCell ref="G1633:P1633"/>
    <mergeCell ref="AB1623:AD1623"/>
    <mergeCell ref="U1626:V1627"/>
    <mergeCell ref="X1626:X1627"/>
    <mergeCell ref="AB1626:AD1627"/>
    <mergeCell ref="P1627:S1628"/>
    <mergeCell ref="P1629:S1629"/>
    <mergeCell ref="U1629:V1629"/>
    <mergeCell ref="AB1629:AD1629"/>
    <mergeCell ref="B1655:C1655"/>
    <mergeCell ref="G1655:K1655"/>
    <mergeCell ref="U1655:V1655"/>
    <mergeCell ref="AB1655:AD1655"/>
    <mergeCell ref="B1657:F1657"/>
    <mergeCell ref="G1657:P1657"/>
    <mergeCell ref="U1650:V1651"/>
    <mergeCell ref="X1650:X1651"/>
    <mergeCell ref="AB1650:AD1651"/>
    <mergeCell ref="P1651:S1652"/>
    <mergeCell ref="P1653:S1653"/>
    <mergeCell ref="U1653:V1653"/>
    <mergeCell ref="AB1653:AD1653"/>
    <mergeCell ref="P1643:S1643"/>
    <mergeCell ref="U1643:V1643"/>
    <mergeCell ref="AB1643:AD1643"/>
    <mergeCell ref="B1646:F1646"/>
    <mergeCell ref="G1646:P1646"/>
    <mergeCell ref="P1648:S1648"/>
    <mergeCell ref="U1648:V1648"/>
    <mergeCell ref="AB1648:AD1648"/>
    <mergeCell ref="B1671:F1671"/>
    <mergeCell ref="G1671:P1671"/>
    <mergeCell ref="B1674:F1674"/>
    <mergeCell ref="G1674:P1674"/>
    <mergeCell ref="P1676:S1676"/>
    <mergeCell ref="U1676:V1676"/>
    <mergeCell ref="P1667:S1667"/>
    <mergeCell ref="U1667:V1667"/>
    <mergeCell ref="AB1667:AD1667"/>
    <mergeCell ref="B1669:C1669"/>
    <mergeCell ref="G1669:K1669"/>
    <mergeCell ref="U1669:V1669"/>
    <mergeCell ref="AB1669:AD1669"/>
    <mergeCell ref="B1660:F1660"/>
    <mergeCell ref="G1660:P1660"/>
    <mergeCell ref="P1662:S1662"/>
    <mergeCell ref="U1662:V1662"/>
    <mergeCell ref="AB1662:AD1662"/>
    <mergeCell ref="U1664:V1665"/>
    <mergeCell ref="X1664:X1665"/>
    <mergeCell ref="AB1664:AD1665"/>
    <mergeCell ref="P1665:S1666"/>
    <mergeCell ref="B1684:F1684"/>
    <mergeCell ref="G1684:P1684"/>
    <mergeCell ref="P1685:S1685"/>
    <mergeCell ref="U1685:V1685"/>
    <mergeCell ref="AB1685:AD1685"/>
    <mergeCell ref="U1687:V1688"/>
    <mergeCell ref="X1687:X1688"/>
    <mergeCell ref="AB1687:AD1688"/>
    <mergeCell ref="P1688:S1689"/>
    <mergeCell ref="AB1676:AD1676"/>
    <mergeCell ref="U1678:V1679"/>
    <mergeCell ref="X1678:X1679"/>
    <mergeCell ref="AB1678:AD1679"/>
    <mergeCell ref="P1679:S1680"/>
    <mergeCell ref="P1681:S1681"/>
    <mergeCell ref="U1681:V1681"/>
    <mergeCell ref="AB1681:AD1681"/>
    <mergeCell ref="AB1699:AD1699"/>
    <mergeCell ref="U1701:V1702"/>
    <mergeCell ref="X1701:X1702"/>
    <mergeCell ref="AB1701:AD1702"/>
    <mergeCell ref="P1702:S1703"/>
    <mergeCell ref="P1704:S1704"/>
    <mergeCell ref="U1704:V1704"/>
    <mergeCell ref="AB1704:AD1704"/>
    <mergeCell ref="B1694:F1694"/>
    <mergeCell ref="G1694:P1694"/>
    <mergeCell ref="B1697:F1697"/>
    <mergeCell ref="G1697:P1697"/>
    <mergeCell ref="P1699:S1699"/>
    <mergeCell ref="U1699:V1699"/>
    <mergeCell ref="P1690:S1690"/>
    <mergeCell ref="U1690:V1690"/>
    <mergeCell ref="AB1690:AD1690"/>
    <mergeCell ref="B1692:C1692"/>
    <mergeCell ref="G1692:K1692"/>
    <mergeCell ref="U1692:V1692"/>
    <mergeCell ref="AB1692:AD1692"/>
    <mergeCell ref="B1718:F1718"/>
    <mergeCell ref="G1718:P1718"/>
    <mergeCell ref="B1721:F1721"/>
    <mergeCell ref="G1721:P1721"/>
    <mergeCell ref="P1723:S1723"/>
    <mergeCell ref="U1723:V1723"/>
    <mergeCell ref="P1714:S1714"/>
    <mergeCell ref="U1714:V1714"/>
    <mergeCell ref="AB1714:AD1714"/>
    <mergeCell ref="B1716:C1716"/>
    <mergeCell ref="G1716:K1716"/>
    <mergeCell ref="U1716:V1716"/>
    <mergeCell ref="AB1716:AD1716"/>
    <mergeCell ref="B1707:F1707"/>
    <mergeCell ref="G1707:P1707"/>
    <mergeCell ref="P1709:S1709"/>
    <mergeCell ref="U1709:V1709"/>
    <mergeCell ref="AB1709:AD1709"/>
    <mergeCell ref="U1711:V1712"/>
    <mergeCell ref="X1711:X1712"/>
    <mergeCell ref="AB1711:AD1712"/>
    <mergeCell ref="P1712:S1713"/>
    <mergeCell ref="B1735:F1735"/>
    <mergeCell ref="G1735:P1735"/>
    <mergeCell ref="P1737:S1737"/>
    <mergeCell ref="U1737:V1737"/>
    <mergeCell ref="AB1737:AD1737"/>
    <mergeCell ref="U1739:V1740"/>
    <mergeCell ref="X1739:X1740"/>
    <mergeCell ref="AB1739:AD1740"/>
    <mergeCell ref="P1740:S1741"/>
    <mergeCell ref="B1730:C1730"/>
    <mergeCell ref="G1730:K1730"/>
    <mergeCell ref="U1730:V1730"/>
    <mergeCell ref="AB1730:AD1730"/>
    <mergeCell ref="B1732:F1732"/>
    <mergeCell ref="G1732:P1732"/>
    <mergeCell ref="AB1723:AD1723"/>
    <mergeCell ref="U1725:V1726"/>
    <mergeCell ref="X1725:X1726"/>
    <mergeCell ref="AB1725:AD1726"/>
    <mergeCell ref="P1726:S1727"/>
    <mergeCell ref="P1728:S1728"/>
    <mergeCell ref="U1728:V1728"/>
    <mergeCell ref="AB1728:AD1728"/>
    <mergeCell ref="AB1751:AD1751"/>
    <mergeCell ref="U1752:V1753"/>
    <mergeCell ref="X1752:X1753"/>
    <mergeCell ref="AB1752:AD1753"/>
    <mergeCell ref="P1753:S1754"/>
    <mergeCell ref="P1755:S1755"/>
    <mergeCell ref="U1755:V1755"/>
    <mergeCell ref="AB1755:AD1755"/>
    <mergeCell ref="B1746:F1746"/>
    <mergeCell ref="G1746:P1746"/>
    <mergeCell ref="B1749:F1749"/>
    <mergeCell ref="G1749:P1749"/>
    <mergeCell ref="P1751:S1751"/>
    <mergeCell ref="U1751:V1751"/>
    <mergeCell ref="P1742:S1742"/>
    <mergeCell ref="U1742:V1742"/>
    <mergeCell ref="AB1742:AD1742"/>
    <mergeCell ref="B1744:C1744"/>
    <mergeCell ref="G1744:K1744"/>
    <mergeCell ref="U1744:V1744"/>
    <mergeCell ref="AB1744:AD1744"/>
    <mergeCell ref="U1772:V1773"/>
    <mergeCell ref="X1772:X1773"/>
    <mergeCell ref="AB1772:AD1773"/>
    <mergeCell ref="P1773:S1774"/>
    <mergeCell ref="P1775:S1775"/>
    <mergeCell ref="U1775:V1775"/>
    <mergeCell ref="AB1775:AD1775"/>
    <mergeCell ref="P1765:S1765"/>
    <mergeCell ref="U1765:V1765"/>
    <mergeCell ref="AB1765:AD1765"/>
    <mergeCell ref="B1768:F1768"/>
    <mergeCell ref="G1768:P1768"/>
    <mergeCell ref="P1770:S1770"/>
    <mergeCell ref="U1770:V1770"/>
    <mergeCell ref="AB1770:AD1770"/>
    <mergeCell ref="B1758:F1758"/>
    <mergeCell ref="G1758:P1758"/>
    <mergeCell ref="P1760:S1760"/>
    <mergeCell ref="U1760:V1760"/>
    <mergeCell ref="AB1760:AD1760"/>
    <mergeCell ref="U1762:V1763"/>
    <mergeCell ref="X1762:X1763"/>
    <mergeCell ref="AB1762:AD1763"/>
    <mergeCell ref="P1763:S1764"/>
    <mergeCell ref="U1792:V1793"/>
    <mergeCell ref="X1792:X1793"/>
    <mergeCell ref="AB1792:AD1793"/>
    <mergeCell ref="P1793:S1794"/>
    <mergeCell ref="P1795:S1795"/>
    <mergeCell ref="U1795:V1795"/>
    <mergeCell ref="AB1795:AD1795"/>
    <mergeCell ref="P1785:S1785"/>
    <mergeCell ref="U1785:V1785"/>
    <mergeCell ref="AB1785:AD1785"/>
    <mergeCell ref="B1788:F1788"/>
    <mergeCell ref="G1788:P1788"/>
    <mergeCell ref="P1790:S1790"/>
    <mergeCell ref="U1790:V1790"/>
    <mergeCell ref="AB1790:AD1790"/>
    <mergeCell ref="B1778:F1778"/>
    <mergeCell ref="G1778:P1778"/>
    <mergeCell ref="P1780:S1780"/>
    <mergeCell ref="U1780:V1780"/>
    <mergeCell ref="AB1780:AD1780"/>
    <mergeCell ref="U1782:V1783"/>
    <mergeCell ref="X1782:X1783"/>
    <mergeCell ref="AB1782:AD1783"/>
    <mergeCell ref="P1783:S1784"/>
    <mergeCell ref="U1812:V1813"/>
    <mergeCell ref="X1812:X1813"/>
    <mergeCell ref="AB1812:AD1813"/>
    <mergeCell ref="P1813:S1814"/>
    <mergeCell ref="P1815:S1815"/>
    <mergeCell ref="U1815:V1815"/>
    <mergeCell ref="AB1815:AD1815"/>
    <mergeCell ref="P1805:S1805"/>
    <mergeCell ref="U1805:V1805"/>
    <mergeCell ref="AB1805:AD1805"/>
    <mergeCell ref="B1808:F1808"/>
    <mergeCell ref="G1808:P1808"/>
    <mergeCell ref="P1810:S1810"/>
    <mergeCell ref="U1810:V1810"/>
    <mergeCell ref="AB1810:AD1810"/>
    <mergeCell ref="B1798:F1798"/>
    <mergeCell ref="G1798:P1798"/>
    <mergeCell ref="P1800:S1800"/>
    <mergeCell ref="U1800:V1800"/>
    <mergeCell ref="AB1800:AD1800"/>
    <mergeCell ref="U1802:V1803"/>
    <mergeCell ref="X1802:X1803"/>
    <mergeCell ref="AB1802:AD1803"/>
    <mergeCell ref="P1803:S1804"/>
    <mergeCell ref="U1831:V1832"/>
    <mergeCell ref="X1831:X1832"/>
    <mergeCell ref="AB1831:AD1832"/>
    <mergeCell ref="P1832:S1833"/>
    <mergeCell ref="P1834:S1834"/>
    <mergeCell ref="U1834:V1834"/>
    <mergeCell ref="AB1834:AD1834"/>
    <mergeCell ref="P1825:S1825"/>
    <mergeCell ref="U1825:V1825"/>
    <mergeCell ref="AB1825:AD1825"/>
    <mergeCell ref="B1828:F1828"/>
    <mergeCell ref="G1828:P1828"/>
    <mergeCell ref="P1829:S1829"/>
    <mergeCell ref="U1829:V1829"/>
    <mergeCell ref="AB1829:AD1829"/>
    <mergeCell ref="B1818:F1818"/>
    <mergeCell ref="G1818:P1818"/>
    <mergeCell ref="P1820:S1820"/>
    <mergeCell ref="U1820:V1820"/>
    <mergeCell ref="AB1820:AD1820"/>
    <mergeCell ref="U1822:V1823"/>
    <mergeCell ref="X1822:X1823"/>
    <mergeCell ref="AB1822:AD1823"/>
    <mergeCell ref="P1823:S1824"/>
    <mergeCell ref="U1851:V1852"/>
    <mergeCell ref="X1851:X1852"/>
    <mergeCell ref="AB1851:AD1852"/>
    <mergeCell ref="P1852:S1853"/>
    <mergeCell ref="P1854:S1854"/>
    <mergeCell ref="U1854:V1854"/>
    <mergeCell ref="AB1854:AD1854"/>
    <mergeCell ref="P1844:S1844"/>
    <mergeCell ref="U1844:V1844"/>
    <mergeCell ref="AB1844:AD1844"/>
    <mergeCell ref="B1847:F1847"/>
    <mergeCell ref="G1847:P1847"/>
    <mergeCell ref="P1849:S1849"/>
    <mergeCell ref="U1849:V1849"/>
    <mergeCell ref="AB1849:AD1849"/>
    <mergeCell ref="B1837:F1837"/>
    <mergeCell ref="G1837:P1837"/>
    <mergeCell ref="P1839:S1839"/>
    <mergeCell ref="U1839:V1839"/>
    <mergeCell ref="AB1839:AD1839"/>
    <mergeCell ref="U1841:V1842"/>
    <mergeCell ref="X1841:X1842"/>
    <mergeCell ref="AB1841:AD1842"/>
    <mergeCell ref="P1842:S1843"/>
    <mergeCell ref="U1871:V1872"/>
    <mergeCell ref="X1871:X1872"/>
    <mergeCell ref="AB1871:AD1872"/>
    <mergeCell ref="P1872:S1873"/>
    <mergeCell ref="P1874:S1874"/>
    <mergeCell ref="U1874:V1874"/>
    <mergeCell ref="AB1874:AD1874"/>
    <mergeCell ref="P1864:S1864"/>
    <mergeCell ref="U1864:V1864"/>
    <mergeCell ref="AB1864:AD1864"/>
    <mergeCell ref="B1867:F1867"/>
    <mergeCell ref="G1867:P1867"/>
    <mergeCell ref="P1869:S1869"/>
    <mergeCell ref="U1869:V1869"/>
    <mergeCell ref="AB1869:AD1869"/>
    <mergeCell ref="B1857:F1857"/>
    <mergeCell ref="G1857:P1857"/>
    <mergeCell ref="P1859:S1859"/>
    <mergeCell ref="U1859:V1859"/>
    <mergeCell ref="AB1859:AD1859"/>
    <mergeCell ref="U1861:V1862"/>
    <mergeCell ref="X1861:X1862"/>
    <mergeCell ref="AB1861:AD1862"/>
    <mergeCell ref="P1862:S1863"/>
    <mergeCell ref="B1888:F1888"/>
    <mergeCell ref="G1888:P1888"/>
    <mergeCell ref="B1891:F1891"/>
    <mergeCell ref="G1891:P1891"/>
    <mergeCell ref="P1893:S1893"/>
    <mergeCell ref="U1893:V1893"/>
    <mergeCell ref="P1884:S1884"/>
    <mergeCell ref="U1884:V1884"/>
    <mergeCell ref="AB1884:AD1884"/>
    <mergeCell ref="B1886:C1886"/>
    <mergeCell ref="G1886:K1886"/>
    <mergeCell ref="U1886:V1886"/>
    <mergeCell ref="AB1886:AD1886"/>
    <mergeCell ref="B1877:F1877"/>
    <mergeCell ref="G1877:P1877"/>
    <mergeCell ref="P1879:S1879"/>
    <mergeCell ref="U1879:V1879"/>
    <mergeCell ref="AB1879:AD1879"/>
    <mergeCell ref="U1881:V1882"/>
    <mergeCell ref="X1881:X1882"/>
    <mergeCell ref="AB1881:AD1882"/>
    <mergeCell ref="P1882:S1883"/>
    <mergeCell ref="B1901:F1901"/>
    <mergeCell ref="G1901:P1901"/>
    <mergeCell ref="P1903:S1903"/>
    <mergeCell ref="U1903:V1903"/>
    <mergeCell ref="AB1903:AD1903"/>
    <mergeCell ref="U1904:V1905"/>
    <mergeCell ref="X1904:X1905"/>
    <mergeCell ref="AB1904:AD1905"/>
    <mergeCell ref="P1905:S1906"/>
    <mergeCell ref="AB1893:AD1893"/>
    <mergeCell ref="U1895:V1896"/>
    <mergeCell ref="X1895:X1896"/>
    <mergeCell ref="AB1895:AD1896"/>
    <mergeCell ref="P1896:S1897"/>
    <mergeCell ref="P1898:S1898"/>
    <mergeCell ref="U1898:V1898"/>
    <mergeCell ref="AB1898:AD1898"/>
    <mergeCell ref="AB1916:AD1916"/>
    <mergeCell ref="U1918:V1919"/>
    <mergeCell ref="X1918:X1919"/>
    <mergeCell ref="AB1918:AD1919"/>
    <mergeCell ref="P1919:S1920"/>
    <mergeCell ref="P1921:S1921"/>
    <mergeCell ref="U1921:V1921"/>
    <mergeCell ref="AB1921:AD1921"/>
    <mergeCell ref="B1911:F1911"/>
    <mergeCell ref="G1911:P1911"/>
    <mergeCell ref="B1914:F1914"/>
    <mergeCell ref="G1914:P1914"/>
    <mergeCell ref="P1916:S1916"/>
    <mergeCell ref="U1916:V1916"/>
    <mergeCell ref="P1907:S1907"/>
    <mergeCell ref="U1907:V1907"/>
    <mergeCell ref="AB1907:AD1907"/>
    <mergeCell ref="B1909:C1909"/>
    <mergeCell ref="G1909:K1909"/>
    <mergeCell ref="U1909:V1909"/>
    <mergeCell ref="AB1909:AD1909"/>
    <mergeCell ref="U1938:V1939"/>
    <mergeCell ref="X1938:X1939"/>
    <mergeCell ref="AB1938:AD1939"/>
    <mergeCell ref="P1939:S1940"/>
    <mergeCell ref="P1941:S1941"/>
    <mergeCell ref="U1941:V1941"/>
    <mergeCell ref="AB1941:AD1941"/>
    <mergeCell ref="P1931:S1931"/>
    <mergeCell ref="U1931:V1931"/>
    <mergeCell ref="AB1931:AD1931"/>
    <mergeCell ref="B1934:F1934"/>
    <mergeCell ref="G1934:P1934"/>
    <mergeCell ref="P1936:S1936"/>
    <mergeCell ref="U1936:V1936"/>
    <mergeCell ref="AB1936:AD1936"/>
    <mergeCell ref="B1924:F1924"/>
    <mergeCell ref="G1924:P1924"/>
    <mergeCell ref="P1926:S1926"/>
    <mergeCell ref="U1926:V1926"/>
    <mergeCell ref="AB1926:AD1926"/>
    <mergeCell ref="U1928:V1929"/>
    <mergeCell ref="X1928:X1929"/>
    <mergeCell ref="AB1928:AD1929"/>
    <mergeCell ref="P1929:S1930"/>
    <mergeCell ref="B1955:F1955"/>
    <mergeCell ref="G1955:P1955"/>
    <mergeCell ref="B1958:F1958"/>
    <mergeCell ref="G1958:P1958"/>
    <mergeCell ref="P1960:S1960"/>
    <mergeCell ref="U1960:V1960"/>
    <mergeCell ref="P1951:S1951"/>
    <mergeCell ref="U1951:V1951"/>
    <mergeCell ref="AB1951:AD1951"/>
    <mergeCell ref="B1953:C1953"/>
    <mergeCell ref="G1953:K1953"/>
    <mergeCell ref="U1953:V1953"/>
    <mergeCell ref="AB1953:AD1953"/>
    <mergeCell ref="B1944:F1944"/>
    <mergeCell ref="G1944:P1944"/>
    <mergeCell ref="P1946:S1946"/>
    <mergeCell ref="U1946:V1946"/>
    <mergeCell ref="AB1946:AD1946"/>
    <mergeCell ref="U1948:V1949"/>
    <mergeCell ref="X1948:X1949"/>
    <mergeCell ref="AB1948:AD1949"/>
    <mergeCell ref="P1949:S1950"/>
    <mergeCell ref="B1968:F1968"/>
    <mergeCell ref="G1968:P1968"/>
    <mergeCell ref="P1970:S1970"/>
    <mergeCell ref="U1970:V1970"/>
    <mergeCell ref="AB1970:AD1970"/>
    <mergeCell ref="U1972:V1973"/>
    <mergeCell ref="X1972:X1973"/>
    <mergeCell ref="AB1972:AD1973"/>
    <mergeCell ref="P1973:S1974"/>
    <mergeCell ref="AB1960:AD1960"/>
    <mergeCell ref="U1962:V1963"/>
    <mergeCell ref="X1962:X1963"/>
    <mergeCell ref="AB1962:AD1963"/>
    <mergeCell ref="P1963:S1964"/>
    <mergeCell ref="P1965:S1965"/>
    <mergeCell ref="U1965:V1965"/>
    <mergeCell ref="AB1965:AD1965"/>
    <mergeCell ref="B1987:F1987"/>
    <mergeCell ref="G1987:P1987"/>
    <mergeCell ref="P1989:S1989"/>
    <mergeCell ref="U1989:V1989"/>
    <mergeCell ref="AB1989:AD1989"/>
    <mergeCell ref="U1991:V1992"/>
    <mergeCell ref="X1991:X1992"/>
    <mergeCell ref="AB1991:AD1992"/>
    <mergeCell ref="P1992:S1993"/>
    <mergeCell ref="U1981:V1982"/>
    <mergeCell ref="X1981:X1982"/>
    <mergeCell ref="AB1981:AD1982"/>
    <mergeCell ref="P1982:S1983"/>
    <mergeCell ref="P1984:S1984"/>
    <mergeCell ref="U1984:V1984"/>
    <mergeCell ref="AB1984:AD1984"/>
    <mergeCell ref="P1975:S1975"/>
    <mergeCell ref="U1975:V1975"/>
    <mergeCell ref="AB1975:AD1975"/>
    <mergeCell ref="B1978:F1978"/>
    <mergeCell ref="G1978:P1978"/>
    <mergeCell ref="P1979:S1979"/>
    <mergeCell ref="U1979:V1979"/>
    <mergeCell ref="AB1979:AD1979"/>
    <mergeCell ref="B2007:F2007"/>
    <mergeCell ref="G2007:P2007"/>
    <mergeCell ref="P2009:S2009"/>
    <mergeCell ref="U2009:V2009"/>
    <mergeCell ref="AB2009:AD2009"/>
    <mergeCell ref="U2011:V2012"/>
    <mergeCell ref="X2011:X2012"/>
    <mergeCell ref="AB2011:AD2012"/>
    <mergeCell ref="P2012:S2013"/>
    <mergeCell ref="U2001:V2002"/>
    <mergeCell ref="X2001:X2002"/>
    <mergeCell ref="AB2001:AD2002"/>
    <mergeCell ref="P2002:S2003"/>
    <mergeCell ref="P2004:S2004"/>
    <mergeCell ref="U2004:V2004"/>
    <mergeCell ref="AB2004:AD2004"/>
    <mergeCell ref="P1994:S1994"/>
    <mergeCell ref="U1994:V1994"/>
    <mergeCell ref="AB1994:AD1994"/>
    <mergeCell ref="B1997:F1997"/>
    <mergeCell ref="G1997:P1997"/>
    <mergeCell ref="P1999:S1999"/>
    <mergeCell ref="U1999:V1999"/>
    <mergeCell ref="AB1999:AD1999"/>
    <mergeCell ref="B2027:F2027"/>
    <mergeCell ref="G2027:P2027"/>
    <mergeCell ref="P2029:S2029"/>
    <mergeCell ref="U2029:V2029"/>
    <mergeCell ref="AB2029:AD2029"/>
    <mergeCell ref="U2031:V2032"/>
    <mergeCell ref="X2031:X2032"/>
    <mergeCell ref="AB2031:AD2032"/>
    <mergeCell ref="P2032:S2033"/>
    <mergeCell ref="U2021:V2022"/>
    <mergeCell ref="X2021:X2022"/>
    <mergeCell ref="AB2021:AD2022"/>
    <mergeCell ref="P2022:S2023"/>
    <mergeCell ref="P2024:S2024"/>
    <mergeCell ref="U2024:V2024"/>
    <mergeCell ref="AB2024:AD2024"/>
    <mergeCell ref="P2014:S2014"/>
    <mergeCell ref="U2014:V2014"/>
    <mergeCell ref="AB2014:AD2014"/>
    <mergeCell ref="B2017:F2017"/>
    <mergeCell ref="G2017:P2017"/>
    <mergeCell ref="P2019:S2019"/>
    <mergeCell ref="U2019:V2019"/>
    <mergeCell ref="AB2019:AD2019"/>
    <mergeCell ref="AB2043:AD2043"/>
    <mergeCell ref="U2045:V2046"/>
    <mergeCell ref="X2045:X2046"/>
    <mergeCell ref="AB2045:AD2046"/>
    <mergeCell ref="P2046:S2047"/>
    <mergeCell ref="P2048:S2048"/>
    <mergeCell ref="U2048:V2048"/>
    <mergeCell ref="AB2048:AD2048"/>
    <mergeCell ref="B2038:F2038"/>
    <mergeCell ref="G2038:P2038"/>
    <mergeCell ref="B2041:F2041"/>
    <mergeCell ref="G2041:P2041"/>
    <mergeCell ref="P2043:S2043"/>
    <mergeCell ref="U2043:V2043"/>
    <mergeCell ref="P2034:S2034"/>
    <mergeCell ref="U2034:V2034"/>
    <mergeCell ref="AB2034:AD2034"/>
    <mergeCell ref="B2036:C2036"/>
    <mergeCell ref="G2036:K2036"/>
    <mergeCell ref="U2036:V2036"/>
    <mergeCell ref="AB2036:AD2036"/>
    <mergeCell ref="B2061:F2061"/>
    <mergeCell ref="G2061:P2061"/>
    <mergeCell ref="B2064:F2064"/>
    <mergeCell ref="G2064:P2064"/>
    <mergeCell ref="P2066:S2066"/>
    <mergeCell ref="U2066:V2066"/>
    <mergeCell ref="P2057:S2057"/>
    <mergeCell ref="U2057:V2057"/>
    <mergeCell ref="AB2057:AD2057"/>
    <mergeCell ref="B2059:C2059"/>
    <mergeCell ref="G2059:K2059"/>
    <mergeCell ref="U2059:V2059"/>
    <mergeCell ref="AB2059:AD2059"/>
    <mergeCell ref="B2051:F2051"/>
    <mergeCell ref="G2051:P2051"/>
    <mergeCell ref="P2053:S2053"/>
    <mergeCell ref="U2053:V2053"/>
    <mergeCell ref="AB2053:AD2053"/>
    <mergeCell ref="U2054:V2055"/>
    <mergeCell ref="X2054:X2055"/>
    <mergeCell ref="AB2054:AD2055"/>
    <mergeCell ref="P2055:S2056"/>
    <mergeCell ref="B2074:F2074"/>
    <mergeCell ref="G2074:P2074"/>
    <mergeCell ref="P2076:S2076"/>
    <mergeCell ref="U2076:V2076"/>
    <mergeCell ref="AB2076:AD2076"/>
    <mergeCell ref="U2078:V2079"/>
    <mergeCell ref="X2078:X2079"/>
    <mergeCell ref="AB2078:AD2079"/>
    <mergeCell ref="P2079:S2080"/>
    <mergeCell ref="AB2066:AD2066"/>
    <mergeCell ref="U2068:V2069"/>
    <mergeCell ref="X2068:X2069"/>
    <mergeCell ref="AB2068:AD2069"/>
    <mergeCell ref="P2069:S2070"/>
    <mergeCell ref="P2071:S2071"/>
    <mergeCell ref="U2071:V2071"/>
    <mergeCell ref="AB2071:AD2071"/>
    <mergeCell ref="B2094:F2094"/>
    <mergeCell ref="G2094:P2094"/>
    <mergeCell ref="P2096:S2096"/>
    <mergeCell ref="U2096:V2096"/>
    <mergeCell ref="AB2096:AD2096"/>
    <mergeCell ref="U2098:V2099"/>
    <mergeCell ref="X2098:X2099"/>
    <mergeCell ref="AB2098:AD2099"/>
    <mergeCell ref="P2099:S2100"/>
    <mergeCell ref="U2088:V2089"/>
    <mergeCell ref="X2088:X2089"/>
    <mergeCell ref="AB2088:AD2089"/>
    <mergeCell ref="P2089:S2090"/>
    <mergeCell ref="P2091:S2091"/>
    <mergeCell ref="U2091:V2091"/>
    <mergeCell ref="AB2091:AD2091"/>
    <mergeCell ref="P2081:S2081"/>
    <mergeCell ref="U2081:V2081"/>
    <mergeCell ref="AB2081:AD2081"/>
    <mergeCell ref="B2084:F2084"/>
    <mergeCell ref="G2084:P2084"/>
    <mergeCell ref="P2086:S2086"/>
    <mergeCell ref="U2086:V2086"/>
    <mergeCell ref="AB2086:AD2086"/>
    <mergeCell ref="B2114:F2114"/>
    <mergeCell ref="G2114:P2114"/>
    <mergeCell ref="P2116:S2116"/>
    <mergeCell ref="U2116:V2116"/>
    <mergeCell ref="AB2116:AD2116"/>
    <mergeCell ref="U2118:V2119"/>
    <mergeCell ref="X2118:X2119"/>
    <mergeCell ref="AB2118:AD2119"/>
    <mergeCell ref="P2119:S2120"/>
    <mergeCell ref="U2108:V2109"/>
    <mergeCell ref="X2108:X2109"/>
    <mergeCell ref="AB2108:AD2109"/>
    <mergeCell ref="P2109:S2110"/>
    <mergeCell ref="P2111:S2111"/>
    <mergeCell ref="U2111:V2111"/>
    <mergeCell ref="AB2111:AD2111"/>
    <mergeCell ref="P2101:S2101"/>
    <mergeCell ref="U2101:V2101"/>
    <mergeCell ref="AB2101:AD2101"/>
    <mergeCell ref="B2104:F2104"/>
    <mergeCell ref="G2104:P2104"/>
    <mergeCell ref="P2106:S2106"/>
    <mergeCell ref="U2106:V2106"/>
    <mergeCell ref="AB2106:AD2106"/>
    <mergeCell ref="AB2129:AD2129"/>
    <mergeCell ref="U2131:V2132"/>
    <mergeCell ref="X2131:X2132"/>
    <mergeCell ref="AB2131:AD2132"/>
    <mergeCell ref="P2132:S2133"/>
    <mergeCell ref="P2134:S2134"/>
    <mergeCell ref="U2134:V2134"/>
    <mergeCell ref="AB2134:AD2134"/>
    <mergeCell ref="B2125:F2125"/>
    <mergeCell ref="G2125:P2125"/>
    <mergeCell ref="B2128:F2128"/>
    <mergeCell ref="G2128:P2128"/>
    <mergeCell ref="P2129:S2129"/>
    <mergeCell ref="U2129:V2129"/>
    <mergeCell ref="P2121:S2121"/>
    <mergeCell ref="U2121:V2121"/>
    <mergeCell ref="AB2121:AD2121"/>
    <mergeCell ref="B2123:C2123"/>
    <mergeCell ref="G2123:K2123"/>
    <mergeCell ref="U2123:V2123"/>
    <mergeCell ref="AB2123:AD2123"/>
    <mergeCell ref="U2151:V2152"/>
    <mergeCell ref="X2151:X2152"/>
    <mergeCell ref="AB2151:AD2152"/>
    <mergeCell ref="P2152:S2153"/>
    <mergeCell ref="P2154:S2154"/>
    <mergeCell ref="U2154:V2154"/>
    <mergeCell ref="AB2154:AD2154"/>
    <mergeCell ref="P2144:S2144"/>
    <mergeCell ref="U2144:V2144"/>
    <mergeCell ref="AB2144:AD2144"/>
    <mergeCell ref="B2147:F2147"/>
    <mergeCell ref="G2147:P2147"/>
    <mergeCell ref="P2149:S2149"/>
    <mergeCell ref="U2149:V2149"/>
    <mergeCell ref="AB2149:AD2149"/>
    <mergeCell ref="B2137:F2137"/>
    <mergeCell ref="G2137:P2137"/>
    <mergeCell ref="P2139:S2139"/>
    <mergeCell ref="U2139:V2139"/>
    <mergeCell ref="AB2139:AD2139"/>
    <mergeCell ref="U2141:V2142"/>
    <mergeCell ref="X2141:X2142"/>
    <mergeCell ref="AB2141:AD2142"/>
    <mergeCell ref="P2142:S2143"/>
    <mergeCell ref="B2168:F2168"/>
    <mergeCell ref="G2168:P2168"/>
    <mergeCell ref="B2171:F2171"/>
    <mergeCell ref="G2171:P2171"/>
    <mergeCell ref="P2173:S2173"/>
    <mergeCell ref="U2173:V2173"/>
    <mergeCell ref="P2164:S2164"/>
    <mergeCell ref="U2164:V2164"/>
    <mergeCell ref="AB2164:AD2164"/>
    <mergeCell ref="B2166:C2166"/>
    <mergeCell ref="G2166:K2166"/>
    <mergeCell ref="U2166:V2166"/>
    <mergeCell ref="AB2166:AD2166"/>
    <mergeCell ref="B2157:F2157"/>
    <mergeCell ref="G2157:P2157"/>
    <mergeCell ref="P2159:S2159"/>
    <mergeCell ref="U2159:V2159"/>
    <mergeCell ref="AB2159:AD2159"/>
    <mergeCell ref="U2161:V2162"/>
    <mergeCell ref="X2161:X2162"/>
    <mergeCell ref="AB2161:AD2162"/>
    <mergeCell ref="P2162:S2163"/>
    <mergeCell ref="B2185:F2185"/>
    <mergeCell ref="G2185:P2185"/>
    <mergeCell ref="P2187:S2187"/>
    <mergeCell ref="U2187:V2187"/>
    <mergeCell ref="AB2187:AD2187"/>
    <mergeCell ref="U2189:V2190"/>
    <mergeCell ref="X2189:X2190"/>
    <mergeCell ref="AB2189:AD2190"/>
    <mergeCell ref="P2190:S2191"/>
    <mergeCell ref="B2180:C2180"/>
    <mergeCell ref="G2180:K2180"/>
    <mergeCell ref="U2180:V2180"/>
    <mergeCell ref="AB2180:AD2180"/>
    <mergeCell ref="B2182:F2182"/>
    <mergeCell ref="G2182:P2182"/>
    <mergeCell ref="AB2173:AD2173"/>
    <mergeCell ref="U2175:V2176"/>
    <mergeCell ref="X2175:X2176"/>
    <mergeCell ref="AB2175:AD2176"/>
    <mergeCell ref="P2176:S2177"/>
    <mergeCell ref="P2178:S2178"/>
    <mergeCell ref="U2178:V2178"/>
    <mergeCell ref="AB2178:AD2178"/>
    <mergeCell ref="AB2200:AD2200"/>
    <mergeCell ref="B2201:C2201"/>
    <mergeCell ref="G2201:H2201"/>
    <mergeCell ref="J2201:L2201"/>
    <mergeCell ref="P2201:S2201"/>
    <mergeCell ref="U2201:V2201"/>
    <mergeCell ref="AB2201:AD2201"/>
    <mergeCell ref="B2196:F2196"/>
    <mergeCell ref="G2196:P2196"/>
    <mergeCell ref="B2199:F2199"/>
    <mergeCell ref="G2199:P2199"/>
    <mergeCell ref="P2200:S2200"/>
    <mergeCell ref="U2200:V2200"/>
    <mergeCell ref="P2192:S2192"/>
    <mergeCell ref="U2192:V2192"/>
    <mergeCell ref="AB2192:AD2192"/>
    <mergeCell ref="B2194:C2194"/>
    <mergeCell ref="G2194:K2194"/>
    <mergeCell ref="U2194:V2194"/>
    <mergeCell ref="AB2194:AD2194"/>
    <mergeCell ref="B2204:C2204"/>
    <mergeCell ref="G2204:H2204"/>
    <mergeCell ref="J2204:L2204"/>
    <mergeCell ref="P2204:S2204"/>
    <mergeCell ref="U2204:V2204"/>
    <mergeCell ref="AB2204:AD2204"/>
    <mergeCell ref="B2203:C2203"/>
    <mergeCell ref="G2203:H2203"/>
    <mergeCell ref="J2203:L2203"/>
    <mergeCell ref="P2203:S2203"/>
    <mergeCell ref="U2203:V2203"/>
    <mergeCell ref="AB2203:AD2203"/>
    <mergeCell ref="B2202:C2202"/>
    <mergeCell ref="G2202:H2202"/>
    <mergeCell ref="J2202:L2202"/>
    <mergeCell ref="P2202:S2202"/>
    <mergeCell ref="U2202:V2202"/>
    <mergeCell ref="AB2202:AD2202"/>
    <mergeCell ref="B2207:C2207"/>
    <mergeCell ref="G2207:H2207"/>
    <mergeCell ref="J2207:L2207"/>
    <mergeCell ref="P2207:S2207"/>
    <mergeCell ref="U2207:V2207"/>
    <mergeCell ref="AB2207:AD2207"/>
    <mergeCell ref="B2206:C2206"/>
    <mergeCell ref="G2206:H2206"/>
    <mergeCell ref="J2206:L2206"/>
    <mergeCell ref="P2206:S2206"/>
    <mergeCell ref="U2206:V2206"/>
    <mergeCell ref="AB2206:AD2206"/>
    <mergeCell ref="B2205:C2205"/>
    <mergeCell ref="G2205:H2205"/>
    <mergeCell ref="J2205:L2205"/>
    <mergeCell ref="P2205:S2205"/>
    <mergeCell ref="U2205:V2205"/>
    <mergeCell ref="AB2205:AD2205"/>
    <mergeCell ref="B2210:C2210"/>
    <mergeCell ref="G2210:H2210"/>
    <mergeCell ref="J2210:L2210"/>
    <mergeCell ref="P2210:S2210"/>
    <mergeCell ref="U2210:V2210"/>
    <mergeCell ref="AB2210:AD2210"/>
    <mergeCell ref="B2209:C2209"/>
    <mergeCell ref="G2209:H2209"/>
    <mergeCell ref="J2209:L2209"/>
    <mergeCell ref="P2209:S2209"/>
    <mergeCell ref="U2209:V2209"/>
    <mergeCell ref="AB2209:AD2209"/>
    <mergeCell ref="B2208:C2208"/>
    <mergeCell ref="G2208:H2208"/>
    <mergeCell ref="J2208:L2208"/>
    <mergeCell ref="P2208:S2208"/>
    <mergeCell ref="U2208:V2208"/>
    <mergeCell ref="AB2208:AD2208"/>
    <mergeCell ref="B2213:C2213"/>
    <mergeCell ref="G2213:H2213"/>
    <mergeCell ref="J2213:L2213"/>
    <mergeCell ref="P2213:S2213"/>
    <mergeCell ref="U2213:V2213"/>
    <mergeCell ref="AB2213:AD2213"/>
    <mergeCell ref="B2212:C2212"/>
    <mergeCell ref="G2212:H2212"/>
    <mergeCell ref="J2212:L2212"/>
    <mergeCell ref="P2212:S2212"/>
    <mergeCell ref="U2212:V2212"/>
    <mergeCell ref="AB2212:AD2212"/>
    <mergeCell ref="B2211:C2211"/>
    <mergeCell ref="G2211:H2211"/>
    <mergeCell ref="J2211:L2211"/>
    <mergeCell ref="P2211:S2211"/>
    <mergeCell ref="U2211:V2211"/>
    <mergeCell ref="AB2211:AD2211"/>
    <mergeCell ref="B2221:F2221"/>
    <mergeCell ref="G2221:P2221"/>
    <mergeCell ref="P2223:S2223"/>
    <mergeCell ref="U2223:V2223"/>
    <mergeCell ref="AB2223:AD2223"/>
    <mergeCell ref="B2224:C2224"/>
    <mergeCell ref="G2224:H2224"/>
    <mergeCell ref="J2224:L2224"/>
    <mergeCell ref="P2224:S2224"/>
    <mergeCell ref="U2224:V2224"/>
    <mergeCell ref="U2215:V2216"/>
    <mergeCell ref="X2215:X2216"/>
    <mergeCell ref="AB2215:AD2216"/>
    <mergeCell ref="P2216:S2217"/>
    <mergeCell ref="P2218:S2218"/>
    <mergeCell ref="U2218:V2218"/>
    <mergeCell ref="AB2218:AD2218"/>
    <mergeCell ref="B2227:C2227"/>
    <mergeCell ref="G2227:H2227"/>
    <mergeCell ref="J2227:L2227"/>
    <mergeCell ref="P2227:S2227"/>
    <mergeCell ref="U2227:V2227"/>
    <mergeCell ref="AB2227:AD2227"/>
    <mergeCell ref="B2226:C2226"/>
    <mergeCell ref="G2226:H2226"/>
    <mergeCell ref="J2226:L2226"/>
    <mergeCell ref="P2226:S2226"/>
    <mergeCell ref="U2226:V2226"/>
    <mergeCell ref="AB2226:AD2226"/>
    <mergeCell ref="AB2224:AD2224"/>
    <mergeCell ref="B2225:C2225"/>
    <mergeCell ref="G2225:H2225"/>
    <mergeCell ref="J2225:L2225"/>
    <mergeCell ref="P2225:S2225"/>
    <mergeCell ref="U2225:V2225"/>
    <mergeCell ref="AB2225:AD2225"/>
    <mergeCell ref="B2230:C2230"/>
    <mergeCell ref="G2230:H2230"/>
    <mergeCell ref="J2230:L2230"/>
    <mergeCell ref="P2230:S2230"/>
    <mergeCell ref="U2230:V2230"/>
    <mergeCell ref="AB2230:AD2230"/>
    <mergeCell ref="B2229:C2229"/>
    <mergeCell ref="G2229:H2229"/>
    <mergeCell ref="J2229:L2229"/>
    <mergeCell ref="P2229:S2229"/>
    <mergeCell ref="U2229:V2229"/>
    <mergeCell ref="AB2229:AD2229"/>
    <mergeCell ref="B2228:C2228"/>
    <mergeCell ref="G2228:H2228"/>
    <mergeCell ref="J2228:L2228"/>
    <mergeCell ref="P2228:S2228"/>
    <mergeCell ref="U2228:V2228"/>
    <mergeCell ref="AB2228:AD2228"/>
    <mergeCell ref="B2233:C2233"/>
    <mergeCell ref="G2233:H2233"/>
    <mergeCell ref="J2233:L2233"/>
    <mergeCell ref="P2233:S2233"/>
    <mergeCell ref="U2233:V2233"/>
    <mergeCell ref="AB2233:AD2233"/>
    <mergeCell ref="B2232:C2232"/>
    <mergeCell ref="G2232:H2232"/>
    <mergeCell ref="J2232:L2232"/>
    <mergeCell ref="P2232:S2232"/>
    <mergeCell ref="U2232:V2232"/>
    <mergeCell ref="AB2232:AD2232"/>
    <mergeCell ref="B2231:C2231"/>
    <mergeCell ref="G2231:H2231"/>
    <mergeCell ref="J2231:L2231"/>
    <mergeCell ref="P2231:S2231"/>
    <mergeCell ref="U2231:V2231"/>
    <mergeCell ref="AB2231:AD2231"/>
    <mergeCell ref="B2236:C2236"/>
    <mergeCell ref="G2236:H2236"/>
    <mergeCell ref="J2236:L2236"/>
    <mergeCell ref="P2236:S2236"/>
    <mergeCell ref="U2236:V2236"/>
    <mergeCell ref="AB2236:AD2236"/>
    <mergeCell ref="B2235:C2235"/>
    <mergeCell ref="G2235:H2235"/>
    <mergeCell ref="J2235:L2235"/>
    <mergeCell ref="P2235:S2235"/>
    <mergeCell ref="U2235:V2235"/>
    <mergeCell ref="AB2235:AD2235"/>
    <mergeCell ref="B2234:C2234"/>
    <mergeCell ref="G2234:H2234"/>
    <mergeCell ref="J2234:L2234"/>
    <mergeCell ref="P2234:S2234"/>
    <mergeCell ref="U2234:V2234"/>
    <mergeCell ref="AB2234:AD2234"/>
    <mergeCell ref="B2239:C2239"/>
    <mergeCell ref="G2239:H2239"/>
    <mergeCell ref="J2239:L2239"/>
    <mergeCell ref="P2239:S2239"/>
    <mergeCell ref="U2239:V2239"/>
    <mergeCell ref="AB2239:AD2239"/>
    <mergeCell ref="B2238:C2238"/>
    <mergeCell ref="G2238:H2238"/>
    <mergeCell ref="J2238:L2238"/>
    <mergeCell ref="P2238:S2238"/>
    <mergeCell ref="U2238:V2238"/>
    <mergeCell ref="AB2238:AD2238"/>
    <mergeCell ref="B2237:C2237"/>
    <mergeCell ref="G2237:H2237"/>
    <mergeCell ref="J2237:L2237"/>
    <mergeCell ref="P2237:S2237"/>
    <mergeCell ref="U2237:V2237"/>
    <mergeCell ref="AB2237:AD2237"/>
    <mergeCell ref="B2242:C2242"/>
    <mergeCell ref="G2242:H2242"/>
    <mergeCell ref="J2242:L2242"/>
    <mergeCell ref="P2242:S2242"/>
    <mergeCell ref="U2242:V2242"/>
    <mergeCell ref="AB2242:AD2242"/>
    <mergeCell ref="B2241:C2241"/>
    <mergeCell ref="G2241:H2241"/>
    <mergeCell ref="J2241:L2241"/>
    <mergeCell ref="P2241:S2241"/>
    <mergeCell ref="U2241:V2241"/>
    <mergeCell ref="AB2241:AD2241"/>
    <mergeCell ref="B2240:C2240"/>
    <mergeCell ref="G2240:H2240"/>
    <mergeCell ref="J2240:L2240"/>
    <mergeCell ref="P2240:S2240"/>
    <mergeCell ref="U2240:V2240"/>
    <mergeCell ref="AB2240:AD2240"/>
    <mergeCell ref="B2245:C2245"/>
    <mergeCell ref="G2245:H2245"/>
    <mergeCell ref="J2245:L2245"/>
    <mergeCell ref="P2245:S2245"/>
    <mergeCell ref="U2245:V2245"/>
    <mergeCell ref="AB2245:AD2245"/>
    <mergeCell ref="B2244:C2244"/>
    <mergeCell ref="G2244:H2244"/>
    <mergeCell ref="J2244:L2244"/>
    <mergeCell ref="P2244:S2244"/>
    <mergeCell ref="U2244:V2244"/>
    <mergeCell ref="AB2244:AD2244"/>
    <mergeCell ref="B2243:C2243"/>
    <mergeCell ref="G2243:H2243"/>
    <mergeCell ref="J2243:L2243"/>
    <mergeCell ref="P2243:S2243"/>
    <mergeCell ref="U2243:V2243"/>
    <mergeCell ref="AB2243:AD2243"/>
    <mergeCell ref="U2249:V2250"/>
    <mergeCell ref="X2249:X2250"/>
    <mergeCell ref="AB2249:AD2250"/>
    <mergeCell ref="P2250:S2251"/>
    <mergeCell ref="P2252:S2252"/>
    <mergeCell ref="U2252:V2252"/>
    <mergeCell ref="AB2252:AD2252"/>
    <mergeCell ref="B2247:C2247"/>
    <mergeCell ref="G2247:H2247"/>
    <mergeCell ref="J2247:L2247"/>
    <mergeCell ref="P2247:S2247"/>
    <mergeCell ref="U2247:V2247"/>
    <mergeCell ref="AB2247:AD2247"/>
    <mergeCell ref="B2246:C2246"/>
    <mergeCell ref="G2246:H2246"/>
    <mergeCell ref="J2246:L2246"/>
    <mergeCell ref="P2246:S2246"/>
    <mergeCell ref="U2246:V2246"/>
    <mergeCell ref="AB2246:AD2246"/>
    <mergeCell ref="B2268:C2268"/>
    <mergeCell ref="G2268:H2268"/>
    <mergeCell ref="J2268:L2268"/>
    <mergeCell ref="P2268:S2268"/>
    <mergeCell ref="U2268:V2268"/>
    <mergeCell ref="AB2268:AD2268"/>
    <mergeCell ref="P2262:S2262"/>
    <mergeCell ref="U2262:V2262"/>
    <mergeCell ref="AB2262:AD2262"/>
    <mergeCell ref="B2265:F2265"/>
    <mergeCell ref="G2265:P2265"/>
    <mergeCell ref="P2267:S2267"/>
    <mergeCell ref="U2267:V2267"/>
    <mergeCell ref="AB2267:AD2267"/>
    <mergeCell ref="B2255:F2255"/>
    <mergeCell ref="G2255:P2255"/>
    <mergeCell ref="P2257:S2257"/>
    <mergeCell ref="U2257:V2257"/>
    <mergeCell ref="AB2257:AD2257"/>
    <mergeCell ref="U2259:V2260"/>
    <mergeCell ref="X2259:X2260"/>
    <mergeCell ref="AB2259:AD2260"/>
    <mergeCell ref="P2260:S2261"/>
    <mergeCell ref="B2271:C2271"/>
    <mergeCell ref="G2271:H2271"/>
    <mergeCell ref="J2271:L2271"/>
    <mergeCell ref="P2271:S2271"/>
    <mergeCell ref="U2271:V2271"/>
    <mergeCell ref="AB2271:AD2271"/>
    <mergeCell ref="B2270:C2270"/>
    <mergeCell ref="G2270:H2270"/>
    <mergeCell ref="J2270:L2270"/>
    <mergeCell ref="P2270:S2270"/>
    <mergeCell ref="U2270:V2270"/>
    <mergeCell ref="AB2270:AD2270"/>
    <mergeCell ref="B2269:C2269"/>
    <mergeCell ref="G2269:H2269"/>
    <mergeCell ref="J2269:L2269"/>
    <mergeCell ref="P2269:S2269"/>
    <mergeCell ref="U2269:V2269"/>
    <mergeCell ref="AB2269:AD2269"/>
    <mergeCell ref="B2274:C2274"/>
    <mergeCell ref="G2274:H2274"/>
    <mergeCell ref="J2274:L2274"/>
    <mergeCell ref="P2274:S2274"/>
    <mergeCell ref="U2274:V2274"/>
    <mergeCell ref="AB2274:AD2274"/>
    <mergeCell ref="B2273:C2273"/>
    <mergeCell ref="G2273:H2273"/>
    <mergeCell ref="J2273:L2273"/>
    <mergeCell ref="P2273:S2273"/>
    <mergeCell ref="U2273:V2273"/>
    <mergeCell ref="AB2273:AD2273"/>
    <mergeCell ref="B2272:C2272"/>
    <mergeCell ref="G2272:H2272"/>
    <mergeCell ref="J2272:L2272"/>
    <mergeCell ref="P2272:S2272"/>
    <mergeCell ref="U2272:V2272"/>
    <mergeCell ref="AB2272:AD2272"/>
    <mergeCell ref="B2277:C2277"/>
    <mergeCell ref="G2277:H2277"/>
    <mergeCell ref="J2277:L2277"/>
    <mergeCell ref="P2277:S2277"/>
    <mergeCell ref="U2277:V2277"/>
    <mergeCell ref="AB2277:AD2277"/>
    <mergeCell ref="B2276:C2276"/>
    <mergeCell ref="G2276:H2276"/>
    <mergeCell ref="J2276:L2276"/>
    <mergeCell ref="P2276:S2276"/>
    <mergeCell ref="U2276:V2276"/>
    <mergeCell ref="AB2276:AD2276"/>
    <mergeCell ref="B2275:C2275"/>
    <mergeCell ref="G2275:H2275"/>
    <mergeCell ref="J2275:L2275"/>
    <mergeCell ref="P2275:S2275"/>
    <mergeCell ref="U2275:V2275"/>
    <mergeCell ref="AB2275:AD2275"/>
    <mergeCell ref="B2280:C2280"/>
    <mergeCell ref="G2280:H2280"/>
    <mergeCell ref="J2280:L2280"/>
    <mergeCell ref="P2280:S2280"/>
    <mergeCell ref="U2280:V2280"/>
    <mergeCell ref="AB2280:AD2280"/>
    <mergeCell ref="B2279:C2279"/>
    <mergeCell ref="G2279:H2279"/>
    <mergeCell ref="J2279:L2279"/>
    <mergeCell ref="P2279:S2279"/>
    <mergeCell ref="U2279:V2279"/>
    <mergeCell ref="AB2279:AD2279"/>
    <mergeCell ref="B2278:C2278"/>
    <mergeCell ref="G2278:H2278"/>
    <mergeCell ref="J2278:L2278"/>
    <mergeCell ref="P2278:S2278"/>
    <mergeCell ref="U2278:V2278"/>
    <mergeCell ref="AB2278:AD2278"/>
    <mergeCell ref="B2283:C2283"/>
    <mergeCell ref="G2283:H2283"/>
    <mergeCell ref="J2283:L2283"/>
    <mergeCell ref="P2283:S2283"/>
    <mergeCell ref="U2283:V2283"/>
    <mergeCell ref="AB2283:AD2283"/>
    <mergeCell ref="B2282:C2282"/>
    <mergeCell ref="G2282:H2282"/>
    <mergeCell ref="J2282:L2282"/>
    <mergeCell ref="P2282:S2282"/>
    <mergeCell ref="U2282:V2282"/>
    <mergeCell ref="AB2282:AD2282"/>
    <mergeCell ref="B2281:C2281"/>
    <mergeCell ref="G2281:H2281"/>
    <mergeCell ref="J2281:L2281"/>
    <mergeCell ref="P2281:S2281"/>
    <mergeCell ref="U2281:V2281"/>
    <mergeCell ref="AB2281:AD2281"/>
    <mergeCell ref="B2286:C2286"/>
    <mergeCell ref="G2286:H2286"/>
    <mergeCell ref="J2286:L2286"/>
    <mergeCell ref="P2286:S2286"/>
    <mergeCell ref="U2286:V2286"/>
    <mergeCell ref="AB2286:AD2286"/>
    <mergeCell ref="B2285:C2285"/>
    <mergeCell ref="G2285:H2285"/>
    <mergeCell ref="J2285:L2285"/>
    <mergeCell ref="P2285:S2285"/>
    <mergeCell ref="U2285:V2285"/>
    <mergeCell ref="AB2285:AD2285"/>
    <mergeCell ref="B2284:C2284"/>
    <mergeCell ref="G2284:H2284"/>
    <mergeCell ref="J2284:L2284"/>
    <mergeCell ref="P2284:S2284"/>
    <mergeCell ref="U2284:V2284"/>
    <mergeCell ref="AB2284:AD2284"/>
    <mergeCell ref="B2289:C2289"/>
    <mergeCell ref="G2289:H2289"/>
    <mergeCell ref="J2289:L2289"/>
    <mergeCell ref="P2289:S2289"/>
    <mergeCell ref="U2289:V2289"/>
    <mergeCell ref="AB2289:AD2289"/>
    <mergeCell ref="B2288:C2288"/>
    <mergeCell ref="G2288:H2288"/>
    <mergeCell ref="J2288:L2288"/>
    <mergeCell ref="P2288:S2288"/>
    <mergeCell ref="U2288:V2288"/>
    <mergeCell ref="AB2288:AD2288"/>
    <mergeCell ref="B2287:C2287"/>
    <mergeCell ref="G2287:H2287"/>
    <mergeCell ref="J2287:L2287"/>
    <mergeCell ref="P2287:S2287"/>
    <mergeCell ref="U2287:V2287"/>
    <mergeCell ref="AB2287:AD2287"/>
    <mergeCell ref="U2293:V2294"/>
    <mergeCell ref="X2293:X2294"/>
    <mergeCell ref="AB2293:AD2294"/>
    <mergeCell ref="P2294:S2295"/>
    <mergeCell ref="P2296:S2296"/>
    <mergeCell ref="U2296:V2296"/>
    <mergeCell ref="AB2296:AD2296"/>
    <mergeCell ref="B2291:C2291"/>
    <mergeCell ref="G2291:H2291"/>
    <mergeCell ref="J2291:L2291"/>
    <mergeCell ref="P2291:S2291"/>
    <mergeCell ref="U2291:V2291"/>
    <mergeCell ref="AB2291:AD2291"/>
    <mergeCell ref="B2290:C2290"/>
    <mergeCell ref="G2290:H2290"/>
    <mergeCell ref="J2290:L2290"/>
    <mergeCell ref="P2290:S2290"/>
    <mergeCell ref="U2290:V2290"/>
    <mergeCell ref="AB2290:AD2290"/>
    <mergeCell ref="B2304:C2304"/>
    <mergeCell ref="G2304:H2304"/>
    <mergeCell ref="J2304:L2304"/>
    <mergeCell ref="P2304:S2304"/>
    <mergeCell ref="U2304:V2304"/>
    <mergeCell ref="AB2304:AD2304"/>
    <mergeCell ref="AB2302:AD2302"/>
    <mergeCell ref="B2303:C2303"/>
    <mergeCell ref="G2303:H2303"/>
    <mergeCell ref="J2303:L2303"/>
    <mergeCell ref="P2303:S2303"/>
    <mergeCell ref="U2303:V2303"/>
    <mergeCell ref="AB2303:AD2303"/>
    <mergeCell ref="B2299:F2299"/>
    <mergeCell ref="G2299:P2299"/>
    <mergeCell ref="P2301:S2301"/>
    <mergeCell ref="U2301:V2301"/>
    <mergeCell ref="AB2301:AD2301"/>
    <mergeCell ref="B2302:C2302"/>
    <mergeCell ref="G2302:H2302"/>
    <mergeCell ref="J2302:L2302"/>
    <mergeCell ref="P2302:S2302"/>
    <mergeCell ref="U2302:V2302"/>
    <mergeCell ref="U2308:V2309"/>
    <mergeCell ref="X2308:X2309"/>
    <mergeCell ref="AB2308:AD2309"/>
    <mergeCell ref="P2309:S2310"/>
    <mergeCell ref="P2311:S2311"/>
    <mergeCell ref="U2311:V2311"/>
    <mergeCell ref="AB2311:AD2311"/>
    <mergeCell ref="B2306:C2306"/>
    <mergeCell ref="G2306:H2306"/>
    <mergeCell ref="J2306:L2306"/>
    <mergeCell ref="P2306:S2306"/>
    <mergeCell ref="U2306:V2306"/>
    <mergeCell ref="AB2306:AD2306"/>
    <mergeCell ref="B2305:C2305"/>
    <mergeCell ref="G2305:H2305"/>
    <mergeCell ref="J2305:L2305"/>
    <mergeCell ref="P2305:S2305"/>
    <mergeCell ref="U2305:V2305"/>
    <mergeCell ref="AB2305:AD2305"/>
    <mergeCell ref="B2319:C2319"/>
    <mergeCell ref="G2319:H2319"/>
    <mergeCell ref="J2319:L2319"/>
    <mergeCell ref="P2319:S2319"/>
    <mergeCell ref="U2319:V2319"/>
    <mergeCell ref="AB2319:AD2319"/>
    <mergeCell ref="AB2317:AD2317"/>
    <mergeCell ref="B2318:C2318"/>
    <mergeCell ref="G2318:H2318"/>
    <mergeCell ref="J2318:L2318"/>
    <mergeCell ref="P2318:S2318"/>
    <mergeCell ref="U2318:V2318"/>
    <mergeCell ref="AB2318:AD2318"/>
    <mergeCell ref="B2314:F2314"/>
    <mergeCell ref="G2314:P2314"/>
    <mergeCell ref="P2316:S2316"/>
    <mergeCell ref="U2316:V2316"/>
    <mergeCell ref="AB2316:AD2316"/>
    <mergeCell ref="B2317:C2317"/>
    <mergeCell ref="G2317:H2317"/>
    <mergeCell ref="J2317:L2317"/>
    <mergeCell ref="P2317:S2317"/>
    <mergeCell ref="U2317:V2317"/>
    <mergeCell ref="B2322:C2322"/>
    <mergeCell ref="G2322:H2322"/>
    <mergeCell ref="J2322:L2322"/>
    <mergeCell ref="P2322:S2322"/>
    <mergeCell ref="U2322:V2322"/>
    <mergeCell ref="AB2322:AD2322"/>
    <mergeCell ref="B2321:C2321"/>
    <mergeCell ref="G2321:H2321"/>
    <mergeCell ref="J2321:L2321"/>
    <mergeCell ref="P2321:S2321"/>
    <mergeCell ref="U2321:V2321"/>
    <mergeCell ref="AB2321:AD2321"/>
    <mergeCell ref="B2320:C2320"/>
    <mergeCell ref="G2320:H2320"/>
    <mergeCell ref="J2320:L2320"/>
    <mergeCell ref="P2320:S2320"/>
    <mergeCell ref="U2320:V2320"/>
    <mergeCell ref="AB2320:AD2320"/>
    <mergeCell ref="B2325:C2325"/>
    <mergeCell ref="G2325:H2325"/>
    <mergeCell ref="J2325:L2325"/>
    <mergeCell ref="P2325:S2325"/>
    <mergeCell ref="U2325:V2325"/>
    <mergeCell ref="AB2325:AD2325"/>
    <mergeCell ref="B2324:C2324"/>
    <mergeCell ref="G2324:H2324"/>
    <mergeCell ref="J2324:L2324"/>
    <mergeCell ref="P2324:S2324"/>
    <mergeCell ref="U2324:V2324"/>
    <mergeCell ref="AB2324:AD2324"/>
    <mergeCell ref="B2323:C2323"/>
    <mergeCell ref="G2323:H2323"/>
    <mergeCell ref="J2323:L2323"/>
    <mergeCell ref="P2323:S2323"/>
    <mergeCell ref="U2323:V2323"/>
    <mergeCell ref="AB2323:AD2323"/>
    <mergeCell ref="B2328:C2328"/>
    <mergeCell ref="G2328:H2328"/>
    <mergeCell ref="J2328:L2328"/>
    <mergeCell ref="P2328:S2328"/>
    <mergeCell ref="U2328:V2328"/>
    <mergeCell ref="AB2328:AD2328"/>
    <mergeCell ref="B2327:C2327"/>
    <mergeCell ref="G2327:H2327"/>
    <mergeCell ref="J2327:L2327"/>
    <mergeCell ref="P2327:S2327"/>
    <mergeCell ref="U2327:V2327"/>
    <mergeCell ref="AB2327:AD2327"/>
    <mergeCell ref="B2326:C2326"/>
    <mergeCell ref="G2326:H2326"/>
    <mergeCell ref="J2326:L2326"/>
    <mergeCell ref="P2326:S2326"/>
    <mergeCell ref="U2326:V2326"/>
    <mergeCell ref="AB2326:AD2326"/>
    <mergeCell ref="B2336:F2336"/>
    <mergeCell ref="G2336:P2336"/>
    <mergeCell ref="P2338:S2338"/>
    <mergeCell ref="U2338:V2338"/>
    <mergeCell ref="AB2338:AD2338"/>
    <mergeCell ref="B2339:C2339"/>
    <mergeCell ref="G2339:H2339"/>
    <mergeCell ref="J2339:L2339"/>
    <mergeCell ref="P2339:S2339"/>
    <mergeCell ref="U2339:V2339"/>
    <mergeCell ref="U2330:V2331"/>
    <mergeCell ref="X2330:X2331"/>
    <mergeCell ref="AB2330:AD2331"/>
    <mergeCell ref="P2331:S2332"/>
    <mergeCell ref="P2333:S2333"/>
    <mergeCell ref="U2333:V2333"/>
    <mergeCell ref="AB2333:AD2333"/>
    <mergeCell ref="B2342:C2342"/>
    <mergeCell ref="G2342:H2342"/>
    <mergeCell ref="J2342:L2342"/>
    <mergeCell ref="P2342:S2342"/>
    <mergeCell ref="U2342:V2342"/>
    <mergeCell ref="AB2342:AD2342"/>
    <mergeCell ref="B2341:C2341"/>
    <mergeCell ref="G2341:H2341"/>
    <mergeCell ref="J2341:L2341"/>
    <mergeCell ref="P2341:S2341"/>
    <mergeCell ref="U2341:V2341"/>
    <mergeCell ref="AB2341:AD2341"/>
    <mergeCell ref="AB2339:AD2339"/>
    <mergeCell ref="B2340:C2340"/>
    <mergeCell ref="G2340:H2340"/>
    <mergeCell ref="J2340:L2340"/>
    <mergeCell ref="P2340:S2340"/>
    <mergeCell ref="U2340:V2340"/>
    <mergeCell ref="AB2340:AD2340"/>
    <mergeCell ref="B2345:C2345"/>
    <mergeCell ref="G2345:H2345"/>
    <mergeCell ref="J2345:L2345"/>
    <mergeCell ref="P2345:S2345"/>
    <mergeCell ref="U2345:V2345"/>
    <mergeCell ref="AB2345:AD2345"/>
    <mergeCell ref="B2344:C2344"/>
    <mergeCell ref="G2344:H2344"/>
    <mergeCell ref="J2344:L2344"/>
    <mergeCell ref="P2344:S2344"/>
    <mergeCell ref="U2344:V2344"/>
    <mergeCell ref="AB2344:AD2344"/>
    <mergeCell ref="B2343:C2343"/>
    <mergeCell ref="G2343:H2343"/>
    <mergeCell ref="J2343:L2343"/>
    <mergeCell ref="P2343:S2343"/>
    <mergeCell ref="U2343:V2343"/>
    <mergeCell ref="AB2343:AD2343"/>
    <mergeCell ref="B2348:C2348"/>
    <mergeCell ref="G2348:H2348"/>
    <mergeCell ref="J2348:L2348"/>
    <mergeCell ref="P2348:S2348"/>
    <mergeCell ref="U2348:V2348"/>
    <mergeCell ref="AB2348:AD2348"/>
    <mergeCell ref="B2347:C2347"/>
    <mergeCell ref="G2347:H2347"/>
    <mergeCell ref="J2347:L2347"/>
    <mergeCell ref="P2347:S2347"/>
    <mergeCell ref="U2347:V2347"/>
    <mergeCell ref="AB2347:AD2347"/>
    <mergeCell ref="B2346:C2346"/>
    <mergeCell ref="G2346:H2346"/>
    <mergeCell ref="J2346:L2346"/>
    <mergeCell ref="P2346:S2346"/>
    <mergeCell ref="U2346:V2346"/>
    <mergeCell ref="AB2346:AD2346"/>
    <mergeCell ref="U2352:V2353"/>
    <mergeCell ref="X2352:X2353"/>
    <mergeCell ref="AB2352:AD2353"/>
    <mergeCell ref="P2353:S2354"/>
    <mergeCell ref="P2355:S2355"/>
    <mergeCell ref="U2355:V2355"/>
    <mergeCell ref="AB2355:AD2355"/>
    <mergeCell ref="B2350:C2350"/>
    <mergeCell ref="G2350:H2350"/>
    <mergeCell ref="J2350:L2350"/>
    <mergeCell ref="P2350:S2350"/>
    <mergeCell ref="U2350:V2350"/>
    <mergeCell ref="AB2350:AD2350"/>
    <mergeCell ref="B2349:C2349"/>
    <mergeCell ref="G2349:H2349"/>
    <mergeCell ref="J2349:L2349"/>
    <mergeCell ref="P2349:S2349"/>
    <mergeCell ref="U2349:V2349"/>
    <mergeCell ref="AB2349:AD2349"/>
    <mergeCell ref="U2372:V2373"/>
    <mergeCell ref="X2372:X2373"/>
    <mergeCell ref="AB2372:AD2373"/>
    <mergeCell ref="P2373:S2374"/>
    <mergeCell ref="P2375:S2375"/>
    <mergeCell ref="U2375:V2375"/>
    <mergeCell ref="AB2375:AD2375"/>
    <mergeCell ref="P2365:S2365"/>
    <mergeCell ref="U2365:V2365"/>
    <mergeCell ref="AB2365:AD2365"/>
    <mergeCell ref="B2368:F2368"/>
    <mergeCell ref="G2368:P2368"/>
    <mergeCell ref="P2370:S2370"/>
    <mergeCell ref="U2370:V2370"/>
    <mergeCell ref="AB2370:AD2370"/>
    <mergeCell ref="B2358:F2358"/>
    <mergeCell ref="G2358:P2358"/>
    <mergeCell ref="P2360:S2360"/>
    <mergeCell ref="U2360:V2360"/>
    <mergeCell ref="AB2360:AD2360"/>
    <mergeCell ref="U2362:V2363"/>
    <mergeCell ref="X2362:X2363"/>
    <mergeCell ref="AB2362:AD2363"/>
    <mergeCell ref="P2363:S2364"/>
    <mergeCell ref="AB2381:AD2381"/>
    <mergeCell ref="B2382:C2382"/>
    <mergeCell ref="G2382:H2382"/>
    <mergeCell ref="J2382:L2382"/>
    <mergeCell ref="P2382:S2382"/>
    <mergeCell ref="U2382:V2382"/>
    <mergeCell ref="AB2382:AD2382"/>
    <mergeCell ref="B2378:F2378"/>
    <mergeCell ref="G2378:P2378"/>
    <mergeCell ref="P2380:S2380"/>
    <mergeCell ref="U2380:V2380"/>
    <mergeCell ref="AB2380:AD2380"/>
    <mergeCell ref="B2381:C2381"/>
    <mergeCell ref="G2381:H2381"/>
    <mergeCell ref="J2381:L2381"/>
    <mergeCell ref="P2381:S2381"/>
    <mergeCell ref="U2381:V2381"/>
    <mergeCell ref="U2386:V2387"/>
    <mergeCell ref="X2386:X2387"/>
    <mergeCell ref="AB2386:AD2387"/>
    <mergeCell ref="P2387:S2388"/>
    <mergeCell ref="P2389:S2389"/>
    <mergeCell ref="U2389:V2389"/>
    <mergeCell ref="AB2389:AD2389"/>
    <mergeCell ref="B2384:C2384"/>
    <mergeCell ref="G2384:H2384"/>
    <mergeCell ref="J2384:L2384"/>
    <mergeCell ref="P2384:S2384"/>
    <mergeCell ref="U2384:V2384"/>
    <mergeCell ref="AB2384:AD2384"/>
    <mergeCell ref="B2383:C2383"/>
    <mergeCell ref="G2383:H2383"/>
    <mergeCell ref="J2383:L2383"/>
    <mergeCell ref="P2383:S2383"/>
    <mergeCell ref="U2383:V2383"/>
    <mergeCell ref="AB2383:AD2383"/>
    <mergeCell ref="U2403:V2404"/>
    <mergeCell ref="X2403:X2404"/>
    <mergeCell ref="AB2403:AD2404"/>
    <mergeCell ref="P2404:S2405"/>
    <mergeCell ref="P2406:S2406"/>
    <mergeCell ref="U2406:V2406"/>
    <mergeCell ref="AB2406:AD2406"/>
    <mergeCell ref="P2399:S2399"/>
    <mergeCell ref="U2399:V2399"/>
    <mergeCell ref="AB2399:AD2399"/>
    <mergeCell ref="P2401:S2401"/>
    <mergeCell ref="U2401:V2401"/>
    <mergeCell ref="AB2401:AD2401"/>
    <mergeCell ref="B2392:F2392"/>
    <mergeCell ref="G2392:P2392"/>
    <mergeCell ref="P2394:S2394"/>
    <mergeCell ref="U2394:V2394"/>
    <mergeCell ref="AB2394:AD2394"/>
    <mergeCell ref="U2396:V2397"/>
    <mergeCell ref="X2396:X2397"/>
    <mergeCell ref="AB2396:AD2397"/>
    <mergeCell ref="P2397:S2398"/>
    <mergeCell ref="P2416:S2416"/>
    <mergeCell ref="U2416:V2416"/>
    <mergeCell ref="AB2416:AD2416"/>
    <mergeCell ref="B2419:F2419"/>
    <mergeCell ref="G2419:P2419"/>
    <mergeCell ref="P2421:S2421"/>
    <mergeCell ref="U2421:V2421"/>
    <mergeCell ref="AB2421:AD2421"/>
    <mergeCell ref="B2409:F2409"/>
    <mergeCell ref="G2409:P2409"/>
    <mergeCell ref="P2411:S2411"/>
    <mergeCell ref="U2411:V2411"/>
    <mergeCell ref="AB2411:AD2411"/>
    <mergeCell ref="U2413:V2414"/>
    <mergeCell ref="X2413:X2414"/>
    <mergeCell ref="AB2413:AD2414"/>
    <mergeCell ref="P2414:S2415"/>
    <mergeCell ref="B2425:C2425"/>
    <mergeCell ref="G2425:H2425"/>
    <mergeCell ref="J2425:L2425"/>
    <mergeCell ref="P2425:S2426"/>
    <mergeCell ref="U2425:V2425"/>
    <mergeCell ref="AB2425:AD2425"/>
    <mergeCell ref="B2424:C2424"/>
    <mergeCell ref="G2424:H2424"/>
    <mergeCell ref="J2424:L2424"/>
    <mergeCell ref="P2424:S2424"/>
    <mergeCell ref="U2424:V2424"/>
    <mergeCell ref="AB2424:AD2424"/>
    <mergeCell ref="B2422:C2422"/>
    <mergeCell ref="G2422:H2422"/>
    <mergeCell ref="J2422:L2422"/>
    <mergeCell ref="P2422:S2423"/>
    <mergeCell ref="U2422:V2422"/>
    <mergeCell ref="AB2422:AD2422"/>
    <mergeCell ref="B2434:F2434"/>
    <mergeCell ref="G2434:P2434"/>
    <mergeCell ref="P2436:S2436"/>
    <mergeCell ref="U2436:V2436"/>
    <mergeCell ref="AB2436:AD2436"/>
    <mergeCell ref="B2437:C2437"/>
    <mergeCell ref="G2437:H2437"/>
    <mergeCell ref="J2437:L2437"/>
    <mergeCell ref="P2437:S2437"/>
    <mergeCell ref="U2437:V2437"/>
    <mergeCell ref="U2428:V2429"/>
    <mergeCell ref="X2428:X2429"/>
    <mergeCell ref="AB2428:AD2429"/>
    <mergeCell ref="P2429:S2430"/>
    <mergeCell ref="P2431:S2431"/>
    <mergeCell ref="U2431:V2431"/>
    <mergeCell ref="AB2431:AD2431"/>
    <mergeCell ref="B2440:C2440"/>
    <mergeCell ref="G2440:H2440"/>
    <mergeCell ref="J2440:L2440"/>
    <mergeCell ref="P2440:S2440"/>
    <mergeCell ref="U2440:V2440"/>
    <mergeCell ref="AB2440:AD2440"/>
    <mergeCell ref="B2439:C2439"/>
    <mergeCell ref="G2439:H2439"/>
    <mergeCell ref="J2439:L2439"/>
    <mergeCell ref="P2439:S2439"/>
    <mergeCell ref="U2439:V2439"/>
    <mergeCell ref="AB2439:AD2439"/>
    <mergeCell ref="AB2437:AD2437"/>
    <mergeCell ref="B2438:C2438"/>
    <mergeCell ref="G2438:H2438"/>
    <mergeCell ref="J2438:L2438"/>
    <mergeCell ref="P2438:S2438"/>
    <mergeCell ref="U2438:V2438"/>
    <mergeCell ref="AB2438:AD2438"/>
    <mergeCell ref="U2446:V2447"/>
    <mergeCell ref="X2446:X2447"/>
    <mergeCell ref="AB2446:AD2447"/>
    <mergeCell ref="P2447:S2448"/>
    <mergeCell ref="P2449:S2449"/>
    <mergeCell ref="U2449:V2449"/>
    <mergeCell ref="AB2449:AD2449"/>
    <mergeCell ref="B2443:C2443"/>
    <mergeCell ref="G2443:H2443"/>
    <mergeCell ref="J2443:L2443"/>
    <mergeCell ref="P2443:S2444"/>
    <mergeCell ref="U2443:V2443"/>
    <mergeCell ref="AB2443:AD2443"/>
    <mergeCell ref="B2441:C2441"/>
    <mergeCell ref="G2441:H2441"/>
    <mergeCell ref="J2441:L2441"/>
    <mergeCell ref="P2441:S2442"/>
    <mergeCell ref="U2441:V2441"/>
    <mergeCell ref="AB2441:AD2441"/>
    <mergeCell ref="P2459:S2459"/>
    <mergeCell ref="U2459:V2459"/>
    <mergeCell ref="AB2459:AD2459"/>
    <mergeCell ref="B2462:F2462"/>
    <mergeCell ref="G2462:P2462"/>
    <mergeCell ref="P2464:S2464"/>
    <mergeCell ref="U2464:V2464"/>
    <mergeCell ref="AB2464:AD2464"/>
    <mergeCell ref="B2452:F2452"/>
    <mergeCell ref="G2452:P2452"/>
    <mergeCell ref="P2454:S2454"/>
    <mergeCell ref="U2454:V2454"/>
    <mergeCell ref="AB2454:AD2454"/>
    <mergeCell ref="U2456:V2457"/>
    <mergeCell ref="X2456:X2457"/>
    <mergeCell ref="AB2456:AD2457"/>
    <mergeCell ref="P2457:S2458"/>
    <mergeCell ref="B2471:F2471"/>
    <mergeCell ref="G2471:P2471"/>
    <mergeCell ref="P2473:S2473"/>
    <mergeCell ref="U2473:V2473"/>
    <mergeCell ref="AB2473:AD2473"/>
    <mergeCell ref="B2474:C2474"/>
    <mergeCell ref="G2474:H2474"/>
    <mergeCell ref="J2474:L2474"/>
    <mergeCell ref="P2474:S2474"/>
    <mergeCell ref="U2474:V2474"/>
    <mergeCell ref="U2465:V2466"/>
    <mergeCell ref="X2465:X2466"/>
    <mergeCell ref="AB2465:AD2466"/>
    <mergeCell ref="P2466:S2467"/>
    <mergeCell ref="P2468:S2468"/>
    <mergeCell ref="U2468:V2468"/>
    <mergeCell ref="AB2468:AD2468"/>
    <mergeCell ref="B2483:F2483"/>
    <mergeCell ref="G2483:P2483"/>
    <mergeCell ref="P2485:S2485"/>
    <mergeCell ref="U2485:V2485"/>
    <mergeCell ref="AB2485:AD2485"/>
    <mergeCell ref="U2487:V2488"/>
    <mergeCell ref="X2487:X2488"/>
    <mergeCell ref="AB2487:AD2488"/>
    <mergeCell ref="P2488:S2489"/>
    <mergeCell ref="U2477:V2478"/>
    <mergeCell ref="X2477:X2478"/>
    <mergeCell ref="AB2477:AD2478"/>
    <mergeCell ref="P2478:S2479"/>
    <mergeCell ref="P2480:S2480"/>
    <mergeCell ref="U2480:V2480"/>
    <mergeCell ref="AB2480:AD2480"/>
    <mergeCell ref="AB2474:AD2474"/>
    <mergeCell ref="B2475:C2475"/>
    <mergeCell ref="G2475:H2475"/>
    <mergeCell ref="J2475:L2475"/>
    <mergeCell ref="P2475:S2475"/>
    <mergeCell ref="U2475:V2475"/>
    <mergeCell ref="AB2475:AD2475"/>
    <mergeCell ref="U2498:V2499"/>
    <mergeCell ref="X2498:X2499"/>
    <mergeCell ref="AB2498:AD2499"/>
    <mergeCell ref="P2499:S2500"/>
    <mergeCell ref="P2501:S2501"/>
    <mergeCell ref="U2501:V2501"/>
    <mergeCell ref="AB2501:AD2501"/>
    <mergeCell ref="B2496:C2496"/>
    <mergeCell ref="G2496:H2496"/>
    <mergeCell ref="J2496:L2496"/>
    <mergeCell ref="P2496:S2496"/>
    <mergeCell ref="U2496:V2496"/>
    <mergeCell ref="AB2496:AD2496"/>
    <mergeCell ref="P2490:S2490"/>
    <mergeCell ref="U2490:V2490"/>
    <mergeCell ref="AB2490:AD2490"/>
    <mergeCell ref="B2493:F2493"/>
    <mergeCell ref="G2493:P2493"/>
    <mergeCell ref="P2495:S2495"/>
    <mergeCell ref="U2495:V2495"/>
    <mergeCell ref="AB2495:AD2495"/>
    <mergeCell ref="P2511:S2511"/>
    <mergeCell ref="U2511:V2511"/>
    <mergeCell ref="AB2511:AD2511"/>
    <mergeCell ref="B2514:F2514"/>
    <mergeCell ref="G2514:P2514"/>
    <mergeCell ref="P2516:S2516"/>
    <mergeCell ref="U2516:V2516"/>
    <mergeCell ref="AB2516:AD2516"/>
    <mergeCell ref="B2504:F2504"/>
    <mergeCell ref="G2504:P2504"/>
    <mergeCell ref="P2506:S2506"/>
    <mergeCell ref="U2506:V2506"/>
    <mergeCell ref="AB2506:AD2506"/>
    <mergeCell ref="U2508:V2509"/>
    <mergeCell ref="X2508:X2509"/>
    <mergeCell ref="AB2508:AD2509"/>
    <mergeCell ref="P2509:S2510"/>
    <mergeCell ref="B2528:F2528"/>
    <mergeCell ref="G2528:P2528"/>
    <mergeCell ref="P2530:S2530"/>
    <mergeCell ref="U2530:V2530"/>
    <mergeCell ref="AB2530:AD2530"/>
    <mergeCell ref="U2532:V2533"/>
    <mergeCell ref="X2532:X2533"/>
    <mergeCell ref="AB2532:AD2533"/>
    <mergeCell ref="P2533:S2534"/>
    <mergeCell ref="B2523:C2523"/>
    <mergeCell ref="G2523:K2523"/>
    <mergeCell ref="U2523:V2523"/>
    <mergeCell ref="AB2523:AD2523"/>
    <mergeCell ref="B2525:F2525"/>
    <mergeCell ref="G2525:P2525"/>
    <mergeCell ref="U2518:V2519"/>
    <mergeCell ref="X2518:X2519"/>
    <mergeCell ref="AB2518:AD2519"/>
    <mergeCell ref="P2519:S2520"/>
    <mergeCell ref="P2521:S2521"/>
    <mergeCell ref="U2521:V2521"/>
    <mergeCell ref="AB2521:AD2521"/>
    <mergeCell ref="AB2543:AD2543"/>
    <mergeCell ref="U2545:V2546"/>
    <mergeCell ref="X2545:X2546"/>
    <mergeCell ref="AB2545:AD2546"/>
    <mergeCell ref="P2546:S2547"/>
    <mergeCell ref="P2548:S2548"/>
    <mergeCell ref="U2548:V2548"/>
    <mergeCell ref="AB2548:AD2548"/>
    <mergeCell ref="B2538:F2538"/>
    <mergeCell ref="G2538:P2538"/>
    <mergeCell ref="B2541:F2541"/>
    <mergeCell ref="G2541:P2541"/>
    <mergeCell ref="P2543:S2543"/>
    <mergeCell ref="U2543:V2543"/>
    <mergeCell ref="P2535:S2535"/>
    <mergeCell ref="U2535:V2535"/>
    <mergeCell ref="AB2535:AD2535"/>
    <mergeCell ref="B2536:C2536"/>
    <mergeCell ref="G2536:K2536"/>
    <mergeCell ref="U2536:V2536"/>
    <mergeCell ref="AB2536:AD2536"/>
    <mergeCell ref="U2565:V2566"/>
    <mergeCell ref="X2565:X2566"/>
    <mergeCell ref="AB2565:AD2566"/>
    <mergeCell ref="P2566:S2567"/>
    <mergeCell ref="P2568:S2568"/>
    <mergeCell ref="U2568:V2568"/>
    <mergeCell ref="AB2568:AD2568"/>
    <mergeCell ref="P2558:S2558"/>
    <mergeCell ref="U2558:V2558"/>
    <mergeCell ref="AB2558:AD2558"/>
    <mergeCell ref="B2561:F2561"/>
    <mergeCell ref="G2561:P2561"/>
    <mergeCell ref="P2563:S2563"/>
    <mergeCell ref="U2563:V2563"/>
    <mergeCell ref="AB2563:AD2563"/>
    <mergeCell ref="B2551:F2551"/>
    <mergeCell ref="G2551:P2551"/>
    <mergeCell ref="P2553:S2553"/>
    <mergeCell ref="U2553:V2553"/>
    <mergeCell ref="AB2553:AD2553"/>
    <mergeCell ref="U2555:V2556"/>
    <mergeCell ref="X2555:X2556"/>
    <mergeCell ref="AB2555:AD2556"/>
    <mergeCell ref="P2556:S2557"/>
    <mergeCell ref="AB2574:AD2574"/>
    <mergeCell ref="B2575:C2575"/>
    <mergeCell ref="G2575:H2575"/>
    <mergeCell ref="J2575:L2575"/>
    <mergeCell ref="P2575:S2575"/>
    <mergeCell ref="U2575:V2575"/>
    <mergeCell ref="AB2575:AD2575"/>
    <mergeCell ref="B2571:F2571"/>
    <mergeCell ref="G2571:P2571"/>
    <mergeCell ref="P2573:S2573"/>
    <mergeCell ref="U2573:V2573"/>
    <mergeCell ref="AB2573:AD2573"/>
    <mergeCell ref="B2574:C2574"/>
    <mergeCell ref="G2574:H2574"/>
    <mergeCell ref="J2574:L2574"/>
    <mergeCell ref="P2574:S2574"/>
    <mergeCell ref="U2574:V2574"/>
    <mergeCell ref="B2583:C2583"/>
    <mergeCell ref="G2583:K2583"/>
    <mergeCell ref="U2583:V2583"/>
    <mergeCell ref="AB2583:AD2583"/>
    <mergeCell ref="B2585:F2585"/>
    <mergeCell ref="G2585:P2585"/>
    <mergeCell ref="U2578:V2579"/>
    <mergeCell ref="X2578:X2579"/>
    <mergeCell ref="AB2578:AD2579"/>
    <mergeCell ref="P2579:S2580"/>
    <mergeCell ref="P2581:S2581"/>
    <mergeCell ref="U2581:V2581"/>
    <mergeCell ref="AB2581:AD2581"/>
    <mergeCell ref="B2576:C2576"/>
    <mergeCell ref="G2576:H2576"/>
    <mergeCell ref="J2576:L2576"/>
    <mergeCell ref="P2576:S2576"/>
    <mergeCell ref="U2576:V2576"/>
    <mergeCell ref="AB2576:AD2576"/>
    <mergeCell ref="U2602:V2603"/>
    <mergeCell ref="X2602:X2603"/>
    <mergeCell ref="AB2602:AD2603"/>
    <mergeCell ref="P2603:S2604"/>
    <mergeCell ref="P2605:S2605"/>
    <mergeCell ref="U2605:V2605"/>
    <mergeCell ref="AB2605:AD2605"/>
    <mergeCell ref="P2595:S2595"/>
    <mergeCell ref="U2595:V2595"/>
    <mergeCell ref="AB2595:AD2595"/>
    <mergeCell ref="B2598:F2598"/>
    <mergeCell ref="G2598:P2598"/>
    <mergeCell ref="P2600:S2600"/>
    <mergeCell ref="U2600:V2600"/>
    <mergeCell ref="AB2600:AD2600"/>
    <mergeCell ref="B2588:F2588"/>
    <mergeCell ref="G2588:P2588"/>
    <mergeCell ref="P2590:S2590"/>
    <mergeCell ref="U2590:V2590"/>
    <mergeCell ref="AB2590:AD2590"/>
    <mergeCell ref="U2592:V2593"/>
    <mergeCell ref="X2592:X2593"/>
    <mergeCell ref="AB2592:AD2593"/>
    <mergeCell ref="P2593:S2594"/>
    <mergeCell ref="U2619:V2620"/>
    <mergeCell ref="X2619:X2620"/>
    <mergeCell ref="AB2619:AD2620"/>
    <mergeCell ref="P2620:S2621"/>
    <mergeCell ref="P2622:S2622"/>
    <mergeCell ref="U2622:V2622"/>
    <mergeCell ref="AB2622:AD2622"/>
    <mergeCell ref="P2612:S2612"/>
    <mergeCell ref="U2612:V2612"/>
    <mergeCell ref="AB2612:AD2612"/>
    <mergeCell ref="B2615:F2615"/>
    <mergeCell ref="G2615:P2615"/>
    <mergeCell ref="P2617:S2617"/>
    <mergeCell ref="U2617:V2617"/>
    <mergeCell ref="AB2617:AD2617"/>
    <mergeCell ref="P2607:S2607"/>
    <mergeCell ref="U2607:V2607"/>
    <mergeCell ref="AB2607:AD2607"/>
    <mergeCell ref="U2609:V2610"/>
    <mergeCell ref="X2609:X2610"/>
    <mergeCell ref="AB2609:AD2610"/>
    <mergeCell ref="P2610:S2611"/>
    <mergeCell ref="AB2628:AD2628"/>
    <mergeCell ref="U2630:V2631"/>
    <mergeCell ref="X2630:X2631"/>
    <mergeCell ref="AB2630:AD2631"/>
    <mergeCell ref="P2631:S2632"/>
    <mergeCell ref="P2633:S2633"/>
    <mergeCell ref="U2633:V2633"/>
    <mergeCell ref="AB2633:AD2633"/>
    <mergeCell ref="B2625:F2625"/>
    <mergeCell ref="G2625:P2625"/>
    <mergeCell ref="P2627:S2627"/>
    <mergeCell ref="U2627:V2627"/>
    <mergeCell ref="AB2627:AD2627"/>
    <mergeCell ref="B2628:C2628"/>
    <mergeCell ref="G2628:H2628"/>
    <mergeCell ref="J2628:L2628"/>
    <mergeCell ref="P2628:S2628"/>
    <mergeCell ref="U2628:V2628"/>
    <mergeCell ref="U2650:V2651"/>
    <mergeCell ref="X2650:X2651"/>
    <mergeCell ref="AB2650:AD2651"/>
    <mergeCell ref="P2651:S2652"/>
    <mergeCell ref="P2653:S2653"/>
    <mergeCell ref="U2653:V2653"/>
    <mergeCell ref="AB2653:AD2653"/>
    <mergeCell ref="P2643:S2643"/>
    <mergeCell ref="U2643:V2643"/>
    <mergeCell ref="AB2643:AD2643"/>
    <mergeCell ref="B2646:F2646"/>
    <mergeCell ref="G2646:P2646"/>
    <mergeCell ref="P2648:S2648"/>
    <mergeCell ref="U2648:V2648"/>
    <mergeCell ref="AB2648:AD2648"/>
    <mergeCell ref="B2636:F2636"/>
    <mergeCell ref="G2636:P2636"/>
    <mergeCell ref="P2638:S2638"/>
    <mergeCell ref="U2638:V2638"/>
    <mergeCell ref="AB2638:AD2638"/>
    <mergeCell ref="U2640:V2641"/>
    <mergeCell ref="X2640:X2641"/>
    <mergeCell ref="AB2640:AD2641"/>
    <mergeCell ref="P2641:S2642"/>
    <mergeCell ref="U2670:V2671"/>
    <mergeCell ref="X2670:X2671"/>
    <mergeCell ref="AB2670:AD2671"/>
    <mergeCell ref="P2671:S2672"/>
    <mergeCell ref="P2673:S2673"/>
    <mergeCell ref="U2673:V2673"/>
    <mergeCell ref="AB2673:AD2673"/>
    <mergeCell ref="P2663:S2663"/>
    <mergeCell ref="U2663:V2663"/>
    <mergeCell ref="AB2663:AD2663"/>
    <mergeCell ref="B2666:F2666"/>
    <mergeCell ref="G2666:P2666"/>
    <mergeCell ref="P2668:S2668"/>
    <mergeCell ref="U2668:V2668"/>
    <mergeCell ref="AB2668:AD2668"/>
    <mergeCell ref="B2656:F2656"/>
    <mergeCell ref="G2656:P2656"/>
    <mergeCell ref="P2658:S2658"/>
    <mergeCell ref="U2658:V2658"/>
    <mergeCell ref="AB2658:AD2658"/>
    <mergeCell ref="U2660:V2661"/>
    <mergeCell ref="X2660:X2661"/>
    <mergeCell ref="AB2660:AD2661"/>
    <mergeCell ref="P2661:S2662"/>
    <mergeCell ref="U2689:V2690"/>
    <mergeCell ref="X2689:X2690"/>
    <mergeCell ref="AB2689:AD2690"/>
    <mergeCell ref="P2690:S2691"/>
    <mergeCell ref="P2692:S2692"/>
    <mergeCell ref="U2692:V2692"/>
    <mergeCell ref="AB2692:AD2692"/>
    <mergeCell ref="P2682:S2682"/>
    <mergeCell ref="U2682:V2682"/>
    <mergeCell ref="AB2682:AD2682"/>
    <mergeCell ref="B2685:F2685"/>
    <mergeCell ref="G2685:P2685"/>
    <mergeCell ref="P2687:S2687"/>
    <mergeCell ref="U2687:V2687"/>
    <mergeCell ref="AB2687:AD2687"/>
    <mergeCell ref="B2676:F2676"/>
    <mergeCell ref="G2676:P2676"/>
    <mergeCell ref="P2678:S2678"/>
    <mergeCell ref="U2678:V2678"/>
    <mergeCell ref="AB2678:AD2678"/>
    <mergeCell ref="U2679:V2680"/>
    <mergeCell ref="X2679:X2680"/>
    <mergeCell ref="AB2679:AD2680"/>
    <mergeCell ref="P2680:S2681"/>
    <mergeCell ref="B2706:F2706"/>
    <mergeCell ref="G2706:P2706"/>
    <mergeCell ref="B2709:F2709"/>
    <mergeCell ref="G2709:P2709"/>
    <mergeCell ref="P2711:S2711"/>
    <mergeCell ref="U2711:V2711"/>
    <mergeCell ref="P2702:S2702"/>
    <mergeCell ref="U2702:V2702"/>
    <mergeCell ref="AB2702:AD2702"/>
    <mergeCell ref="B2704:C2704"/>
    <mergeCell ref="G2704:K2704"/>
    <mergeCell ref="U2704:V2704"/>
    <mergeCell ref="AB2704:AD2704"/>
    <mergeCell ref="B2695:F2695"/>
    <mergeCell ref="G2695:P2695"/>
    <mergeCell ref="P2697:S2697"/>
    <mergeCell ref="U2697:V2697"/>
    <mergeCell ref="AB2697:AD2697"/>
    <mergeCell ref="U2699:V2700"/>
    <mergeCell ref="X2699:X2700"/>
    <mergeCell ref="AB2699:AD2700"/>
    <mergeCell ref="P2700:S2701"/>
    <mergeCell ref="B2719:F2719"/>
    <mergeCell ref="G2719:P2719"/>
    <mergeCell ref="P2721:S2721"/>
    <mergeCell ref="U2721:V2721"/>
    <mergeCell ref="AB2721:AD2721"/>
    <mergeCell ref="B2722:C2722"/>
    <mergeCell ref="G2722:H2722"/>
    <mergeCell ref="J2722:L2722"/>
    <mergeCell ref="P2722:S2722"/>
    <mergeCell ref="U2722:V2722"/>
    <mergeCell ref="AB2711:AD2711"/>
    <mergeCell ref="U2713:V2714"/>
    <mergeCell ref="X2713:X2714"/>
    <mergeCell ref="AB2713:AD2714"/>
    <mergeCell ref="P2714:S2715"/>
    <mergeCell ref="P2716:S2716"/>
    <mergeCell ref="U2716:V2716"/>
    <mergeCell ref="AB2716:AD2716"/>
    <mergeCell ref="B2730:F2730"/>
    <mergeCell ref="G2730:P2730"/>
    <mergeCell ref="P2732:S2732"/>
    <mergeCell ref="U2732:V2732"/>
    <mergeCell ref="AB2732:AD2732"/>
    <mergeCell ref="U2734:V2735"/>
    <mergeCell ref="X2734:X2735"/>
    <mergeCell ref="AB2734:AD2735"/>
    <mergeCell ref="P2735:S2736"/>
    <mergeCell ref="AB2722:AD2722"/>
    <mergeCell ref="U2724:V2725"/>
    <mergeCell ref="X2724:X2725"/>
    <mergeCell ref="AB2724:AD2725"/>
    <mergeCell ref="P2725:S2726"/>
    <mergeCell ref="P2727:S2727"/>
    <mergeCell ref="U2727:V2727"/>
    <mergeCell ref="AB2727:AD2727"/>
    <mergeCell ref="AB2746:AD2746"/>
    <mergeCell ref="B2747:C2747"/>
    <mergeCell ref="G2747:H2747"/>
    <mergeCell ref="J2747:L2747"/>
    <mergeCell ref="P2747:S2748"/>
    <mergeCell ref="U2747:V2747"/>
    <mergeCell ref="AB2747:AD2747"/>
    <mergeCell ref="B2741:F2741"/>
    <mergeCell ref="G2741:P2741"/>
    <mergeCell ref="B2744:F2744"/>
    <mergeCell ref="G2744:P2744"/>
    <mergeCell ref="P2746:S2746"/>
    <mergeCell ref="U2746:V2746"/>
    <mergeCell ref="P2737:S2737"/>
    <mergeCell ref="U2737:V2737"/>
    <mergeCell ref="AB2737:AD2737"/>
    <mergeCell ref="B2739:C2739"/>
    <mergeCell ref="G2739:K2739"/>
    <mergeCell ref="U2739:V2739"/>
    <mergeCell ref="AB2739:AD2739"/>
    <mergeCell ref="B2752:C2752"/>
    <mergeCell ref="G2752:H2752"/>
    <mergeCell ref="J2752:L2752"/>
    <mergeCell ref="P2752:S2753"/>
    <mergeCell ref="U2752:V2752"/>
    <mergeCell ref="AB2752:AD2752"/>
    <mergeCell ref="B2751:C2751"/>
    <mergeCell ref="G2751:H2751"/>
    <mergeCell ref="J2751:L2751"/>
    <mergeCell ref="P2751:S2751"/>
    <mergeCell ref="U2751:V2751"/>
    <mergeCell ref="AB2751:AD2751"/>
    <mergeCell ref="B2749:C2749"/>
    <mergeCell ref="G2749:H2749"/>
    <mergeCell ref="J2749:L2749"/>
    <mergeCell ref="P2749:S2750"/>
    <mergeCell ref="U2749:V2749"/>
    <mergeCell ref="AB2749:AD2749"/>
    <mergeCell ref="B2758:C2758"/>
    <mergeCell ref="G2758:H2758"/>
    <mergeCell ref="J2758:L2758"/>
    <mergeCell ref="P2758:S2759"/>
    <mergeCell ref="U2758:V2758"/>
    <mergeCell ref="AB2758:AD2758"/>
    <mergeCell ref="B2756:C2756"/>
    <mergeCell ref="G2756:H2756"/>
    <mergeCell ref="J2756:L2756"/>
    <mergeCell ref="P2756:S2757"/>
    <mergeCell ref="U2756:V2756"/>
    <mergeCell ref="AB2756:AD2756"/>
    <mergeCell ref="B2754:C2754"/>
    <mergeCell ref="G2754:H2754"/>
    <mergeCell ref="J2754:L2754"/>
    <mergeCell ref="P2754:S2755"/>
    <mergeCell ref="U2754:V2754"/>
    <mergeCell ref="AB2754:AD2754"/>
    <mergeCell ref="B2764:C2764"/>
    <mergeCell ref="G2764:H2764"/>
    <mergeCell ref="J2764:L2764"/>
    <mergeCell ref="P2764:S2765"/>
    <mergeCell ref="U2764:V2764"/>
    <mergeCell ref="AB2764:AD2764"/>
    <mergeCell ref="B2762:C2762"/>
    <mergeCell ref="G2762:H2762"/>
    <mergeCell ref="J2762:L2762"/>
    <mergeCell ref="P2762:S2763"/>
    <mergeCell ref="U2762:V2762"/>
    <mergeCell ref="AB2762:AD2762"/>
    <mergeCell ref="B2760:C2760"/>
    <mergeCell ref="G2760:H2760"/>
    <mergeCell ref="J2760:L2760"/>
    <mergeCell ref="P2760:S2761"/>
    <mergeCell ref="U2760:V2760"/>
    <mergeCell ref="AB2760:AD2760"/>
    <mergeCell ref="U2771:V2772"/>
    <mergeCell ref="X2771:X2772"/>
    <mergeCell ref="AB2771:AD2772"/>
    <mergeCell ref="P2772:S2773"/>
    <mergeCell ref="P2774:S2774"/>
    <mergeCell ref="U2774:V2774"/>
    <mergeCell ref="AB2774:AD2774"/>
    <mergeCell ref="B2768:C2768"/>
    <mergeCell ref="G2768:H2768"/>
    <mergeCell ref="J2768:L2768"/>
    <mergeCell ref="P2768:S2769"/>
    <mergeCell ref="U2768:V2768"/>
    <mergeCell ref="AB2768:AD2768"/>
    <mergeCell ref="B2766:C2766"/>
    <mergeCell ref="G2766:H2766"/>
    <mergeCell ref="J2766:L2766"/>
    <mergeCell ref="P2766:S2767"/>
    <mergeCell ref="U2766:V2766"/>
    <mergeCell ref="AB2766:AD2766"/>
    <mergeCell ref="B2784:C2784"/>
    <mergeCell ref="G2784:H2784"/>
    <mergeCell ref="J2784:L2784"/>
    <mergeCell ref="P2784:S2785"/>
    <mergeCell ref="U2784:V2784"/>
    <mergeCell ref="AB2784:AD2784"/>
    <mergeCell ref="AB2780:AD2780"/>
    <mergeCell ref="B2782:C2782"/>
    <mergeCell ref="G2782:H2782"/>
    <mergeCell ref="J2782:L2782"/>
    <mergeCell ref="P2782:S2783"/>
    <mergeCell ref="U2782:V2782"/>
    <mergeCell ref="AB2782:AD2782"/>
    <mergeCell ref="B2777:F2777"/>
    <mergeCell ref="G2777:P2777"/>
    <mergeCell ref="P2779:S2779"/>
    <mergeCell ref="U2779:V2779"/>
    <mergeCell ref="AB2779:AD2779"/>
    <mergeCell ref="B2780:C2780"/>
    <mergeCell ref="G2780:H2780"/>
    <mergeCell ref="J2780:L2780"/>
    <mergeCell ref="P2780:S2781"/>
    <mergeCell ref="U2780:V2780"/>
    <mergeCell ref="B2790:C2790"/>
    <mergeCell ref="G2790:H2790"/>
    <mergeCell ref="J2790:L2790"/>
    <mergeCell ref="P2790:S2791"/>
    <mergeCell ref="U2790:V2790"/>
    <mergeCell ref="AB2790:AD2790"/>
    <mergeCell ref="B2788:C2788"/>
    <mergeCell ref="G2788:H2788"/>
    <mergeCell ref="J2788:L2788"/>
    <mergeCell ref="P2788:S2789"/>
    <mergeCell ref="U2788:V2788"/>
    <mergeCell ref="AB2788:AD2788"/>
    <mergeCell ref="B2786:C2786"/>
    <mergeCell ref="G2786:H2786"/>
    <mergeCell ref="J2786:L2786"/>
    <mergeCell ref="P2786:S2787"/>
    <mergeCell ref="U2786:V2786"/>
    <mergeCell ref="AB2786:AD2786"/>
    <mergeCell ref="B2796:C2796"/>
    <mergeCell ref="G2796:H2796"/>
    <mergeCell ref="J2796:L2796"/>
    <mergeCell ref="P2796:S2797"/>
    <mergeCell ref="U2796:V2796"/>
    <mergeCell ref="AB2796:AD2796"/>
    <mergeCell ref="B2794:C2794"/>
    <mergeCell ref="G2794:H2794"/>
    <mergeCell ref="J2794:L2794"/>
    <mergeCell ref="P2794:S2795"/>
    <mergeCell ref="U2794:V2794"/>
    <mergeCell ref="AB2794:AD2794"/>
    <mergeCell ref="B2792:C2792"/>
    <mergeCell ref="G2792:H2792"/>
    <mergeCell ref="J2792:L2792"/>
    <mergeCell ref="P2792:S2793"/>
    <mergeCell ref="U2792:V2792"/>
    <mergeCell ref="AB2792:AD2792"/>
    <mergeCell ref="U2801:V2802"/>
    <mergeCell ref="X2801:X2802"/>
    <mergeCell ref="AB2801:AD2802"/>
    <mergeCell ref="P2802:S2803"/>
    <mergeCell ref="P2804:S2804"/>
    <mergeCell ref="U2804:V2804"/>
    <mergeCell ref="AB2804:AD2804"/>
    <mergeCell ref="B2800:C2800"/>
    <mergeCell ref="G2800:H2800"/>
    <mergeCell ref="J2800:L2800"/>
    <mergeCell ref="P2800:S2800"/>
    <mergeCell ref="U2800:V2800"/>
    <mergeCell ref="AB2800:AD2800"/>
    <mergeCell ref="B2798:C2798"/>
    <mergeCell ref="G2798:H2798"/>
    <mergeCell ref="J2798:L2798"/>
    <mergeCell ref="P2798:S2799"/>
    <mergeCell ref="U2798:V2798"/>
    <mergeCell ref="AB2798:AD2798"/>
    <mergeCell ref="U2821:V2822"/>
    <mergeCell ref="X2821:X2822"/>
    <mergeCell ref="AB2821:AD2822"/>
    <mergeCell ref="P2822:S2823"/>
    <mergeCell ref="P2824:S2824"/>
    <mergeCell ref="U2824:V2824"/>
    <mergeCell ref="AB2824:AD2824"/>
    <mergeCell ref="P2814:S2814"/>
    <mergeCell ref="U2814:V2814"/>
    <mergeCell ref="AB2814:AD2814"/>
    <mergeCell ref="B2817:F2817"/>
    <mergeCell ref="G2817:P2817"/>
    <mergeCell ref="P2819:S2819"/>
    <mergeCell ref="U2819:V2819"/>
    <mergeCell ref="AB2819:AD2819"/>
    <mergeCell ref="B2807:F2807"/>
    <mergeCell ref="G2807:P2807"/>
    <mergeCell ref="P2809:S2809"/>
    <mergeCell ref="U2809:V2809"/>
    <mergeCell ref="AB2809:AD2809"/>
    <mergeCell ref="U2811:V2812"/>
    <mergeCell ref="X2811:X2812"/>
    <mergeCell ref="AB2811:AD2812"/>
    <mergeCell ref="P2812:S2813"/>
    <mergeCell ref="P2834:S2834"/>
    <mergeCell ref="U2834:V2834"/>
    <mergeCell ref="AB2834:AD2834"/>
    <mergeCell ref="B2837:F2837"/>
    <mergeCell ref="G2837:P2837"/>
    <mergeCell ref="P2839:S2839"/>
    <mergeCell ref="U2839:V2839"/>
    <mergeCell ref="AB2839:AD2839"/>
    <mergeCell ref="B2827:F2827"/>
    <mergeCell ref="G2827:P2827"/>
    <mergeCell ref="P2829:S2829"/>
    <mergeCell ref="U2829:V2829"/>
    <mergeCell ref="AB2829:AD2829"/>
    <mergeCell ref="U2831:V2832"/>
    <mergeCell ref="X2831:X2832"/>
    <mergeCell ref="AB2831:AD2832"/>
    <mergeCell ref="P2832:S2833"/>
    <mergeCell ref="B2843:C2843"/>
    <mergeCell ref="G2843:H2843"/>
    <mergeCell ref="J2843:L2843"/>
    <mergeCell ref="P2843:S2843"/>
    <mergeCell ref="U2843:V2843"/>
    <mergeCell ref="AB2843:AD2843"/>
    <mergeCell ref="B2841:C2841"/>
    <mergeCell ref="G2841:H2841"/>
    <mergeCell ref="J2841:L2841"/>
    <mergeCell ref="P2841:S2842"/>
    <mergeCell ref="U2841:V2841"/>
    <mergeCell ref="AB2841:AD2841"/>
    <mergeCell ref="B2840:C2840"/>
    <mergeCell ref="G2840:H2840"/>
    <mergeCell ref="J2840:L2840"/>
    <mergeCell ref="P2840:S2840"/>
    <mergeCell ref="U2840:V2840"/>
    <mergeCell ref="AB2840:AD2840"/>
    <mergeCell ref="B2846:C2846"/>
    <mergeCell ref="G2846:H2846"/>
    <mergeCell ref="J2846:L2846"/>
    <mergeCell ref="P2846:S2846"/>
    <mergeCell ref="U2846:V2846"/>
    <mergeCell ref="AB2846:AD2846"/>
    <mergeCell ref="B2845:C2845"/>
    <mergeCell ref="G2845:H2845"/>
    <mergeCell ref="J2845:L2845"/>
    <mergeCell ref="P2845:S2845"/>
    <mergeCell ref="U2845:V2845"/>
    <mergeCell ref="AB2845:AD2845"/>
    <mergeCell ref="B2844:C2844"/>
    <mergeCell ref="G2844:H2844"/>
    <mergeCell ref="J2844:L2844"/>
    <mergeCell ref="P2844:S2844"/>
    <mergeCell ref="U2844:V2844"/>
    <mergeCell ref="AB2844:AD2844"/>
    <mergeCell ref="B2850:C2850"/>
    <mergeCell ref="G2850:H2850"/>
    <mergeCell ref="J2850:L2850"/>
    <mergeCell ref="P2850:S2851"/>
    <mergeCell ref="U2850:V2850"/>
    <mergeCell ref="AB2850:AD2850"/>
    <mergeCell ref="B2848:C2848"/>
    <mergeCell ref="G2848:H2848"/>
    <mergeCell ref="J2848:L2848"/>
    <mergeCell ref="P2848:S2849"/>
    <mergeCell ref="U2848:V2848"/>
    <mergeCell ref="AB2848:AD2848"/>
    <mergeCell ref="B2847:C2847"/>
    <mergeCell ref="G2847:H2847"/>
    <mergeCell ref="J2847:L2847"/>
    <mergeCell ref="P2847:S2847"/>
    <mergeCell ref="U2847:V2847"/>
    <mergeCell ref="AB2847:AD2847"/>
    <mergeCell ref="U2855:V2856"/>
    <mergeCell ref="X2855:X2856"/>
    <mergeCell ref="AB2855:AD2856"/>
    <mergeCell ref="P2856:S2857"/>
    <mergeCell ref="P2858:S2858"/>
    <mergeCell ref="U2858:V2858"/>
    <mergeCell ref="AB2858:AD2858"/>
    <mergeCell ref="B2853:C2853"/>
    <mergeCell ref="G2853:H2853"/>
    <mergeCell ref="J2853:L2853"/>
    <mergeCell ref="P2853:S2853"/>
    <mergeCell ref="U2853:V2853"/>
    <mergeCell ref="AB2853:AD2853"/>
    <mergeCell ref="B2852:C2852"/>
    <mergeCell ref="G2852:H2852"/>
    <mergeCell ref="J2852:L2852"/>
    <mergeCell ref="P2852:S2852"/>
    <mergeCell ref="U2852:V2852"/>
    <mergeCell ref="AB2852:AD2852"/>
    <mergeCell ref="B2867:C2867"/>
    <mergeCell ref="G2867:H2867"/>
    <mergeCell ref="J2867:L2867"/>
    <mergeCell ref="P2867:S2867"/>
    <mergeCell ref="U2867:V2867"/>
    <mergeCell ref="AB2867:AD2867"/>
    <mergeCell ref="AB2864:AD2864"/>
    <mergeCell ref="B2866:C2866"/>
    <mergeCell ref="G2866:H2866"/>
    <mergeCell ref="J2866:L2866"/>
    <mergeCell ref="P2866:S2866"/>
    <mergeCell ref="U2866:V2866"/>
    <mergeCell ref="AB2866:AD2866"/>
    <mergeCell ref="B2861:F2861"/>
    <mergeCell ref="G2861:P2861"/>
    <mergeCell ref="P2863:S2863"/>
    <mergeCell ref="U2863:V2863"/>
    <mergeCell ref="AB2863:AD2863"/>
    <mergeCell ref="B2864:C2864"/>
    <mergeCell ref="G2864:H2864"/>
    <mergeCell ref="J2864:L2864"/>
    <mergeCell ref="P2864:S2865"/>
    <mergeCell ref="U2864:V2864"/>
    <mergeCell ref="B2870:C2870"/>
    <mergeCell ref="G2870:H2870"/>
    <mergeCell ref="J2870:L2870"/>
    <mergeCell ref="P2870:S2870"/>
    <mergeCell ref="U2870:V2870"/>
    <mergeCell ref="AB2870:AD2870"/>
    <mergeCell ref="B2869:C2869"/>
    <mergeCell ref="G2869:H2869"/>
    <mergeCell ref="J2869:L2869"/>
    <mergeCell ref="P2869:S2869"/>
    <mergeCell ref="U2869:V2869"/>
    <mergeCell ref="AB2869:AD2869"/>
    <mergeCell ref="B2868:C2868"/>
    <mergeCell ref="G2868:H2868"/>
    <mergeCell ref="J2868:L2868"/>
    <mergeCell ref="P2868:S2868"/>
    <mergeCell ref="U2868:V2868"/>
    <mergeCell ref="AB2868:AD2868"/>
    <mergeCell ref="B2873:C2873"/>
    <mergeCell ref="G2873:H2873"/>
    <mergeCell ref="J2873:L2873"/>
    <mergeCell ref="P2873:S2873"/>
    <mergeCell ref="U2873:V2873"/>
    <mergeCell ref="AB2873:AD2873"/>
    <mergeCell ref="B2872:C2872"/>
    <mergeCell ref="G2872:H2872"/>
    <mergeCell ref="J2872:L2872"/>
    <mergeCell ref="P2872:S2872"/>
    <mergeCell ref="U2872:V2872"/>
    <mergeCell ref="AB2872:AD2872"/>
    <mergeCell ref="B2871:C2871"/>
    <mergeCell ref="G2871:H2871"/>
    <mergeCell ref="J2871:L2871"/>
    <mergeCell ref="P2871:S2871"/>
    <mergeCell ref="U2871:V2871"/>
    <mergeCell ref="AB2871:AD2871"/>
    <mergeCell ref="B2876:C2876"/>
    <mergeCell ref="G2876:H2876"/>
    <mergeCell ref="J2876:L2876"/>
    <mergeCell ref="P2876:S2876"/>
    <mergeCell ref="U2876:V2876"/>
    <mergeCell ref="AB2876:AD2876"/>
    <mergeCell ref="B2875:C2875"/>
    <mergeCell ref="G2875:H2875"/>
    <mergeCell ref="J2875:L2875"/>
    <mergeCell ref="P2875:S2875"/>
    <mergeCell ref="U2875:V2875"/>
    <mergeCell ref="AB2875:AD2875"/>
    <mergeCell ref="B2874:C2874"/>
    <mergeCell ref="G2874:H2874"/>
    <mergeCell ref="J2874:L2874"/>
    <mergeCell ref="P2874:S2874"/>
    <mergeCell ref="U2874:V2874"/>
    <mergeCell ref="AB2874:AD2874"/>
    <mergeCell ref="B2884:F2884"/>
    <mergeCell ref="G2884:P2884"/>
    <mergeCell ref="P2886:S2886"/>
    <mergeCell ref="U2886:V2886"/>
    <mergeCell ref="AB2886:AD2886"/>
    <mergeCell ref="B2887:C2887"/>
    <mergeCell ref="G2887:H2887"/>
    <mergeCell ref="J2887:L2887"/>
    <mergeCell ref="P2887:S2887"/>
    <mergeCell ref="U2887:V2887"/>
    <mergeCell ref="U2878:V2879"/>
    <mergeCell ref="X2878:X2879"/>
    <mergeCell ref="AB2878:AD2879"/>
    <mergeCell ref="P2879:S2880"/>
    <mergeCell ref="P2881:S2881"/>
    <mergeCell ref="U2881:V2881"/>
    <mergeCell ref="AB2881:AD2881"/>
    <mergeCell ref="B2895:F2895"/>
    <mergeCell ref="G2895:P2895"/>
    <mergeCell ref="P2897:S2897"/>
    <mergeCell ref="U2897:V2897"/>
    <mergeCell ref="AB2897:AD2897"/>
    <mergeCell ref="B2898:C2898"/>
    <mergeCell ref="G2898:H2898"/>
    <mergeCell ref="J2898:L2898"/>
    <mergeCell ref="P2898:S2898"/>
    <mergeCell ref="U2898:V2898"/>
    <mergeCell ref="AB2887:AD2887"/>
    <mergeCell ref="U2889:V2890"/>
    <mergeCell ref="X2889:X2890"/>
    <mergeCell ref="AB2889:AD2890"/>
    <mergeCell ref="P2890:S2891"/>
    <mergeCell ref="P2892:S2892"/>
    <mergeCell ref="U2892:V2892"/>
    <mergeCell ref="AB2892:AD2892"/>
    <mergeCell ref="B2901:C2901"/>
    <mergeCell ref="G2901:H2901"/>
    <mergeCell ref="J2901:L2901"/>
    <mergeCell ref="P2901:S2902"/>
    <mergeCell ref="U2901:V2901"/>
    <mergeCell ref="AB2901:AD2901"/>
    <mergeCell ref="B2900:C2900"/>
    <mergeCell ref="G2900:H2900"/>
    <mergeCell ref="J2900:L2900"/>
    <mergeCell ref="P2900:S2900"/>
    <mergeCell ref="U2900:V2900"/>
    <mergeCell ref="AB2900:AD2900"/>
    <mergeCell ref="AB2898:AD2898"/>
    <mergeCell ref="B2899:C2899"/>
    <mergeCell ref="G2899:H2899"/>
    <mergeCell ref="J2899:L2899"/>
    <mergeCell ref="P2899:S2899"/>
    <mergeCell ref="U2899:V2899"/>
    <mergeCell ref="AB2899:AD2899"/>
    <mergeCell ref="B2906:C2906"/>
    <mergeCell ref="G2906:H2906"/>
    <mergeCell ref="J2906:L2906"/>
    <mergeCell ref="P2906:S2906"/>
    <mergeCell ref="U2906:V2906"/>
    <mergeCell ref="AB2906:AD2906"/>
    <mergeCell ref="B2904:C2904"/>
    <mergeCell ref="G2904:H2904"/>
    <mergeCell ref="J2904:L2904"/>
    <mergeCell ref="P2904:S2905"/>
    <mergeCell ref="U2904:V2904"/>
    <mergeCell ref="AB2904:AD2904"/>
    <mergeCell ref="B2903:C2903"/>
    <mergeCell ref="G2903:H2903"/>
    <mergeCell ref="J2903:L2903"/>
    <mergeCell ref="P2903:S2903"/>
    <mergeCell ref="U2903:V2903"/>
    <mergeCell ref="AB2903:AD2903"/>
    <mergeCell ref="B2910:C2910"/>
    <mergeCell ref="G2910:H2910"/>
    <mergeCell ref="J2910:L2910"/>
    <mergeCell ref="P2910:S2911"/>
    <mergeCell ref="U2910:V2910"/>
    <mergeCell ref="AB2910:AD2910"/>
    <mergeCell ref="B2908:C2908"/>
    <mergeCell ref="G2908:H2908"/>
    <mergeCell ref="J2908:L2908"/>
    <mergeCell ref="P2908:S2909"/>
    <mergeCell ref="U2908:V2908"/>
    <mergeCell ref="AB2908:AD2908"/>
    <mergeCell ref="B2907:C2907"/>
    <mergeCell ref="G2907:H2907"/>
    <mergeCell ref="J2907:L2907"/>
    <mergeCell ref="P2907:S2907"/>
    <mergeCell ref="U2907:V2907"/>
    <mergeCell ref="AB2907:AD2907"/>
    <mergeCell ref="U2917:V2918"/>
    <mergeCell ref="X2917:X2918"/>
    <mergeCell ref="AB2917:AD2918"/>
    <mergeCell ref="P2918:S2919"/>
    <mergeCell ref="P2920:S2920"/>
    <mergeCell ref="U2920:V2920"/>
    <mergeCell ref="AB2920:AD2920"/>
    <mergeCell ref="B2914:C2914"/>
    <mergeCell ref="G2914:H2914"/>
    <mergeCell ref="J2914:L2914"/>
    <mergeCell ref="P2914:S2915"/>
    <mergeCell ref="U2914:V2914"/>
    <mergeCell ref="AB2914:AD2914"/>
    <mergeCell ref="B2912:C2912"/>
    <mergeCell ref="G2912:H2912"/>
    <mergeCell ref="J2912:L2912"/>
    <mergeCell ref="P2912:S2913"/>
    <mergeCell ref="U2912:V2912"/>
    <mergeCell ref="AB2912:AD2912"/>
    <mergeCell ref="P2930:S2930"/>
    <mergeCell ref="U2930:V2930"/>
    <mergeCell ref="AB2930:AD2930"/>
    <mergeCell ref="B2933:F2933"/>
    <mergeCell ref="G2933:P2933"/>
    <mergeCell ref="P2935:S2935"/>
    <mergeCell ref="U2935:V2935"/>
    <mergeCell ref="AB2935:AD2935"/>
    <mergeCell ref="B2923:F2923"/>
    <mergeCell ref="G2923:P2923"/>
    <mergeCell ref="P2925:S2925"/>
    <mergeCell ref="U2925:V2925"/>
    <mergeCell ref="AB2925:AD2925"/>
    <mergeCell ref="U2927:V2928"/>
    <mergeCell ref="X2927:X2928"/>
    <mergeCell ref="AB2927:AD2928"/>
    <mergeCell ref="P2928:S2929"/>
    <mergeCell ref="B2943:F2943"/>
    <mergeCell ref="G2943:P2943"/>
    <mergeCell ref="P2945:S2945"/>
    <mergeCell ref="U2945:V2945"/>
    <mergeCell ref="AB2945:AD2945"/>
    <mergeCell ref="B2946:C2946"/>
    <mergeCell ref="G2946:H2946"/>
    <mergeCell ref="J2946:L2946"/>
    <mergeCell ref="P2946:S2946"/>
    <mergeCell ref="U2946:V2946"/>
    <mergeCell ref="U2937:V2938"/>
    <mergeCell ref="X2937:X2938"/>
    <mergeCell ref="AB2937:AD2938"/>
    <mergeCell ref="P2938:S2939"/>
    <mergeCell ref="P2940:S2940"/>
    <mergeCell ref="U2940:V2940"/>
    <mergeCell ref="AB2940:AD2940"/>
    <mergeCell ref="U2950:V2951"/>
    <mergeCell ref="X2950:X2951"/>
    <mergeCell ref="AB2950:AD2951"/>
    <mergeCell ref="P2951:S2952"/>
    <mergeCell ref="P2953:S2953"/>
    <mergeCell ref="U2953:V2953"/>
    <mergeCell ref="AB2953:AD2953"/>
    <mergeCell ref="B2948:C2948"/>
    <mergeCell ref="G2948:H2948"/>
    <mergeCell ref="J2948:L2948"/>
    <mergeCell ref="P2948:S2948"/>
    <mergeCell ref="U2948:V2948"/>
    <mergeCell ref="AB2948:AD2948"/>
    <mergeCell ref="AB2946:AD2946"/>
    <mergeCell ref="B2947:C2947"/>
    <mergeCell ref="G2947:H2947"/>
    <mergeCell ref="J2947:L2947"/>
    <mergeCell ref="P2947:S2947"/>
    <mergeCell ref="U2947:V2947"/>
    <mergeCell ref="AB2947:AD2947"/>
    <mergeCell ref="U2970:V2971"/>
    <mergeCell ref="X2970:X2971"/>
    <mergeCell ref="AB2970:AD2971"/>
    <mergeCell ref="P2971:S2972"/>
    <mergeCell ref="P2973:S2973"/>
    <mergeCell ref="U2973:V2973"/>
    <mergeCell ref="AB2973:AD2973"/>
    <mergeCell ref="P2963:S2963"/>
    <mergeCell ref="U2963:V2963"/>
    <mergeCell ref="AB2963:AD2963"/>
    <mergeCell ref="B2966:F2966"/>
    <mergeCell ref="G2966:P2966"/>
    <mergeCell ref="P2968:S2968"/>
    <mergeCell ref="U2968:V2968"/>
    <mergeCell ref="AB2968:AD2968"/>
    <mergeCell ref="B2956:F2956"/>
    <mergeCell ref="G2956:P2956"/>
    <mergeCell ref="P2958:S2958"/>
    <mergeCell ref="U2958:V2958"/>
    <mergeCell ref="AB2958:AD2958"/>
    <mergeCell ref="U2960:V2961"/>
    <mergeCell ref="X2960:X2961"/>
    <mergeCell ref="AB2960:AD2961"/>
    <mergeCell ref="P2961:S2962"/>
    <mergeCell ref="B2988:C2988"/>
    <mergeCell ref="G2988:H2988"/>
    <mergeCell ref="J2988:L2988"/>
    <mergeCell ref="P2988:S2988"/>
    <mergeCell ref="U2988:V2988"/>
    <mergeCell ref="AB2988:AD2988"/>
    <mergeCell ref="P2983:S2983"/>
    <mergeCell ref="U2983:V2983"/>
    <mergeCell ref="AB2983:AD2983"/>
    <mergeCell ref="B2986:F2986"/>
    <mergeCell ref="G2986:P2986"/>
    <mergeCell ref="P2987:S2987"/>
    <mergeCell ref="U2987:V2987"/>
    <mergeCell ref="AB2987:AD2987"/>
    <mergeCell ref="B2976:F2976"/>
    <mergeCell ref="G2976:P2976"/>
    <mergeCell ref="P2978:S2978"/>
    <mergeCell ref="U2978:V2978"/>
    <mergeCell ref="AB2978:AD2978"/>
    <mergeCell ref="U2980:V2981"/>
    <mergeCell ref="X2980:X2981"/>
    <mergeCell ref="AB2980:AD2981"/>
    <mergeCell ref="P2981:S2982"/>
    <mergeCell ref="U2994:V2995"/>
    <mergeCell ref="X2994:X2995"/>
    <mergeCell ref="AB2994:AD2995"/>
    <mergeCell ref="P2995:S2996"/>
    <mergeCell ref="P2997:S2997"/>
    <mergeCell ref="U2997:V2997"/>
    <mergeCell ref="AB2997:AD2997"/>
    <mergeCell ref="B2991:C2991"/>
    <mergeCell ref="G2991:H2991"/>
    <mergeCell ref="J2991:L2991"/>
    <mergeCell ref="P2991:S2992"/>
    <mergeCell ref="U2991:V2991"/>
    <mergeCell ref="AB2991:AD2991"/>
    <mergeCell ref="B2989:C2989"/>
    <mergeCell ref="G2989:H2989"/>
    <mergeCell ref="J2989:L2989"/>
    <mergeCell ref="P2989:S2990"/>
    <mergeCell ref="U2989:V2989"/>
    <mergeCell ref="AB2989:AD2989"/>
    <mergeCell ref="U3014:V3015"/>
    <mergeCell ref="X3014:X3015"/>
    <mergeCell ref="AB3014:AD3015"/>
    <mergeCell ref="P3015:S3016"/>
    <mergeCell ref="P3017:S3017"/>
    <mergeCell ref="U3017:V3017"/>
    <mergeCell ref="AB3017:AD3017"/>
    <mergeCell ref="P3007:S3007"/>
    <mergeCell ref="U3007:V3007"/>
    <mergeCell ref="AB3007:AD3007"/>
    <mergeCell ref="B3010:F3010"/>
    <mergeCell ref="G3010:P3010"/>
    <mergeCell ref="P3012:S3012"/>
    <mergeCell ref="U3012:V3012"/>
    <mergeCell ref="AB3012:AD3012"/>
    <mergeCell ref="B3000:F3000"/>
    <mergeCell ref="G3000:P3000"/>
    <mergeCell ref="P3002:S3002"/>
    <mergeCell ref="U3002:V3002"/>
    <mergeCell ref="AB3002:AD3002"/>
    <mergeCell ref="U3004:V3005"/>
    <mergeCell ref="X3004:X3005"/>
    <mergeCell ref="AB3004:AD3005"/>
    <mergeCell ref="P3005:S3006"/>
    <mergeCell ref="B3031:F3031"/>
    <mergeCell ref="G3031:P3031"/>
    <mergeCell ref="B3034:F3034"/>
    <mergeCell ref="G3034:P3034"/>
    <mergeCell ref="P3036:S3036"/>
    <mergeCell ref="U3036:V3036"/>
    <mergeCell ref="P3027:S3027"/>
    <mergeCell ref="U3027:V3027"/>
    <mergeCell ref="AB3027:AD3027"/>
    <mergeCell ref="B3029:C3029"/>
    <mergeCell ref="G3029:K3029"/>
    <mergeCell ref="U3029:V3029"/>
    <mergeCell ref="AB3029:AD3029"/>
    <mergeCell ref="B3020:F3020"/>
    <mergeCell ref="G3020:P3020"/>
    <mergeCell ref="P3022:S3022"/>
    <mergeCell ref="U3022:V3022"/>
    <mergeCell ref="AB3022:AD3022"/>
    <mergeCell ref="U3024:V3025"/>
    <mergeCell ref="X3024:X3025"/>
    <mergeCell ref="AB3024:AD3025"/>
    <mergeCell ref="P3025:S3026"/>
    <mergeCell ref="B3041:C3041"/>
    <mergeCell ref="G3041:H3041"/>
    <mergeCell ref="J3041:L3041"/>
    <mergeCell ref="P3041:S3042"/>
    <mergeCell ref="U3041:V3041"/>
    <mergeCell ref="AB3041:AD3041"/>
    <mergeCell ref="B3039:C3039"/>
    <mergeCell ref="G3039:H3039"/>
    <mergeCell ref="J3039:L3039"/>
    <mergeCell ref="P3039:S3040"/>
    <mergeCell ref="U3039:V3039"/>
    <mergeCell ref="AB3039:AD3039"/>
    <mergeCell ref="AB3036:AD3036"/>
    <mergeCell ref="B3037:C3037"/>
    <mergeCell ref="G3037:H3037"/>
    <mergeCell ref="J3037:L3037"/>
    <mergeCell ref="P3037:S3038"/>
    <mergeCell ref="U3037:V3037"/>
    <mergeCell ref="AB3037:AD3037"/>
    <mergeCell ref="U3046:V3047"/>
    <mergeCell ref="X3046:X3047"/>
    <mergeCell ref="AB3046:AD3047"/>
    <mergeCell ref="P3047:S3048"/>
    <mergeCell ref="P3049:S3049"/>
    <mergeCell ref="U3049:V3049"/>
    <mergeCell ref="AB3049:AD3049"/>
    <mergeCell ref="B3044:C3044"/>
    <mergeCell ref="G3044:H3044"/>
    <mergeCell ref="J3044:L3044"/>
    <mergeCell ref="P3044:S3044"/>
    <mergeCell ref="U3044:V3044"/>
    <mergeCell ref="AB3044:AD3044"/>
    <mergeCell ref="B3043:C3043"/>
    <mergeCell ref="G3043:H3043"/>
    <mergeCell ref="J3043:L3043"/>
    <mergeCell ref="P3043:S3043"/>
    <mergeCell ref="U3043:V3043"/>
    <mergeCell ref="AB3043:AD3043"/>
    <mergeCell ref="AB3054:AD3054"/>
    <mergeCell ref="B3055:C3055"/>
    <mergeCell ref="G3055:H3055"/>
    <mergeCell ref="J3055:L3055"/>
    <mergeCell ref="P3055:S3055"/>
    <mergeCell ref="U3055:V3055"/>
    <mergeCell ref="AB3055:AD3055"/>
    <mergeCell ref="B3052:F3052"/>
    <mergeCell ref="G3052:P3052"/>
    <mergeCell ref="P3053:S3053"/>
    <mergeCell ref="U3053:V3053"/>
    <mergeCell ref="AB3053:AD3053"/>
    <mergeCell ref="B3054:C3054"/>
    <mergeCell ref="G3054:H3054"/>
    <mergeCell ref="J3054:L3054"/>
    <mergeCell ref="P3054:S3054"/>
    <mergeCell ref="U3054:V3054"/>
    <mergeCell ref="B3058:C3058"/>
    <mergeCell ref="G3058:H3058"/>
    <mergeCell ref="J3058:L3058"/>
    <mergeCell ref="P3058:S3059"/>
    <mergeCell ref="U3058:V3058"/>
    <mergeCell ref="AB3058:AD3058"/>
    <mergeCell ref="B3057:C3057"/>
    <mergeCell ref="G3057:H3057"/>
    <mergeCell ref="J3057:L3057"/>
    <mergeCell ref="P3057:S3057"/>
    <mergeCell ref="U3057:V3057"/>
    <mergeCell ref="AB3057:AD3057"/>
    <mergeCell ref="B3056:C3056"/>
    <mergeCell ref="G3056:H3056"/>
    <mergeCell ref="J3056:L3056"/>
    <mergeCell ref="P3056:S3056"/>
    <mergeCell ref="U3056:V3056"/>
    <mergeCell ref="AB3056:AD3056"/>
    <mergeCell ref="B3063:C3063"/>
    <mergeCell ref="G3063:H3063"/>
    <mergeCell ref="J3063:L3063"/>
    <mergeCell ref="P3063:S3063"/>
    <mergeCell ref="U3063:V3063"/>
    <mergeCell ref="AB3063:AD3063"/>
    <mergeCell ref="B3062:C3062"/>
    <mergeCell ref="G3062:H3062"/>
    <mergeCell ref="J3062:L3062"/>
    <mergeCell ref="P3062:S3062"/>
    <mergeCell ref="U3062:V3062"/>
    <mergeCell ref="AB3062:AD3062"/>
    <mergeCell ref="B3060:C3060"/>
    <mergeCell ref="G3060:H3060"/>
    <mergeCell ref="J3060:L3060"/>
    <mergeCell ref="P3060:S3061"/>
    <mergeCell ref="U3060:V3060"/>
    <mergeCell ref="AB3060:AD3060"/>
    <mergeCell ref="B3067:C3067"/>
    <mergeCell ref="G3067:H3067"/>
    <mergeCell ref="J3067:L3067"/>
    <mergeCell ref="P3067:S3068"/>
    <mergeCell ref="U3067:V3067"/>
    <mergeCell ref="AB3067:AD3067"/>
    <mergeCell ref="B3065:C3065"/>
    <mergeCell ref="G3065:H3065"/>
    <mergeCell ref="J3065:L3065"/>
    <mergeCell ref="P3065:S3066"/>
    <mergeCell ref="U3065:V3065"/>
    <mergeCell ref="AB3065:AD3065"/>
    <mergeCell ref="B3064:C3064"/>
    <mergeCell ref="G3064:H3064"/>
    <mergeCell ref="J3064:L3064"/>
    <mergeCell ref="P3064:S3064"/>
    <mergeCell ref="U3064:V3064"/>
    <mergeCell ref="AB3064:AD3064"/>
    <mergeCell ref="U3072:V3073"/>
    <mergeCell ref="X3072:X3073"/>
    <mergeCell ref="AB3072:AD3073"/>
    <mergeCell ref="P3073:S3074"/>
    <mergeCell ref="P3075:S3075"/>
    <mergeCell ref="U3075:V3075"/>
    <mergeCell ref="AB3075:AD3075"/>
    <mergeCell ref="B3070:C3070"/>
    <mergeCell ref="G3070:H3070"/>
    <mergeCell ref="J3070:L3070"/>
    <mergeCell ref="P3070:S3070"/>
    <mergeCell ref="U3070:V3070"/>
    <mergeCell ref="AB3070:AD3070"/>
    <mergeCell ref="B3069:C3069"/>
    <mergeCell ref="G3069:H3069"/>
    <mergeCell ref="J3069:L3069"/>
    <mergeCell ref="P3069:S3069"/>
    <mergeCell ref="U3069:V3069"/>
    <mergeCell ref="AB3069:AD3069"/>
    <mergeCell ref="B3091:C3091"/>
    <mergeCell ref="G3091:H3091"/>
    <mergeCell ref="J3091:L3091"/>
    <mergeCell ref="P3091:S3092"/>
    <mergeCell ref="U3091:V3091"/>
    <mergeCell ref="AB3091:AD3091"/>
    <mergeCell ref="P3085:S3085"/>
    <mergeCell ref="U3085:V3085"/>
    <mergeCell ref="AB3085:AD3085"/>
    <mergeCell ref="B3088:F3088"/>
    <mergeCell ref="G3088:P3088"/>
    <mergeCell ref="P3090:S3090"/>
    <mergeCell ref="U3090:V3090"/>
    <mergeCell ref="AB3090:AD3090"/>
    <mergeCell ref="B3078:F3078"/>
    <mergeCell ref="G3078:P3078"/>
    <mergeCell ref="P3080:S3080"/>
    <mergeCell ref="U3080:V3080"/>
    <mergeCell ref="AB3080:AD3080"/>
    <mergeCell ref="U3082:V3083"/>
    <mergeCell ref="X3082:X3083"/>
    <mergeCell ref="AB3082:AD3083"/>
    <mergeCell ref="P3083:S3084"/>
    <mergeCell ref="B3102:F3102"/>
    <mergeCell ref="G3102:P3102"/>
    <mergeCell ref="P3104:S3104"/>
    <mergeCell ref="U3104:V3104"/>
    <mergeCell ref="AB3104:AD3104"/>
    <mergeCell ref="U3106:V3107"/>
    <mergeCell ref="X3106:X3107"/>
    <mergeCell ref="AB3106:AD3107"/>
    <mergeCell ref="P3107:S3108"/>
    <mergeCell ref="U3096:V3097"/>
    <mergeCell ref="X3096:X3097"/>
    <mergeCell ref="AB3096:AD3097"/>
    <mergeCell ref="P3097:S3098"/>
    <mergeCell ref="P3099:S3099"/>
    <mergeCell ref="U3099:V3099"/>
    <mergeCell ref="AB3099:AD3099"/>
    <mergeCell ref="B3093:C3093"/>
    <mergeCell ref="G3093:H3093"/>
    <mergeCell ref="J3093:L3093"/>
    <mergeCell ref="P3093:S3094"/>
    <mergeCell ref="U3093:V3093"/>
    <mergeCell ref="AB3093:AD3093"/>
    <mergeCell ref="U3117:V3118"/>
    <mergeCell ref="X3117:X3118"/>
    <mergeCell ref="AB3117:AD3118"/>
    <mergeCell ref="P3118:S3119"/>
    <mergeCell ref="P3120:S3120"/>
    <mergeCell ref="U3120:V3120"/>
    <mergeCell ref="AB3120:AD3120"/>
    <mergeCell ref="B3114:C3114"/>
    <mergeCell ref="G3114:H3114"/>
    <mergeCell ref="J3114:L3114"/>
    <mergeCell ref="P3114:S3115"/>
    <mergeCell ref="U3114:V3114"/>
    <mergeCell ref="AB3114:AD3114"/>
    <mergeCell ref="P3109:S3109"/>
    <mergeCell ref="U3109:V3109"/>
    <mergeCell ref="AB3109:AD3109"/>
    <mergeCell ref="B3112:F3112"/>
    <mergeCell ref="G3112:P3112"/>
    <mergeCell ref="P3113:S3113"/>
    <mergeCell ref="U3113:V3113"/>
    <mergeCell ref="AB3113:AD3113"/>
    <mergeCell ref="AB3126:AD3126"/>
    <mergeCell ref="B3128:C3128"/>
    <mergeCell ref="G3128:H3128"/>
    <mergeCell ref="J3128:L3128"/>
    <mergeCell ref="P3128:S3128"/>
    <mergeCell ref="U3128:V3128"/>
    <mergeCell ref="AB3128:AD3128"/>
    <mergeCell ref="B3123:F3123"/>
    <mergeCell ref="G3123:P3123"/>
    <mergeCell ref="P3125:S3125"/>
    <mergeCell ref="U3125:V3125"/>
    <mergeCell ref="AB3125:AD3125"/>
    <mergeCell ref="B3126:C3126"/>
    <mergeCell ref="G3126:H3126"/>
    <mergeCell ref="J3126:L3126"/>
    <mergeCell ref="P3126:S3127"/>
    <mergeCell ref="U3126:V3126"/>
    <mergeCell ref="B3132:C3132"/>
    <mergeCell ref="G3132:H3132"/>
    <mergeCell ref="J3132:L3132"/>
    <mergeCell ref="P3132:S3132"/>
    <mergeCell ref="U3132:V3132"/>
    <mergeCell ref="AB3132:AD3132"/>
    <mergeCell ref="B3131:C3131"/>
    <mergeCell ref="G3131:H3131"/>
    <mergeCell ref="J3131:L3131"/>
    <mergeCell ref="P3131:S3131"/>
    <mergeCell ref="U3131:V3131"/>
    <mergeCell ref="AB3131:AD3131"/>
    <mergeCell ref="B3129:C3129"/>
    <mergeCell ref="G3129:H3129"/>
    <mergeCell ref="J3129:L3129"/>
    <mergeCell ref="P3129:S3130"/>
    <mergeCell ref="U3129:V3129"/>
    <mergeCell ref="AB3129:AD3129"/>
    <mergeCell ref="B3135:C3135"/>
    <mergeCell ref="G3135:H3135"/>
    <mergeCell ref="J3135:L3135"/>
    <mergeCell ref="P3135:S3135"/>
    <mergeCell ref="U3135:V3135"/>
    <mergeCell ref="AB3135:AD3135"/>
    <mergeCell ref="B3134:C3134"/>
    <mergeCell ref="G3134:H3134"/>
    <mergeCell ref="J3134:L3134"/>
    <mergeCell ref="P3134:S3134"/>
    <mergeCell ref="U3134:V3134"/>
    <mergeCell ref="AB3134:AD3134"/>
    <mergeCell ref="B3133:C3133"/>
    <mergeCell ref="G3133:H3133"/>
    <mergeCell ref="J3133:L3133"/>
    <mergeCell ref="P3133:S3133"/>
    <mergeCell ref="U3133:V3133"/>
    <mergeCell ref="AB3133:AD3133"/>
    <mergeCell ref="B3140:C3140"/>
    <mergeCell ref="G3140:H3140"/>
    <mergeCell ref="J3140:L3140"/>
    <mergeCell ref="P3140:S3140"/>
    <mergeCell ref="U3140:V3140"/>
    <mergeCell ref="AB3140:AD3140"/>
    <mergeCell ref="B3138:C3138"/>
    <mergeCell ref="G3138:H3138"/>
    <mergeCell ref="J3138:L3138"/>
    <mergeCell ref="P3138:S3139"/>
    <mergeCell ref="U3138:V3138"/>
    <mergeCell ref="AB3138:AD3138"/>
    <mergeCell ref="B3136:C3136"/>
    <mergeCell ref="G3136:H3136"/>
    <mergeCell ref="J3136:L3136"/>
    <mergeCell ref="P3136:S3137"/>
    <mergeCell ref="U3136:V3136"/>
    <mergeCell ref="AB3136:AD3136"/>
    <mergeCell ref="U3145:V3146"/>
    <mergeCell ref="X3145:X3146"/>
    <mergeCell ref="AB3145:AD3146"/>
    <mergeCell ref="P3146:S3147"/>
    <mergeCell ref="P3148:S3148"/>
    <mergeCell ref="U3148:V3148"/>
    <mergeCell ref="AB3148:AD3148"/>
    <mergeCell ref="B3143:C3143"/>
    <mergeCell ref="G3143:H3143"/>
    <mergeCell ref="J3143:L3143"/>
    <mergeCell ref="P3143:S3143"/>
    <mergeCell ref="U3143:V3143"/>
    <mergeCell ref="AB3143:AD3143"/>
    <mergeCell ref="B3141:C3141"/>
    <mergeCell ref="G3141:H3141"/>
    <mergeCell ref="J3141:L3141"/>
    <mergeCell ref="P3141:S3142"/>
    <mergeCell ref="U3141:V3141"/>
    <mergeCell ref="AB3141:AD3141"/>
    <mergeCell ref="AB3154:AD3154"/>
    <mergeCell ref="B3156:C3156"/>
    <mergeCell ref="G3156:H3156"/>
    <mergeCell ref="J3156:L3156"/>
    <mergeCell ref="P3156:S3157"/>
    <mergeCell ref="U3156:V3156"/>
    <mergeCell ref="AB3156:AD3156"/>
    <mergeCell ref="B3151:F3151"/>
    <mergeCell ref="G3151:P3151"/>
    <mergeCell ref="P3153:S3153"/>
    <mergeCell ref="U3153:V3153"/>
    <mergeCell ref="AB3153:AD3153"/>
    <mergeCell ref="B3154:C3154"/>
    <mergeCell ref="G3154:H3154"/>
    <mergeCell ref="J3154:L3154"/>
    <mergeCell ref="P3154:S3155"/>
    <mergeCell ref="U3154:V3154"/>
    <mergeCell ref="B3165:F3165"/>
    <mergeCell ref="G3165:P3165"/>
    <mergeCell ref="P3167:S3167"/>
    <mergeCell ref="U3167:V3167"/>
    <mergeCell ref="AB3167:AD3167"/>
    <mergeCell ref="B3168:C3168"/>
    <mergeCell ref="G3168:H3168"/>
    <mergeCell ref="J3168:L3168"/>
    <mergeCell ref="P3168:S3168"/>
    <mergeCell ref="U3168:V3168"/>
    <mergeCell ref="U3159:V3160"/>
    <mergeCell ref="X3159:X3160"/>
    <mergeCell ref="AB3159:AD3160"/>
    <mergeCell ref="P3160:S3161"/>
    <mergeCell ref="P3162:S3162"/>
    <mergeCell ref="U3162:V3162"/>
    <mergeCell ref="AB3162:AD3162"/>
    <mergeCell ref="U3174:V3175"/>
    <mergeCell ref="X3174:X3175"/>
    <mergeCell ref="AB3174:AD3175"/>
    <mergeCell ref="P3175:S3176"/>
    <mergeCell ref="P3177:S3177"/>
    <mergeCell ref="U3177:V3177"/>
    <mergeCell ref="AB3177:AD3177"/>
    <mergeCell ref="B3171:C3171"/>
    <mergeCell ref="G3171:H3171"/>
    <mergeCell ref="J3171:L3171"/>
    <mergeCell ref="P3171:S3172"/>
    <mergeCell ref="U3171:V3171"/>
    <mergeCell ref="AB3171:AD3171"/>
    <mergeCell ref="AB3168:AD3168"/>
    <mergeCell ref="B3169:C3169"/>
    <mergeCell ref="G3169:H3169"/>
    <mergeCell ref="J3169:L3169"/>
    <mergeCell ref="P3169:S3170"/>
    <mergeCell ref="U3169:V3169"/>
    <mergeCell ref="AB3169:AD3169"/>
    <mergeCell ref="U3194:V3195"/>
    <mergeCell ref="X3194:X3195"/>
    <mergeCell ref="AB3194:AD3195"/>
    <mergeCell ref="P3195:S3196"/>
    <mergeCell ref="P3197:S3197"/>
    <mergeCell ref="U3197:V3197"/>
    <mergeCell ref="AB3197:AD3197"/>
    <mergeCell ref="P3187:S3187"/>
    <mergeCell ref="U3187:V3187"/>
    <mergeCell ref="AB3187:AD3187"/>
    <mergeCell ref="B3190:F3190"/>
    <mergeCell ref="G3190:P3190"/>
    <mergeCell ref="P3192:S3192"/>
    <mergeCell ref="U3192:V3192"/>
    <mergeCell ref="AB3192:AD3192"/>
    <mergeCell ref="B3180:F3180"/>
    <mergeCell ref="G3180:P3180"/>
    <mergeCell ref="P3182:S3182"/>
    <mergeCell ref="U3182:V3182"/>
    <mergeCell ref="AB3182:AD3182"/>
    <mergeCell ref="U3184:V3185"/>
    <mergeCell ref="X3184:X3185"/>
    <mergeCell ref="AB3184:AD3185"/>
    <mergeCell ref="P3185:S3186"/>
    <mergeCell ref="U3214:V3215"/>
    <mergeCell ref="X3214:X3215"/>
    <mergeCell ref="AB3214:AD3215"/>
    <mergeCell ref="P3215:S3216"/>
    <mergeCell ref="P3217:S3217"/>
    <mergeCell ref="U3217:V3217"/>
    <mergeCell ref="AB3217:AD3217"/>
    <mergeCell ref="P3207:S3207"/>
    <mergeCell ref="U3207:V3207"/>
    <mergeCell ref="AB3207:AD3207"/>
    <mergeCell ref="B3210:F3210"/>
    <mergeCell ref="G3210:P3210"/>
    <mergeCell ref="P3212:S3212"/>
    <mergeCell ref="U3212:V3212"/>
    <mergeCell ref="AB3212:AD3212"/>
    <mergeCell ref="B3200:F3200"/>
    <mergeCell ref="G3200:P3200"/>
    <mergeCell ref="P3202:S3202"/>
    <mergeCell ref="U3202:V3202"/>
    <mergeCell ref="AB3202:AD3202"/>
    <mergeCell ref="U3204:V3205"/>
    <mergeCell ref="X3204:X3205"/>
    <mergeCell ref="AB3204:AD3205"/>
    <mergeCell ref="P3205:S3206"/>
    <mergeCell ref="B3233:C3233"/>
    <mergeCell ref="G3233:H3233"/>
    <mergeCell ref="J3233:L3233"/>
    <mergeCell ref="P3233:S3234"/>
    <mergeCell ref="U3233:V3233"/>
    <mergeCell ref="AB3233:AD3233"/>
    <mergeCell ref="P3227:S3227"/>
    <mergeCell ref="U3227:V3227"/>
    <mergeCell ref="AB3227:AD3227"/>
    <mergeCell ref="B3230:F3230"/>
    <mergeCell ref="G3230:P3230"/>
    <mergeCell ref="P3232:S3232"/>
    <mergeCell ref="U3232:V3232"/>
    <mergeCell ref="AB3232:AD3232"/>
    <mergeCell ref="B3220:F3220"/>
    <mergeCell ref="G3220:P3220"/>
    <mergeCell ref="P3222:S3222"/>
    <mergeCell ref="U3222:V3222"/>
    <mergeCell ref="AB3222:AD3222"/>
    <mergeCell ref="U3224:V3225"/>
    <mergeCell ref="X3224:X3225"/>
    <mergeCell ref="AB3224:AD3225"/>
    <mergeCell ref="P3225:S3226"/>
    <mergeCell ref="B3242:F3242"/>
    <mergeCell ref="G3242:P3242"/>
    <mergeCell ref="P3243:S3243"/>
    <mergeCell ref="U3243:V3243"/>
    <mergeCell ref="AB3243:AD3243"/>
    <mergeCell ref="B3244:C3244"/>
    <mergeCell ref="G3244:H3244"/>
    <mergeCell ref="J3244:L3244"/>
    <mergeCell ref="P3244:S3245"/>
    <mergeCell ref="U3244:V3244"/>
    <mergeCell ref="U3236:V3237"/>
    <mergeCell ref="X3236:X3237"/>
    <mergeCell ref="AB3236:AD3237"/>
    <mergeCell ref="P3237:S3238"/>
    <mergeCell ref="P3239:S3239"/>
    <mergeCell ref="U3239:V3239"/>
    <mergeCell ref="AB3239:AD3239"/>
    <mergeCell ref="B3248:C3248"/>
    <mergeCell ref="G3248:H3248"/>
    <mergeCell ref="J3248:L3248"/>
    <mergeCell ref="P3248:S3248"/>
    <mergeCell ref="U3248:V3248"/>
    <mergeCell ref="AB3248:AD3248"/>
    <mergeCell ref="B3247:C3247"/>
    <mergeCell ref="G3247:H3247"/>
    <mergeCell ref="J3247:L3247"/>
    <mergeCell ref="P3247:S3247"/>
    <mergeCell ref="U3247:V3247"/>
    <mergeCell ref="AB3247:AD3247"/>
    <mergeCell ref="AB3244:AD3244"/>
    <mergeCell ref="B3246:C3246"/>
    <mergeCell ref="G3246:H3246"/>
    <mergeCell ref="J3246:L3246"/>
    <mergeCell ref="P3246:S3246"/>
    <mergeCell ref="U3246:V3246"/>
    <mergeCell ref="AB3246:AD3246"/>
    <mergeCell ref="B3251:C3251"/>
    <mergeCell ref="G3251:H3251"/>
    <mergeCell ref="J3251:L3251"/>
    <mergeCell ref="P3251:S3251"/>
    <mergeCell ref="U3251:V3251"/>
    <mergeCell ref="AB3251:AD3251"/>
    <mergeCell ref="B3250:C3250"/>
    <mergeCell ref="G3250:H3250"/>
    <mergeCell ref="J3250:L3250"/>
    <mergeCell ref="P3250:S3250"/>
    <mergeCell ref="U3250:V3250"/>
    <mergeCell ref="AB3250:AD3250"/>
    <mergeCell ref="B3249:C3249"/>
    <mergeCell ref="G3249:H3249"/>
    <mergeCell ref="J3249:L3249"/>
    <mergeCell ref="P3249:S3249"/>
    <mergeCell ref="U3249:V3249"/>
    <mergeCell ref="AB3249:AD3249"/>
    <mergeCell ref="B3254:C3254"/>
    <mergeCell ref="G3254:H3254"/>
    <mergeCell ref="J3254:L3254"/>
    <mergeCell ref="P3254:S3254"/>
    <mergeCell ref="U3254:V3254"/>
    <mergeCell ref="AB3254:AD3254"/>
    <mergeCell ref="B3253:C3253"/>
    <mergeCell ref="G3253:H3253"/>
    <mergeCell ref="J3253:L3253"/>
    <mergeCell ref="P3253:S3253"/>
    <mergeCell ref="U3253:V3253"/>
    <mergeCell ref="AB3253:AD3253"/>
    <mergeCell ref="B3252:C3252"/>
    <mergeCell ref="G3252:H3252"/>
    <mergeCell ref="J3252:L3252"/>
    <mergeCell ref="P3252:S3252"/>
    <mergeCell ref="U3252:V3252"/>
    <mergeCell ref="AB3252:AD3252"/>
    <mergeCell ref="B3259:C3259"/>
    <mergeCell ref="G3259:H3259"/>
    <mergeCell ref="J3259:L3259"/>
    <mergeCell ref="P3259:S3260"/>
    <mergeCell ref="U3259:V3259"/>
    <mergeCell ref="AB3259:AD3259"/>
    <mergeCell ref="B3257:C3257"/>
    <mergeCell ref="G3257:H3257"/>
    <mergeCell ref="J3257:L3257"/>
    <mergeCell ref="P3257:S3258"/>
    <mergeCell ref="U3257:V3257"/>
    <mergeCell ref="AB3257:AD3257"/>
    <mergeCell ref="B3255:C3255"/>
    <mergeCell ref="G3255:H3255"/>
    <mergeCell ref="J3255:L3255"/>
    <mergeCell ref="P3255:S3256"/>
    <mergeCell ref="U3255:V3255"/>
    <mergeCell ref="AB3255:AD3255"/>
    <mergeCell ref="B3265:C3265"/>
    <mergeCell ref="G3265:H3265"/>
    <mergeCell ref="J3265:L3265"/>
    <mergeCell ref="P3265:S3266"/>
    <mergeCell ref="U3265:V3265"/>
    <mergeCell ref="AB3265:AD3265"/>
    <mergeCell ref="B3263:C3263"/>
    <mergeCell ref="G3263:H3263"/>
    <mergeCell ref="J3263:L3263"/>
    <mergeCell ref="P3263:S3264"/>
    <mergeCell ref="U3263:V3263"/>
    <mergeCell ref="AB3263:AD3263"/>
    <mergeCell ref="B3261:C3261"/>
    <mergeCell ref="G3261:H3261"/>
    <mergeCell ref="J3261:L3261"/>
    <mergeCell ref="P3261:S3262"/>
    <mergeCell ref="U3261:V3261"/>
    <mergeCell ref="AB3261:AD3261"/>
    <mergeCell ref="U3272:V3273"/>
    <mergeCell ref="X3272:X3273"/>
    <mergeCell ref="AB3272:AD3273"/>
    <mergeCell ref="P3273:S3274"/>
    <mergeCell ref="P3275:S3275"/>
    <mergeCell ref="U3275:V3275"/>
    <mergeCell ref="AB3275:AD3275"/>
    <mergeCell ref="B3269:C3269"/>
    <mergeCell ref="G3269:H3269"/>
    <mergeCell ref="J3269:L3269"/>
    <mergeCell ref="P3269:S3270"/>
    <mergeCell ref="U3269:V3269"/>
    <mergeCell ref="AB3269:AD3269"/>
    <mergeCell ref="B3267:C3267"/>
    <mergeCell ref="G3267:H3267"/>
    <mergeCell ref="J3267:L3267"/>
    <mergeCell ref="P3267:S3268"/>
    <mergeCell ref="U3267:V3267"/>
    <mergeCell ref="AB3267:AD3267"/>
    <mergeCell ref="P3285:S3285"/>
    <mergeCell ref="U3285:V3285"/>
    <mergeCell ref="AB3285:AD3285"/>
    <mergeCell ref="B3288:F3288"/>
    <mergeCell ref="G3288:P3288"/>
    <mergeCell ref="P3290:S3290"/>
    <mergeCell ref="U3290:V3290"/>
    <mergeCell ref="AB3290:AD3290"/>
    <mergeCell ref="B3278:F3278"/>
    <mergeCell ref="G3278:P3278"/>
    <mergeCell ref="P3280:S3280"/>
    <mergeCell ref="U3280:V3280"/>
    <mergeCell ref="AB3280:AD3280"/>
    <mergeCell ref="U3282:V3283"/>
    <mergeCell ref="X3282:X3283"/>
    <mergeCell ref="AB3282:AD3283"/>
    <mergeCell ref="P3283:S3284"/>
    <mergeCell ref="B3298:F3298"/>
    <mergeCell ref="G3298:P3298"/>
    <mergeCell ref="P3299:S3299"/>
    <mergeCell ref="U3299:V3299"/>
    <mergeCell ref="AB3299:AD3299"/>
    <mergeCell ref="B3300:C3300"/>
    <mergeCell ref="G3300:H3300"/>
    <mergeCell ref="J3300:L3300"/>
    <mergeCell ref="P3300:S3300"/>
    <mergeCell ref="U3300:V3300"/>
    <mergeCell ref="U3292:V3293"/>
    <mergeCell ref="X3292:X3293"/>
    <mergeCell ref="AB3292:AD3293"/>
    <mergeCell ref="P3293:S3294"/>
    <mergeCell ref="P3295:S3295"/>
    <mergeCell ref="U3295:V3295"/>
    <mergeCell ref="AB3295:AD3295"/>
    <mergeCell ref="B3308:F3308"/>
    <mergeCell ref="G3308:P3308"/>
    <mergeCell ref="P3310:S3310"/>
    <mergeCell ref="U3310:V3310"/>
    <mergeCell ref="AB3310:AD3310"/>
    <mergeCell ref="U3312:V3313"/>
    <mergeCell ref="X3312:X3313"/>
    <mergeCell ref="AB3312:AD3313"/>
    <mergeCell ref="P3313:S3314"/>
    <mergeCell ref="AB3300:AD3300"/>
    <mergeCell ref="U3302:V3303"/>
    <mergeCell ref="X3302:X3303"/>
    <mergeCell ref="AB3302:AD3303"/>
    <mergeCell ref="P3303:S3304"/>
    <mergeCell ref="P3305:S3305"/>
    <mergeCell ref="U3305:V3305"/>
    <mergeCell ref="AB3305:AD3305"/>
    <mergeCell ref="B3328:F3328"/>
    <mergeCell ref="G3328:P3328"/>
    <mergeCell ref="P3330:S3330"/>
    <mergeCell ref="U3330:V3330"/>
    <mergeCell ref="AB3330:AD3330"/>
    <mergeCell ref="U3332:V3333"/>
    <mergeCell ref="X3332:X3333"/>
    <mergeCell ref="AB3332:AD3333"/>
    <mergeCell ref="P3333:S3334"/>
    <mergeCell ref="U3322:V3323"/>
    <mergeCell ref="X3322:X3323"/>
    <mergeCell ref="AB3322:AD3323"/>
    <mergeCell ref="P3323:S3324"/>
    <mergeCell ref="P3325:S3325"/>
    <mergeCell ref="U3325:V3325"/>
    <mergeCell ref="AB3325:AD3325"/>
    <mergeCell ref="P3315:S3315"/>
    <mergeCell ref="U3315:V3315"/>
    <mergeCell ref="AB3315:AD3315"/>
    <mergeCell ref="B3318:F3318"/>
    <mergeCell ref="G3318:P3318"/>
    <mergeCell ref="P3320:S3320"/>
    <mergeCell ref="U3320:V3320"/>
    <mergeCell ref="AB3320:AD3320"/>
    <mergeCell ref="B3347:C3347"/>
    <mergeCell ref="G3347:K3347"/>
    <mergeCell ref="U3347:V3347"/>
    <mergeCell ref="AB3347:AD3347"/>
    <mergeCell ref="B3349:F3349"/>
    <mergeCell ref="G3349:P3349"/>
    <mergeCell ref="U3342:V3343"/>
    <mergeCell ref="X3342:X3343"/>
    <mergeCell ref="AB3342:AD3343"/>
    <mergeCell ref="P3343:S3344"/>
    <mergeCell ref="P3345:S3345"/>
    <mergeCell ref="U3345:V3345"/>
    <mergeCell ref="AB3345:AD3345"/>
    <mergeCell ref="P3335:S3335"/>
    <mergeCell ref="U3335:V3335"/>
    <mergeCell ref="AB3335:AD3335"/>
    <mergeCell ref="B3338:F3338"/>
    <mergeCell ref="G3338:P3338"/>
    <mergeCell ref="P3340:S3340"/>
    <mergeCell ref="U3340:V3340"/>
    <mergeCell ref="AB3340:AD3340"/>
    <mergeCell ref="B3363:F3363"/>
    <mergeCell ref="G3363:P3363"/>
    <mergeCell ref="B3366:F3366"/>
    <mergeCell ref="G3366:P3366"/>
    <mergeCell ref="P3368:S3368"/>
    <mergeCell ref="U3368:V3368"/>
    <mergeCell ref="P3359:S3359"/>
    <mergeCell ref="U3359:V3359"/>
    <mergeCell ref="AB3359:AD3359"/>
    <mergeCell ref="B3361:C3361"/>
    <mergeCell ref="G3361:K3361"/>
    <mergeCell ref="U3361:V3361"/>
    <mergeCell ref="AB3361:AD3361"/>
    <mergeCell ref="B3352:F3352"/>
    <mergeCell ref="G3352:P3352"/>
    <mergeCell ref="P3354:S3354"/>
    <mergeCell ref="U3354:V3354"/>
    <mergeCell ref="AB3354:AD3354"/>
    <mergeCell ref="U3356:V3357"/>
    <mergeCell ref="X3356:X3357"/>
    <mergeCell ref="AB3356:AD3357"/>
    <mergeCell ref="P3357:S3358"/>
    <mergeCell ref="B3375:F3375"/>
    <mergeCell ref="G3375:P3375"/>
    <mergeCell ref="P3377:S3377"/>
    <mergeCell ref="U3377:V3377"/>
    <mergeCell ref="AB3377:AD3377"/>
    <mergeCell ref="U3379:V3380"/>
    <mergeCell ref="X3379:X3380"/>
    <mergeCell ref="AB3379:AD3380"/>
    <mergeCell ref="P3380:S3381"/>
    <mergeCell ref="AB3368:AD3368"/>
    <mergeCell ref="U3369:V3370"/>
    <mergeCell ref="X3369:X3370"/>
    <mergeCell ref="AB3369:AD3370"/>
    <mergeCell ref="P3370:S3371"/>
    <mergeCell ref="P3372:S3372"/>
    <mergeCell ref="U3372:V3372"/>
    <mergeCell ref="AB3372:AD3372"/>
    <mergeCell ref="AB3391:AD3391"/>
    <mergeCell ref="B3392:C3392"/>
    <mergeCell ref="G3392:H3392"/>
    <mergeCell ref="J3392:L3392"/>
    <mergeCell ref="P3392:S3393"/>
    <mergeCell ref="U3392:V3392"/>
    <mergeCell ref="AB3392:AD3392"/>
    <mergeCell ref="B3386:F3386"/>
    <mergeCell ref="G3386:P3386"/>
    <mergeCell ref="B3389:F3389"/>
    <mergeCell ref="G3389:P3389"/>
    <mergeCell ref="P3391:S3391"/>
    <mergeCell ref="U3391:V3391"/>
    <mergeCell ref="P3382:S3382"/>
    <mergeCell ref="U3382:V3382"/>
    <mergeCell ref="AB3382:AD3382"/>
    <mergeCell ref="B3384:C3384"/>
    <mergeCell ref="G3384:K3384"/>
    <mergeCell ref="U3384:V3384"/>
    <mergeCell ref="AB3384:AD3384"/>
    <mergeCell ref="B3401:F3401"/>
    <mergeCell ref="G3401:P3401"/>
    <mergeCell ref="P3403:S3403"/>
    <mergeCell ref="U3403:V3403"/>
    <mergeCell ref="AB3403:AD3403"/>
    <mergeCell ref="B3404:C3404"/>
    <mergeCell ref="G3404:H3404"/>
    <mergeCell ref="J3404:L3404"/>
    <mergeCell ref="P3404:S3404"/>
    <mergeCell ref="U3404:V3404"/>
    <mergeCell ref="U3395:V3396"/>
    <mergeCell ref="X3395:X3396"/>
    <mergeCell ref="AB3395:AD3396"/>
    <mergeCell ref="P3396:S3397"/>
    <mergeCell ref="P3398:S3398"/>
    <mergeCell ref="U3398:V3398"/>
    <mergeCell ref="AB3398:AD3398"/>
    <mergeCell ref="B3412:F3412"/>
    <mergeCell ref="G3412:P3412"/>
    <mergeCell ref="P3414:S3414"/>
    <mergeCell ref="U3414:V3414"/>
    <mergeCell ref="AB3414:AD3414"/>
    <mergeCell ref="B3415:C3415"/>
    <mergeCell ref="G3415:H3415"/>
    <mergeCell ref="J3415:L3415"/>
    <mergeCell ref="P3415:S3415"/>
    <mergeCell ref="U3415:V3415"/>
    <mergeCell ref="AB3404:AD3404"/>
    <mergeCell ref="U3406:V3407"/>
    <mergeCell ref="X3406:X3407"/>
    <mergeCell ref="AB3406:AD3407"/>
    <mergeCell ref="P3407:S3408"/>
    <mergeCell ref="P3409:S3409"/>
    <mergeCell ref="U3409:V3409"/>
    <mergeCell ref="AB3409:AD3409"/>
    <mergeCell ref="B3418:C3418"/>
    <mergeCell ref="G3418:H3418"/>
    <mergeCell ref="J3418:L3418"/>
    <mergeCell ref="P3418:S3418"/>
    <mergeCell ref="U3418:V3418"/>
    <mergeCell ref="AB3418:AD3418"/>
    <mergeCell ref="B3417:C3417"/>
    <mergeCell ref="G3417:H3417"/>
    <mergeCell ref="J3417:L3417"/>
    <mergeCell ref="P3417:S3417"/>
    <mergeCell ref="U3417:V3417"/>
    <mergeCell ref="AB3417:AD3417"/>
    <mergeCell ref="AB3415:AD3415"/>
    <mergeCell ref="B3416:C3416"/>
    <mergeCell ref="G3416:H3416"/>
    <mergeCell ref="J3416:L3416"/>
    <mergeCell ref="P3416:S3416"/>
    <mergeCell ref="U3416:V3416"/>
    <mergeCell ref="AB3416:AD3416"/>
    <mergeCell ref="B3421:C3421"/>
    <mergeCell ref="G3421:H3421"/>
    <mergeCell ref="J3421:L3421"/>
    <mergeCell ref="P3421:S3421"/>
    <mergeCell ref="U3421:V3421"/>
    <mergeCell ref="AB3421:AD3421"/>
    <mergeCell ref="B3420:C3420"/>
    <mergeCell ref="G3420:H3420"/>
    <mergeCell ref="J3420:L3420"/>
    <mergeCell ref="P3420:S3420"/>
    <mergeCell ref="U3420:V3420"/>
    <mergeCell ref="AB3420:AD3420"/>
    <mergeCell ref="B3419:C3419"/>
    <mergeCell ref="G3419:H3419"/>
    <mergeCell ref="J3419:L3419"/>
    <mergeCell ref="P3419:S3419"/>
    <mergeCell ref="U3419:V3419"/>
    <mergeCell ref="AB3419:AD3419"/>
    <mergeCell ref="B3424:C3424"/>
    <mergeCell ref="G3424:H3424"/>
    <mergeCell ref="J3424:L3424"/>
    <mergeCell ref="P3424:S3424"/>
    <mergeCell ref="U3424:V3424"/>
    <mergeCell ref="AB3424:AD3424"/>
    <mergeCell ref="B3423:C3423"/>
    <mergeCell ref="G3423:H3423"/>
    <mergeCell ref="J3423:L3423"/>
    <mergeCell ref="P3423:S3423"/>
    <mergeCell ref="U3423:V3423"/>
    <mergeCell ref="AB3423:AD3423"/>
    <mergeCell ref="B3422:C3422"/>
    <mergeCell ref="G3422:H3422"/>
    <mergeCell ref="J3422:L3422"/>
    <mergeCell ref="P3422:S3422"/>
    <mergeCell ref="U3422:V3422"/>
    <mergeCell ref="AB3422:AD3422"/>
    <mergeCell ref="U3427:V3428"/>
    <mergeCell ref="X3427:X3428"/>
    <mergeCell ref="AB3427:AD3428"/>
    <mergeCell ref="P3428:S3429"/>
    <mergeCell ref="P3430:S3430"/>
    <mergeCell ref="U3430:V3430"/>
    <mergeCell ref="AB3430:AD3430"/>
    <mergeCell ref="B3426:C3426"/>
    <mergeCell ref="G3426:H3426"/>
    <mergeCell ref="J3426:L3426"/>
    <mergeCell ref="P3426:S3426"/>
    <mergeCell ref="U3426:V3426"/>
    <mergeCell ref="AB3426:AD3426"/>
    <mergeCell ref="B3425:C3425"/>
    <mergeCell ref="G3425:H3425"/>
    <mergeCell ref="J3425:L3425"/>
    <mergeCell ref="P3425:S3425"/>
    <mergeCell ref="U3425:V3425"/>
    <mergeCell ref="AB3425:AD3425"/>
    <mergeCell ref="B3446:C3446"/>
    <mergeCell ref="G3446:H3446"/>
    <mergeCell ref="J3446:L3446"/>
    <mergeCell ref="P3446:S3447"/>
    <mergeCell ref="U3446:V3446"/>
    <mergeCell ref="AB3446:AD3446"/>
    <mergeCell ref="P3440:S3440"/>
    <mergeCell ref="U3440:V3440"/>
    <mergeCell ref="AB3440:AD3440"/>
    <mergeCell ref="B3443:F3443"/>
    <mergeCell ref="G3443:P3443"/>
    <mergeCell ref="P3445:S3445"/>
    <mergeCell ref="U3445:V3445"/>
    <mergeCell ref="AB3445:AD3445"/>
    <mergeCell ref="B3433:F3433"/>
    <mergeCell ref="G3433:P3433"/>
    <mergeCell ref="P3435:S3435"/>
    <mergeCell ref="U3435:V3435"/>
    <mergeCell ref="AB3435:AD3435"/>
    <mergeCell ref="U3437:V3438"/>
    <mergeCell ref="X3437:X3438"/>
    <mergeCell ref="AB3437:AD3438"/>
    <mergeCell ref="P3438:S3439"/>
    <mergeCell ref="B3452:C3452"/>
    <mergeCell ref="G3452:H3452"/>
    <mergeCell ref="J3452:L3452"/>
    <mergeCell ref="P3452:S3453"/>
    <mergeCell ref="U3452:V3452"/>
    <mergeCell ref="AB3452:AD3452"/>
    <mergeCell ref="B3450:C3450"/>
    <mergeCell ref="G3450:H3450"/>
    <mergeCell ref="J3450:L3450"/>
    <mergeCell ref="P3450:S3451"/>
    <mergeCell ref="U3450:V3450"/>
    <mergeCell ref="AB3450:AD3450"/>
    <mergeCell ref="B3448:C3448"/>
    <mergeCell ref="G3448:H3448"/>
    <mergeCell ref="J3448:L3448"/>
    <mergeCell ref="P3448:S3449"/>
    <mergeCell ref="U3448:V3448"/>
    <mergeCell ref="AB3448:AD3448"/>
    <mergeCell ref="B3458:C3458"/>
    <mergeCell ref="G3458:H3458"/>
    <mergeCell ref="J3458:L3458"/>
    <mergeCell ref="P3458:S3459"/>
    <mergeCell ref="U3458:V3458"/>
    <mergeCell ref="AB3458:AD3458"/>
    <mergeCell ref="B3456:C3456"/>
    <mergeCell ref="G3456:H3456"/>
    <mergeCell ref="J3456:L3456"/>
    <mergeCell ref="P3456:S3457"/>
    <mergeCell ref="U3456:V3456"/>
    <mergeCell ref="AB3456:AD3456"/>
    <mergeCell ref="B3454:C3454"/>
    <mergeCell ref="G3454:H3454"/>
    <mergeCell ref="J3454:L3454"/>
    <mergeCell ref="P3454:S3455"/>
    <mergeCell ref="U3454:V3454"/>
    <mergeCell ref="AB3454:AD3454"/>
    <mergeCell ref="B3464:C3464"/>
    <mergeCell ref="G3464:H3464"/>
    <mergeCell ref="J3464:L3464"/>
    <mergeCell ref="P3464:S3465"/>
    <mergeCell ref="U3464:V3464"/>
    <mergeCell ref="AB3464:AD3464"/>
    <mergeCell ref="B3462:C3462"/>
    <mergeCell ref="G3462:H3462"/>
    <mergeCell ref="J3462:L3462"/>
    <mergeCell ref="P3462:S3463"/>
    <mergeCell ref="U3462:V3462"/>
    <mergeCell ref="AB3462:AD3462"/>
    <mergeCell ref="B3460:C3460"/>
    <mergeCell ref="G3460:H3460"/>
    <mergeCell ref="J3460:L3460"/>
    <mergeCell ref="P3460:S3461"/>
    <mergeCell ref="U3460:V3460"/>
    <mergeCell ref="AB3460:AD3460"/>
    <mergeCell ref="B3470:C3470"/>
    <mergeCell ref="G3470:H3470"/>
    <mergeCell ref="J3470:L3470"/>
    <mergeCell ref="P3470:S3471"/>
    <mergeCell ref="U3470:V3470"/>
    <mergeCell ref="AB3470:AD3470"/>
    <mergeCell ref="B3468:C3468"/>
    <mergeCell ref="G3468:H3468"/>
    <mergeCell ref="J3468:L3468"/>
    <mergeCell ref="P3468:S3469"/>
    <mergeCell ref="U3468:V3468"/>
    <mergeCell ref="AB3468:AD3468"/>
    <mergeCell ref="B3466:C3466"/>
    <mergeCell ref="G3466:H3466"/>
    <mergeCell ref="J3466:L3466"/>
    <mergeCell ref="P3466:S3467"/>
    <mergeCell ref="U3466:V3466"/>
    <mergeCell ref="AB3466:AD3466"/>
    <mergeCell ref="B3476:C3476"/>
    <mergeCell ref="G3476:H3476"/>
    <mergeCell ref="J3476:L3476"/>
    <mergeCell ref="P3476:S3477"/>
    <mergeCell ref="U3476:V3476"/>
    <mergeCell ref="AB3476:AD3476"/>
    <mergeCell ref="B3474:C3474"/>
    <mergeCell ref="G3474:H3474"/>
    <mergeCell ref="J3474:L3474"/>
    <mergeCell ref="P3474:S3475"/>
    <mergeCell ref="U3474:V3474"/>
    <mergeCell ref="AB3474:AD3474"/>
    <mergeCell ref="B3472:C3472"/>
    <mergeCell ref="G3472:H3472"/>
    <mergeCell ref="J3472:L3472"/>
    <mergeCell ref="P3472:S3473"/>
    <mergeCell ref="U3472:V3472"/>
    <mergeCell ref="AB3472:AD3472"/>
    <mergeCell ref="B3482:C3482"/>
    <mergeCell ref="G3482:H3482"/>
    <mergeCell ref="J3482:L3482"/>
    <mergeCell ref="P3482:S3483"/>
    <mergeCell ref="U3482:V3482"/>
    <mergeCell ref="AB3482:AD3482"/>
    <mergeCell ref="B3480:C3480"/>
    <mergeCell ref="G3480:H3480"/>
    <mergeCell ref="J3480:L3480"/>
    <mergeCell ref="P3480:S3481"/>
    <mergeCell ref="U3480:V3480"/>
    <mergeCell ref="AB3480:AD3480"/>
    <mergeCell ref="B3478:C3478"/>
    <mergeCell ref="G3478:H3478"/>
    <mergeCell ref="J3478:L3478"/>
    <mergeCell ref="P3478:S3479"/>
    <mergeCell ref="U3478:V3478"/>
    <mergeCell ref="AB3478:AD3478"/>
    <mergeCell ref="B3488:C3488"/>
    <mergeCell ref="G3488:H3488"/>
    <mergeCell ref="J3488:L3488"/>
    <mergeCell ref="P3488:S3489"/>
    <mergeCell ref="U3488:V3488"/>
    <mergeCell ref="AB3488:AD3488"/>
    <mergeCell ref="B3486:C3486"/>
    <mergeCell ref="G3486:H3486"/>
    <mergeCell ref="J3486:L3486"/>
    <mergeCell ref="P3486:S3487"/>
    <mergeCell ref="U3486:V3486"/>
    <mergeCell ref="AB3486:AD3486"/>
    <mergeCell ref="B3484:C3484"/>
    <mergeCell ref="G3484:H3484"/>
    <mergeCell ref="J3484:L3484"/>
    <mergeCell ref="P3484:S3485"/>
    <mergeCell ref="U3484:V3484"/>
    <mergeCell ref="AB3484:AD3484"/>
    <mergeCell ref="B3494:C3494"/>
    <mergeCell ref="G3494:H3494"/>
    <mergeCell ref="J3494:L3494"/>
    <mergeCell ref="P3494:S3495"/>
    <mergeCell ref="U3494:V3494"/>
    <mergeCell ref="AB3494:AD3494"/>
    <mergeCell ref="B3492:C3492"/>
    <mergeCell ref="G3492:H3492"/>
    <mergeCell ref="J3492:L3492"/>
    <mergeCell ref="P3492:S3493"/>
    <mergeCell ref="U3492:V3492"/>
    <mergeCell ref="AB3492:AD3492"/>
    <mergeCell ref="B3490:C3490"/>
    <mergeCell ref="G3490:H3490"/>
    <mergeCell ref="J3490:L3490"/>
    <mergeCell ref="P3490:S3491"/>
    <mergeCell ref="U3490:V3490"/>
    <mergeCell ref="AB3490:AD3490"/>
    <mergeCell ref="B3500:C3500"/>
    <mergeCell ref="G3500:H3500"/>
    <mergeCell ref="J3500:L3500"/>
    <mergeCell ref="P3500:S3500"/>
    <mergeCell ref="U3500:V3500"/>
    <mergeCell ref="AB3500:AD3500"/>
    <mergeCell ref="B3498:C3498"/>
    <mergeCell ref="G3498:H3498"/>
    <mergeCell ref="J3498:L3498"/>
    <mergeCell ref="P3498:S3499"/>
    <mergeCell ref="U3498:V3498"/>
    <mergeCell ref="AB3498:AD3498"/>
    <mergeCell ref="B3496:C3496"/>
    <mergeCell ref="G3496:H3496"/>
    <mergeCell ref="J3496:L3496"/>
    <mergeCell ref="P3496:S3497"/>
    <mergeCell ref="U3496:V3496"/>
    <mergeCell ref="AB3496:AD3496"/>
    <mergeCell ref="B3510:F3510"/>
    <mergeCell ref="G3510:P3510"/>
    <mergeCell ref="P3512:S3512"/>
    <mergeCell ref="U3512:V3512"/>
    <mergeCell ref="AB3512:AD3512"/>
    <mergeCell ref="U3514:V3515"/>
    <mergeCell ref="X3514:X3515"/>
    <mergeCell ref="AB3514:AD3515"/>
    <mergeCell ref="P3515:S3516"/>
    <mergeCell ref="U3504:V3505"/>
    <mergeCell ref="X3504:X3505"/>
    <mergeCell ref="AB3504:AD3505"/>
    <mergeCell ref="P3505:S3506"/>
    <mergeCell ref="P3507:S3507"/>
    <mergeCell ref="U3507:V3507"/>
    <mergeCell ref="AB3507:AD3507"/>
    <mergeCell ref="B3501:C3501"/>
    <mergeCell ref="G3501:H3501"/>
    <mergeCell ref="J3501:L3501"/>
    <mergeCell ref="P3501:S3502"/>
    <mergeCell ref="U3501:V3501"/>
    <mergeCell ref="AB3501:AD3501"/>
    <mergeCell ref="B3530:F3530"/>
    <mergeCell ref="G3530:P3530"/>
    <mergeCell ref="P3532:S3532"/>
    <mergeCell ref="U3532:V3532"/>
    <mergeCell ref="AB3532:AD3532"/>
    <mergeCell ref="U3534:V3535"/>
    <mergeCell ref="X3534:X3535"/>
    <mergeCell ref="AB3534:AD3535"/>
    <mergeCell ref="P3535:S3536"/>
    <mergeCell ref="U3524:V3525"/>
    <mergeCell ref="X3524:X3525"/>
    <mergeCell ref="AB3524:AD3525"/>
    <mergeCell ref="P3525:S3526"/>
    <mergeCell ref="P3527:S3527"/>
    <mergeCell ref="U3527:V3527"/>
    <mergeCell ref="AB3527:AD3527"/>
    <mergeCell ref="P3517:S3517"/>
    <mergeCell ref="U3517:V3517"/>
    <mergeCell ref="AB3517:AD3517"/>
    <mergeCell ref="B3520:F3520"/>
    <mergeCell ref="G3520:P3520"/>
    <mergeCell ref="P3522:S3522"/>
    <mergeCell ref="U3522:V3522"/>
    <mergeCell ref="AB3522:AD3522"/>
    <mergeCell ref="AB3546:AD3546"/>
    <mergeCell ref="B3547:C3547"/>
    <mergeCell ref="G3547:H3547"/>
    <mergeCell ref="J3547:L3547"/>
    <mergeCell ref="P3547:S3547"/>
    <mergeCell ref="U3547:V3547"/>
    <mergeCell ref="AB3547:AD3547"/>
    <mergeCell ref="B3541:F3541"/>
    <mergeCell ref="G3541:P3541"/>
    <mergeCell ref="B3544:F3544"/>
    <mergeCell ref="G3544:P3544"/>
    <mergeCell ref="P3546:S3546"/>
    <mergeCell ref="U3546:V3546"/>
    <mergeCell ref="P3537:S3537"/>
    <mergeCell ref="U3537:V3537"/>
    <mergeCell ref="AB3537:AD3537"/>
    <mergeCell ref="B3539:C3539"/>
    <mergeCell ref="G3539:K3539"/>
    <mergeCell ref="U3539:V3539"/>
    <mergeCell ref="AB3539:AD3539"/>
    <mergeCell ref="B3552:C3552"/>
    <mergeCell ref="G3552:H3552"/>
    <mergeCell ref="J3552:L3552"/>
    <mergeCell ref="P3552:S3552"/>
    <mergeCell ref="U3552:V3552"/>
    <mergeCell ref="AB3552:AD3552"/>
    <mergeCell ref="B3550:C3550"/>
    <mergeCell ref="G3550:H3550"/>
    <mergeCell ref="J3550:L3550"/>
    <mergeCell ref="P3550:S3551"/>
    <mergeCell ref="U3550:V3550"/>
    <mergeCell ref="AB3550:AD3550"/>
    <mergeCell ref="B3548:C3548"/>
    <mergeCell ref="G3548:H3548"/>
    <mergeCell ref="J3548:L3548"/>
    <mergeCell ref="P3548:S3549"/>
    <mergeCell ref="U3548:V3548"/>
    <mergeCell ref="AB3548:AD3548"/>
    <mergeCell ref="B3556:C3556"/>
    <mergeCell ref="G3556:H3556"/>
    <mergeCell ref="J3556:L3556"/>
    <mergeCell ref="P3556:S3557"/>
    <mergeCell ref="U3556:V3556"/>
    <mergeCell ref="AB3556:AD3556"/>
    <mergeCell ref="B3555:C3555"/>
    <mergeCell ref="G3555:H3555"/>
    <mergeCell ref="J3555:L3555"/>
    <mergeCell ref="P3555:S3555"/>
    <mergeCell ref="U3555:V3555"/>
    <mergeCell ref="AB3555:AD3555"/>
    <mergeCell ref="B3553:C3553"/>
    <mergeCell ref="G3553:H3553"/>
    <mergeCell ref="J3553:L3553"/>
    <mergeCell ref="P3553:S3554"/>
    <mergeCell ref="U3553:V3553"/>
    <mergeCell ref="AB3553:AD3553"/>
    <mergeCell ref="B3561:C3561"/>
    <mergeCell ref="G3561:H3561"/>
    <mergeCell ref="J3561:L3561"/>
    <mergeCell ref="P3561:S3562"/>
    <mergeCell ref="U3561:V3561"/>
    <mergeCell ref="AB3561:AD3561"/>
    <mergeCell ref="B3560:C3560"/>
    <mergeCell ref="G3560:H3560"/>
    <mergeCell ref="J3560:L3560"/>
    <mergeCell ref="P3560:S3560"/>
    <mergeCell ref="U3560:V3560"/>
    <mergeCell ref="AB3560:AD3560"/>
    <mergeCell ref="B3558:C3558"/>
    <mergeCell ref="G3558:H3558"/>
    <mergeCell ref="J3558:L3558"/>
    <mergeCell ref="P3558:S3559"/>
    <mergeCell ref="U3558:V3558"/>
    <mergeCell ref="AB3558:AD3558"/>
    <mergeCell ref="B3565:C3565"/>
    <mergeCell ref="G3565:H3565"/>
    <mergeCell ref="J3565:L3565"/>
    <mergeCell ref="P3565:S3566"/>
    <mergeCell ref="U3565:V3565"/>
    <mergeCell ref="AB3565:AD3565"/>
    <mergeCell ref="B3564:C3564"/>
    <mergeCell ref="G3564:H3564"/>
    <mergeCell ref="J3564:L3564"/>
    <mergeCell ref="P3564:S3564"/>
    <mergeCell ref="U3564:V3564"/>
    <mergeCell ref="AB3564:AD3564"/>
    <mergeCell ref="B3563:C3563"/>
    <mergeCell ref="G3563:H3563"/>
    <mergeCell ref="J3563:L3563"/>
    <mergeCell ref="P3563:S3563"/>
    <mergeCell ref="U3563:V3563"/>
    <mergeCell ref="AB3563:AD3563"/>
    <mergeCell ref="U3570:V3571"/>
    <mergeCell ref="X3570:X3571"/>
    <mergeCell ref="AB3570:AD3571"/>
    <mergeCell ref="P3571:S3572"/>
    <mergeCell ref="P3573:S3573"/>
    <mergeCell ref="U3573:V3573"/>
    <mergeCell ref="AB3573:AD3573"/>
    <mergeCell ref="B3568:C3568"/>
    <mergeCell ref="G3568:H3568"/>
    <mergeCell ref="J3568:L3568"/>
    <mergeCell ref="P3568:S3568"/>
    <mergeCell ref="U3568:V3568"/>
    <mergeCell ref="AB3568:AD3568"/>
    <mergeCell ref="B3567:C3567"/>
    <mergeCell ref="G3567:H3567"/>
    <mergeCell ref="J3567:L3567"/>
    <mergeCell ref="P3567:S3567"/>
    <mergeCell ref="U3567:V3567"/>
    <mergeCell ref="AB3567:AD3567"/>
    <mergeCell ref="U3590:V3591"/>
    <mergeCell ref="X3590:X3591"/>
    <mergeCell ref="AB3590:AD3591"/>
    <mergeCell ref="P3591:S3592"/>
    <mergeCell ref="P3593:S3593"/>
    <mergeCell ref="U3593:V3593"/>
    <mergeCell ref="AB3593:AD3593"/>
    <mergeCell ref="P3583:S3583"/>
    <mergeCell ref="U3583:V3583"/>
    <mergeCell ref="AB3583:AD3583"/>
    <mergeCell ref="B3586:F3586"/>
    <mergeCell ref="G3586:P3586"/>
    <mergeCell ref="P3588:S3588"/>
    <mergeCell ref="U3588:V3588"/>
    <mergeCell ref="AB3588:AD3588"/>
    <mergeCell ref="B3576:F3576"/>
    <mergeCell ref="G3576:P3576"/>
    <mergeCell ref="P3578:S3578"/>
    <mergeCell ref="U3578:V3578"/>
    <mergeCell ref="AB3578:AD3578"/>
    <mergeCell ref="U3580:V3581"/>
    <mergeCell ref="X3580:X3581"/>
    <mergeCell ref="AB3580:AD3581"/>
    <mergeCell ref="P3581:S3582"/>
    <mergeCell ref="AB3599:AD3599"/>
    <mergeCell ref="B3600:C3600"/>
    <mergeCell ref="G3600:H3600"/>
    <mergeCell ref="J3600:L3600"/>
    <mergeCell ref="P3600:S3601"/>
    <mergeCell ref="U3600:V3600"/>
    <mergeCell ref="AB3600:AD3600"/>
    <mergeCell ref="B3596:F3596"/>
    <mergeCell ref="G3596:P3596"/>
    <mergeCell ref="P3598:S3598"/>
    <mergeCell ref="U3598:V3598"/>
    <mergeCell ref="AB3598:AD3598"/>
    <mergeCell ref="B3599:C3599"/>
    <mergeCell ref="G3599:H3599"/>
    <mergeCell ref="J3599:L3599"/>
    <mergeCell ref="P3599:S3599"/>
    <mergeCell ref="U3599:V3599"/>
    <mergeCell ref="B3606:C3606"/>
    <mergeCell ref="G3606:H3606"/>
    <mergeCell ref="J3606:L3606"/>
    <mergeCell ref="P3606:S3607"/>
    <mergeCell ref="U3606:V3606"/>
    <mergeCell ref="AB3606:AD3606"/>
    <mergeCell ref="B3604:C3604"/>
    <mergeCell ref="G3604:H3604"/>
    <mergeCell ref="J3604:L3604"/>
    <mergeCell ref="P3604:S3605"/>
    <mergeCell ref="U3604:V3604"/>
    <mergeCell ref="AB3604:AD3604"/>
    <mergeCell ref="B3602:C3602"/>
    <mergeCell ref="G3602:H3602"/>
    <mergeCell ref="J3602:L3602"/>
    <mergeCell ref="P3602:S3603"/>
    <mergeCell ref="U3602:V3602"/>
    <mergeCell ref="AB3602:AD3602"/>
    <mergeCell ref="B3612:C3612"/>
    <mergeCell ref="G3612:H3612"/>
    <mergeCell ref="J3612:L3612"/>
    <mergeCell ref="P3612:S3613"/>
    <mergeCell ref="U3612:V3612"/>
    <mergeCell ref="AB3612:AD3612"/>
    <mergeCell ref="B3610:C3610"/>
    <mergeCell ref="G3610:H3610"/>
    <mergeCell ref="J3610:L3610"/>
    <mergeCell ref="P3610:S3611"/>
    <mergeCell ref="U3610:V3610"/>
    <mergeCell ref="AB3610:AD3610"/>
    <mergeCell ref="B3608:C3608"/>
    <mergeCell ref="G3608:H3608"/>
    <mergeCell ref="J3608:L3608"/>
    <mergeCell ref="P3608:S3609"/>
    <mergeCell ref="U3608:V3608"/>
    <mergeCell ref="AB3608:AD3608"/>
    <mergeCell ref="B3617:C3617"/>
    <mergeCell ref="G3617:H3617"/>
    <mergeCell ref="J3617:L3617"/>
    <mergeCell ref="P3617:S3618"/>
    <mergeCell ref="U3617:V3617"/>
    <mergeCell ref="AB3617:AD3617"/>
    <mergeCell ref="B3615:C3615"/>
    <mergeCell ref="G3615:H3615"/>
    <mergeCell ref="J3615:L3615"/>
    <mergeCell ref="P3615:S3616"/>
    <mergeCell ref="U3615:V3615"/>
    <mergeCell ref="AB3615:AD3615"/>
    <mergeCell ref="B3614:C3614"/>
    <mergeCell ref="G3614:H3614"/>
    <mergeCell ref="J3614:L3614"/>
    <mergeCell ref="P3614:S3614"/>
    <mergeCell ref="U3614:V3614"/>
    <mergeCell ref="AB3614:AD3614"/>
    <mergeCell ref="B3622:C3622"/>
    <mergeCell ref="G3622:H3622"/>
    <mergeCell ref="J3622:L3622"/>
    <mergeCell ref="P3622:S3623"/>
    <mergeCell ref="U3622:V3622"/>
    <mergeCell ref="AB3622:AD3622"/>
    <mergeCell ref="B3620:C3620"/>
    <mergeCell ref="G3620:H3620"/>
    <mergeCell ref="J3620:L3620"/>
    <mergeCell ref="P3620:S3621"/>
    <mergeCell ref="U3620:V3620"/>
    <mergeCell ref="AB3620:AD3620"/>
    <mergeCell ref="B3619:C3619"/>
    <mergeCell ref="G3619:H3619"/>
    <mergeCell ref="J3619:L3619"/>
    <mergeCell ref="P3619:S3619"/>
    <mergeCell ref="U3619:V3619"/>
    <mergeCell ref="AB3619:AD3619"/>
    <mergeCell ref="B3627:C3627"/>
    <mergeCell ref="G3627:H3627"/>
    <mergeCell ref="J3627:L3627"/>
    <mergeCell ref="P3627:S3627"/>
    <mergeCell ref="U3627:V3627"/>
    <mergeCell ref="AB3627:AD3627"/>
    <mergeCell ref="B3626:C3626"/>
    <mergeCell ref="G3626:H3626"/>
    <mergeCell ref="J3626:L3626"/>
    <mergeCell ref="P3626:S3626"/>
    <mergeCell ref="U3626:V3626"/>
    <mergeCell ref="AB3626:AD3626"/>
    <mergeCell ref="B3624:C3624"/>
    <mergeCell ref="G3624:H3624"/>
    <mergeCell ref="J3624:L3624"/>
    <mergeCell ref="P3624:S3625"/>
    <mergeCell ref="U3624:V3624"/>
    <mergeCell ref="AB3624:AD3624"/>
    <mergeCell ref="B3635:F3635"/>
    <mergeCell ref="G3635:P3635"/>
    <mergeCell ref="P3637:S3637"/>
    <mergeCell ref="U3637:V3637"/>
    <mergeCell ref="AB3637:AD3637"/>
    <mergeCell ref="B3638:C3638"/>
    <mergeCell ref="G3638:H3638"/>
    <mergeCell ref="J3638:L3638"/>
    <mergeCell ref="P3638:S3639"/>
    <mergeCell ref="U3638:V3638"/>
    <mergeCell ref="U3629:V3630"/>
    <mergeCell ref="X3629:X3630"/>
    <mergeCell ref="AB3629:AD3630"/>
    <mergeCell ref="P3630:S3631"/>
    <mergeCell ref="P3632:S3632"/>
    <mergeCell ref="U3632:V3632"/>
    <mergeCell ref="AB3632:AD3632"/>
    <mergeCell ref="B3644:C3644"/>
    <mergeCell ref="G3644:H3644"/>
    <mergeCell ref="J3644:L3644"/>
    <mergeCell ref="P3644:S3645"/>
    <mergeCell ref="U3644:V3644"/>
    <mergeCell ref="AB3644:AD3644"/>
    <mergeCell ref="B3642:C3642"/>
    <mergeCell ref="G3642:H3642"/>
    <mergeCell ref="J3642:L3642"/>
    <mergeCell ref="P3642:S3643"/>
    <mergeCell ref="U3642:V3642"/>
    <mergeCell ref="AB3642:AD3642"/>
    <mergeCell ref="AB3638:AD3638"/>
    <mergeCell ref="B3640:C3640"/>
    <mergeCell ref="G3640:H3640"/>
    <mergeCell ref="J3640:L3640"/>
    <mergeCell ref="P3640:S3641"/>
    <mergeCell ref="U3640:V3640"/>
    <mergeCell ref="AB3640:AD3640"/>
    <mergeCell ref="U3650:V3651"/>
    <mergeCell ref="X3650:X3651"/>
    <mergeCell ref="AB3650:AD3651"/>
    <mergeCell ref="P3651:S3652"/>
    <mergeCell ref="P3653:S3653"/>
    <mergeCell ref="U3653:V3653"/>
    <mergeCell ref="AB3653:AD3653"/>
    <mergeCell ref="B3647:C3647"/>
    <mergeCell ref="G3647:H3647"/>
    <mergeCell ref="J3647:L3647"/>
    <mergeCell ref="P3647:S3648"/>
    <mergeCell ref="U3647:V3647"/>
    <mergeCell ref="AB3647:AD3647"/>
    <mergeCell ref="B3646:C3646"/>
    <mergeCell ref="G3646:H3646"/>
    <mergeCell ref="J3646:L3646"/>
    <mergeCell ref="P3646:S3646"/>
    <mergeCell ref="U3646:V3646"/>
    <mergeCell ref="AB3646:AD3646"/>
    <mergeCell ref="U3669:V3670"/>
    <mergeCell ref="X3669:X3670"/>
    <mergeCell ref="AB3669:AD3670"/>
    <mergeCell ref="P3670:S3671"/>
    <mergeCell ref="P3672:S3672"/>
    <mergeCell ref="U3672:V3672"/>
    <mergeCell ref="AB3672:AD3672"/>
    <mergeCell ref="P3662:S3662"/>
    <mergeCell ref="U3662:V3662"/>
    <mergeCell ref="AB3662:AD3662"/>
    <mergeCell ref="B3665:F3665"/>
    <mergeCell ref="G3665:P3665"/>
    <mergeCell ref="P3667:S3667"/>
    <mergeCell ref="U3667:V3667"/>
    <mergeCell ref="AB3667:AD3667"/>
    <mergeCell ref="B3656:F3656"/>
    <mergeCell ref="G3656:P3656"/>
    <mergeCell ref="P3658:S3658"/>
    <mergeCell ref="U3658:V3658"/>
    <mergeCell ref="AB3658:AD3658"/>
    <mergeCell ref="U3659:V3660"/>
    <mergeCell ref="X3659:X3660"/>
    <mergeCell ref="AB3659:AD3660"/>
    <mergeCell ref="P3660:S3661"/>
    <mergeCell ref="P3682:S3682"/>
    <mergeCell ref="U3682:V3682"/>
    <mergeCell ref="AB3682:AD3682"/>
    <mergeCell ref="B3685:F3685"/>
    <mergeCell ref="G3685:P3685"/>
    <mergeCell ref="P3687:S3687"/>
    <mergeCell ref="U3687:V3687"/>
    <mergeCell ref="AB3687:AD3687"/>
    <mergeCell ref="B3675:F3675"/>
    <mergeCell ref="G3675:P3675"/>
    <mergeCell ref="P3677:S3677"/>
    <mergeCell ref="U3677:V3677"/>
    <mergeCell ref="AB3677:AD3677"/>
    <mergeCell ref="U3679:V3680"/>
    <mergeCell ref="X3679:X3680"/>
    <mergeCell ref="AB3679:AD3680"/>
    <mergeCell ref="P3680:S3681"/>
    <mergeCell ref="B3692:C3692"/>
    <mergeCell ref="G3692:H3692"/>
    <mergeCell ref="J3692:L3692"/>
    <mergeCell ref="P3692:S3693"/>
    <mergeCell ref="U3692:V3692"/>
    <mergeCell ref="AB3692:AD3692"/>
    <mergeCell ref="B3690:C3690"/>
    <mergeCell ref="G3690:H3690"/>
    <mergeCell ref="J3690:L3690"/>
    <mergeCell ref="P3690:S3691"/>
    <mergeCell ref="U3690:V3690"/>
    <mergeCell ref="AB3690:AD3690"/>
    <mergeCell ref="B3688:C3688"/>
    <mergeCell ref="G3688:H3688"/>
    <mergeCell ref="J3688:L3688"/>
    <mergeCell ref="P3688:S3689"/>
    <mergeCell ref="U3688:V3688"/>
    <mergeCell ref="AB3688:AD3688"/>
    <mergeCell ref="B3697:C3697"/>
    <mergeCell ref="G3697:H3697"/>
    <mergeCell ref="J3697:L3697"/>
    <mergeCell ref="P3697:S3698"/>
    <mergeCell ref="U3697:V3697"/>
    <mergeCell ref="AB3697:AD3697"/>
    <mergeCell ref="B3695:C3695"/>
    <mergeCell ref="G3695:H3695"/>
    <mergeCell ref="J3695:L3695"/>
    <mergeCell ref="P3695:S3696"/>
    <mergeCell ref="U3695:V3695"/>
    <mergeCell ref="AB3695:AD3695"/>
    <mergeCell ref="B3694:C3694"/>
    <mergeCell ref="G3694:H3694"/>
    <mergeCell ref="J3694:L3694"/>
    <mergeCell ref="P3694:S3694"/>
    <mergeCell ref="U3694:V3694"/>
    <mergeCell ref="AB3694:AD3694"/>
    <mergeCell ref="B3703:C3703"/>
    <mergeCell ref="G3703:H3703"/>
    <mergeCell ref="J3703:L3703"/>
    <mergeCell ref="P3703:S3704"/>
    <mergeCell ref="U3703:V3703"/>
    <mergeCell ref="AB3703:AD3703"/>
    <mergeCell ref="B3701:C3701"/>
    <mergeCell ref="G3701:H3701"/>
    <mergeCell ref="J3701:L3701"/>
    <mergeCell ref="P3701:S3702"/>
    <mergeCell ref="U3701:V3701"/>
    <mergeCell ref="AB3701:AD3701"/>
    <mergeCell ref="B3699:C3699"/>
    <mergeCell ref="G3699:H3699"/>
    <mergeCell ref="J3699:L3699"/>
    <mergeCell ref="P3699:S3700"/>
    <mergeCell ref="U3699:V3699"/>
    <mergeCell ref="AB3699:AD3699"/>
    <mergeCell ref="B3709:C3709"/>
    <mergeCell ref="G3709:H3709"/>
    <mergeCell ref="J3709:L3709"/>
    <mergeCell ref="P3709:S3710"/>
    <mergeCell ref="U3709:V3709"/>
    <mergeCell ref="AB3709:AD3709"/>
    <mergeCell ref="B3707:C3707"/>
    <mergeCell ref="G3707:H3707"/>
    <mergeCell ref="J3707:L3707"/>
    <mergeCell ref="P3707:S3708"/>
    <mergeCell ref="U3707:V3707"/>
    <mergeCell ref="AB3707:AD3707"/>
    <mergeCell ref="B3705:C3705"/>
    <mergeCell ref="G3705:H3705"/>
    <mergeCell ref="J3705:L3705"/>
    <mergeCell ref="P3705:S3706"/>
    <mergeCell ref="U3705:V3705"/>
    <mergeCell ref="AB3705:AD3705"/>
    <mergeCell ref="B3715:C3715"/>
    <mergeCell ref="G3715:H3715"/>
    <mergeCell ref="J3715:L3715"/>
    <mergeCell ref="P3715:S3716"/>
    <mergeCell ref="U3715:V3715"/>
    <mergeCell ref="AB3715:AD3715"/>
    <mergeCell ref="B3713:C3713"/>
    <mergeCell ref="G3713:H3713"/>
    <mergeCell ref="J3713:L3713"/>
    <mergeCell ref="P3713:S3714"/>
    <mergeCell ref="U3713:V3713"/>
    <mergeCell ref="AB3713:AD3713"/>
    <mergeCell ref="B3711:C3711"/>
    <mergeCell ref="G3711:H3711"/>
    <mergeCell ref="J3711:L3711"/>
    <mergeCell ref="P3711:S3712"/>
    <mergeCell ref="U3711:V3711"/>
    <mergeCell ref="AB3711:AD3711"/>
    <mergeCell ref="B3721:C3721"/>
    <mergeCell ref="G3721:H3721"/>
    <mergeCell ref="J3721:L3721"/>
    <mergeCell ref="P3721:S3722"/>
    <mergeCell ref="U3721:V3721"/>
    <mergeCell ref="AB3721:AD3721"/>
    <mergeCell ref="B3719:C3719"/>
    <mergeCell ref="G3719:H3719"/>
    <mergeCell ref="J3719:L3719"/>
    <mergeCell ref="P3719:S3720"/>
    <mergeCell ref="U3719:V3719"/>
    <mergeCell ref="AB3719:AD3719"/>
    <mergeCell ref="B3717:C3717"/>
    <mergeCell ref="G3717:H3717"/>
    <mergeCell ref="J3717:L3717"/>
    <mergeCell ref="P3717:S3718"/>
    <mergeCell ref="U3717:V3717"/>
    <mergeCell ref="AB3717:AD3717"/>
    <mergeCell ref="B3727:C3727"/>
    <mergeCell ref="G3727:H3727"/>
    <mergeCell ref="J3727:L3727"/>
    <mergeCell ref="P3727:S3728"/>
    <mergeCell ref="U3727:V3727"/>
    <mergeCell ref="AB3727:AD3727"/>
    <mergeCell ref="B3725:C3725"/>
    <mergeCell ref="G3725:H3725"/>
    <mergeCell ref="J3725:L3725"/>
    <mergeCell ref="P3725:S3726"/>
    <mergeCell ref="U3725:V3725"/>
    <mergeCell ref="AB3725:AD3725"/>
    <mergeCell ref="B3723:C3723"/>
    <mergeCell ref="G3723:H3723"/>
    <mergeCell ref="J3723:L3723"/>
    <mergeCell ref="P3723:S3724"/>
    <mergeCell ref="U3723:V3723"/>
    <mergeCell ref="AB3723:AD3723"/>
    <mergeCell ref="B3733:C3733"/>
    <mergeCell ref="G3733:H3733"/>
    <mergeCell ref="J3733:L3733"/>
    <mergeCell ref="P3733:S3734"/>
    <mergeCell ref="U3733:V3733"/>
    <mergeCell ref="AB3733:AD3733"/>
    <mergeCell ref="B3731:C3731"/>
    <mergeCell ref="G3731:H3731"/>
    <mergeCell ref="J3731:L3731"/>
    <mergeCell ref="P3731:S3732"/>
    <mergeCell ref="U3731:V3731"/>
    <mergeCell ref="AB3731:AD3731"/>
    <mergeCell ref="B3729:C3729"/>
    <mergeCell ref="G3729:H3729"/>
    <mergeCell ref="J3729:L3729"/>
    <mergeCell ref="P3729:S3730"/>
    <mergeCell ref="U3729:V3729"/>
    <mergeCell ref="AB3729:AD3729"/>
    <mergeCell ref="U3740:V3741"/>
    <mergeCell ref="X3740:X3741"/>
    <mergeCell ref="AB3740:AD3741"/>
    <mergeCell ref="P3741:S3742"/>
    <mergeCell ref="P3743:S3743"/>
    <mergeCell ref="U3743:V3743"/>
    <mergeCell ref="AB3743:AD3743"/>
    <mergeCell ref="B3737:C3737"/>
    <mergeCell ref="G3737:H3737"/>
    <mergeCell ref="J3737:L3737"/>
    <mergeCell ref="P3737:S3738"/>
    <mergeCell ref="U3737:V3737"/>
    <mergeCell ref="AB3737:AD3737"/>
    <mergeCell ref="B3735:C3735"/>
    <mergeCell ref="G3735:H3735"/>
    <mergeCell ref="J3735:L3735"/>
    <mergeCell ref="P3735:S3736"/>
    <mergeCell ref="U3735:V3735"/>
    <mergeCell ref="AB3735:AD3735"/>
    <mergeCell ref="U3760:V3761"/>
    <mergeCell ref="X3760:X3761"/>
    <mergeCell ref="AB3760:AD3761"/>
    <mergeCell ref="P3761:S3762"/>
    <mergeCell ref="P3763:S3763"/>
    <mergeCell ref="U3763:V3763"/>
    <mergeCell ref="AB3763:AD3763"/>
    <mergeCell ref="P3753:S3753"/>
    <mergeCell ref="U3753:V3753"/>
    <mergeCell ref="AB3753:AD3753"/>
    <mergeCell ref="B3756:F3756"/>
    <mergeCell ref="G3756:P3756"/>
    <mergeCell ref="P3758:S3758"/>
    <mergeCell ref="U3758:V3758"/>
    <mergeCell ref="AB3758:AD3758"/>
    <mergeCell ref="B3746:F3746"/>
    <mergeCell ref="G3746:P3746"/>
    <mergeCell ref="P3748:S3748"/>
    <mergeCell ref="U3748:V3748"/>
    <mergeCell ref="AB3748:AD3748"/>
    <mergeCell ref="U3750:V3751"/>
    <mergeCell ref="X3750:X3751"/>
    <mergeCell ref="AB3750:AD3751"/>
    <mergeCell ref="P3751:S3752"/>
    <mergeCell ref="P3773:S3773"/>
    <mergeCell ref="U3773:V3773"/>
    <mergeCell ref="AB3773:AD3773"/>
    <mergeCell ref="B3776:F3776"/>
    <mergeCell ref="G3776:P3776"/>
    <mergeCell ref="P3778:S3778"/>
    <mergeCell ref="U3778:V3778"/>
    <mergeCell ref="AB3778:AD3778"/>
    <mergeCell ref="B3766:F3766"/>
    <mergeCell ref="G3766:P3766"/>
    <mergeCell ref="P3768:S3768"/>
    <mergeCell ref="U3768:V3768"/>
    <mergeCell ref="AB3768:AD3768"/>
    <mergeCell ref="U3770:V3771"/>
    <mergeCell ref="X3770:X3771"/>
    <mergeCell ref="AB3770:AD3771"/>
    <mergeCell ref="P3771:S3772"/>
    <mergeCell ref="U3790:V3791"/>
    <mergeCell ref="X3790:X3791"/>
    <mergeCell ref="AB3790:AD3791"/>
    <mergeCell ref="P3791:S3792"/>
    <mergeCell ref="P3793:S3793"/>
    <mergeCell ref="U3793:V3793"/>
    <mergeCell ref="AB3793:AD3793"/>
    <mergeCell ref="B3785:C3785"/>
    <mergeCell ref="G3785:K3785"/>
    <mergeCell ref="U3785:V3785"/>
    <mergeCell ref="AB3785:AD3785"/>
    <mergeCell ref="P3788:S3788"/>
    <mergeCell ref="U3788:V3788"/>
    <mergeCell ref="AB3788:AD3788"/>
    <mergeCell ref="U3780:V3781"/>
    <mergeCell ref="X3780:X3781"/>
    <mergeCell ref="AB3780:AD3781"/>
    <mergeCell ref="P3781:S3782"/>
    <mergeCell ref="P3783:S3783"/>
    <mergeCell ref="U3783:V3783"/>
    <mergeCell ref="AB3783:AD3783"/>
    <mergeCell ref="B3809:C3809"/>
    <mergeCell ref="G3809:H3809"/>
    <mergeCell ref="J3809:L3809"/>
    <mergeCell ref="P3809:S3809"/>
    <mergeCell ref="U3809:V3809"/>
    <mergeCell ref="AB3809:AD3809"/>
    <mergeCell ref="P3803:S3803"/>
    <mergeCell ref="U3803:V3803"/>
    <mergeCell ref="AB3803:AD3803"/>
    <mergeCell ref="B3806:F3806"/>
    <mergeCell ref="G3806:P3806"/>
    <mergeCell ref="P3808:S3808"/>
    <mergeCell ref="U3808:V3808"/>
    <mergeCell ref="AB3808:AD3808"/>
    <mergeCell ref="B3796:F3796"/>
    <mergeCell ref="G3796:P3796"/>
    <mergeCell ref="P3798:S3798"/>
    <mergeCell ref="U3798:V3798"/>
    <mergeCell ref="AB3798:AD3798"/>
    <mergeCell ref="U3800:V3801"/>
    <mergeCell ref="X3800:X3801"/>
    <mergeCell ref="AB3800:AD3801"/>
    <mergeCell ref="P3801:S3802"/>
    <mergeCell ref="B3813:C3813"/>
    <mergeCell ref="G3813:H3813"/>
    <mergeCell ref="J3813:L3813"/>
    <mergeCell ref="P3813:S3813"/>
    <mergeCell ref="U3813:V3813"/>
    <mergeCell ref="AB3813:AD3813"/>
    <mergeCell ref="B3812:C3812"/>
    <mergeCell ref="G3812:H3812"/>
    <mergeCell ref="J3812:L3812"/>
    <mergeCell ref="P3812:S3812"/>
    <mergeCell ref="U3812:V3812"/>
    <mergeCell ref="AB3812:AD3812"/>
    <mergeCell ref="B3810:C3810"/>
    <mergeCell ref="G3810:H3810"/>
    <mergeCell ref="J3810:L3810"/>
    <mergeCell ref="P3810:S3811"/>
    <mergeCell ref="U3810:V3810"/>
    <mergeCell ref="AB3810:AD3810"/>
    <mergeCell ref="B3816:C3816"/>
    <mergeCell ref="G3816:H3816"/>
    <mergeCell ref="J3816:L3816"/>
    <mergeCell ref="P3816:S3816"/>
    <mergeCell ref="U3816:V3816"/>
    <mergeCell ref="AB3816:AD3816"/>
    <mergeCell ref="B3815:C3815"/>
    <mergeCell ref="G3815:H3815"/>
    <mergeCell ref="J3815:L3815"/>
    <mergeCell ref="P3815:S3815"/>
    <mergeCell ref="U3815:V3815"/>
    <mergeCell ref="AB3815:AD3815"/>
    <mergeCell ref="B3814:C3814"/>
    <mergeCell ref="G3814:H3814"/>
    <mergeCell ref="J3814:L3814"/>
    <mergeCell ref="P3814:S3814"/>
    <mergeCell ref="U3814:V3814"/>
    <mergeCell ref="AB3814:AD3814"/>
    <mergeCell ref="B3820:C3820"/>
    <mergeCell ref="G3820:H3820"/>
    <mergeCell ref="J3820:L3820"/>
    <mergeCell ref="P3820:S3821"/>
    <mergeCell ref="U3820:V3820"/>
    <mergeCell ref="AB3820:AD3820"/>
    <mergeCell ref="B3818:C3818"/>
    <mergeCell ref="G3818:H3818"/>
    <mergeCell ref="J3818:L3818"/>
    <mergeCell ref="P3818:S3819"/>
    <mergeCell ref="U3818:V3818"/>
    <mergeCell ref="AB3818:AD3818"/>
    <mergeCell ref="B3817:C3817"/>
    <mergeCell ref="G3817:H3817"/>
    <mergeCell ref="J3817:L3817"/>
    <mergeCell ref="P3817:S3817"/>
    <mergeCell ref="U3817:V3817"/>
    <mergeCell ref="AB3817:AD3817"/>
    <mergeCell ref="U3827:V3828"/>
    <mergeCell ref="X3827:X3828"/>
    <mergeCell ref="AB3827:AD3828"/>
    <mergeCell ref="P3828:S3829"/>
    <mergeCell ref="P3830:S3830"/>
    <mergeCell ref="U3830:V3830"/>
    <mergeCell ref="AB3830:AD3830"/>
    <mergeCell ref="B3824:C3824"/>
    <mergeCell ref="G3824:H3824"/>
    <mergeCell ref="J3824:L3824"/>
    <mergeCell ref="P3824:S3825"/>
    <mergeCell ref="U3824:V3824"/>
    <mergeCell ref="AB3824:AD3824"/>
    <mergeCell ref="B3822:C3822"/>
    <mergeCell ref="G3822:H3822"/>
    <mergeCell ref="J3822:L3822"/>
    <mergeCell ref="P3822:S3823"/>
    <mergeCell ref="U3822:V3822"/>
    <mergeCell ref="AB3822:AD3822"/>
    <mergeCell ref="AB3836:AD3836"/>
    <mergeCell ref="B3837:C3837"/>
    <mergeCell ref="G3837:H3837"/>
    <mergeCell ref="J3837:L3837"/>
    <mergeCell ref="P3837:S3837"/>
    <mergeCell ref="U3837:V3837"/>
    <mergeCell ref="AB3837:AD3837"/>
    <mergeCell ref="B3833:F3833"/>
    <mergeCell ref="G3833:P3833"/>
    <mergeCell ref="P3835:S3835"/>
    <mergeCell ref="U3835:V3835"/>
    <mergeCell ref="AB3835:AD3835"/>
    <mergeCell ref="B3836:C3836"/>
    <mergeCell ref="G3836:H3836"/>
    <mergeCell ref="J3836:L3836"/>
    <mergeCell ref="P3836:S3836"/>
    <mergeCell ref="U3836:V3836"/>
    <mergeCell ref="B3840:C3840"/>
    <mergeCell ref="G3840:H3840"/>
    <mergeCell ref="J3840:L3840"/>
    <mergeCell ref="P3840:S3840"/>
    <mergeCell ref="U3840:V3840"/>
    <mergeCell ref="AB3840:AD3840"/>
    <mergeCell ref="B3839:C3839"/>
    <mergeCell ref="G3839:H3839"/>
    <mergeCell ref="J3839:L3839"/>
    <mergeCell ref="P3839:S3839"/>
    <mergeCell ref="U3839:V3839"/>
    <mergeCell ref="AB3839:AD3839"/>
    <mergeCell ref="B3838:C3838"/>
    <mergeCell ref="G3838:H3838"/>
    <mergeCell ref="J3838:L3838"/>
    <mergeCell ref="P3838:S3838"/>
    <mergeCell ref="U3838:V3838"/>
    <mergeCell ref="AB3838:AD3838"/>
    <mergeCell ref="B3845:C3845"/>
    <mergeCell ref="G3845:H3845"/>
    <mergeCell ref="J3845:L3845"/>
    <mergeCell ref="P3845:S3845"/>
    <mergeCell ref="U3845:V3845"/>
    <mergeCell ref="AB3845:AD3845"/>
    <mergeCell ref="B3843:C3843"/>
    <mergeCell ref="G3843:H3843"/>
    <mergeCell ref="J3843:L3843"/>
    <mergeCell ref="P3843:S3844"/>
    <mergeCell ref="U3843:V3843"/>
    <mergeCell ref="AB3843:AD3843"/>
    <mergeCell ref="B3841:C3841"/>
    <mergeCell ref="G3841:H3841"/>
    <mergeCell ref="J3841:L3841"/>
    <mergeCell ref="P3841:S3842"/>
    <mergeCell ref="U3841:V3841"/>
    <mergeCell ref="AB3841:AD3841"/>
    <mergeCell ref="B3854:F3854"/>
    <mergeCell ref="G3854:P3854"/>
    <mergeCell ref="P3856:S3856"/>
    <mergeCell ref="U3856:V3856"/>
    <mergeCell ref="AB3856:AD3856"/>
    <mergeCell ref="U3858:V3859"/>
    <mergeCell ref="X3858:X3859"/>
    <mergeCell ref="AB3858:AD3859"/>
    <mergeCell ref="P3859:S3860"/>
    <mergeCell ref="U3848:V3849"/>
    <mergeCell ref="X3848:X3849"/>
    <mergeCell ref="AB3848:AD3849"/>
    <mergeCell ref="P3849:S3850"/>
    <mergeCell ref="P3851:S3851"/>
    <mergeCell ref="U3851:V3851"/>
    <mergeCell ref="AB3851:AD3851"/>
    <mergeCell ref="B3846:C3846"/>
    <mergeCell ref="G3846:H3846"/>
    <mergeCell ref="J3846:L3846"/>
    <mergeCell ref="P3846:S3846"/>
    <mergeCell ref="U3846:V3846"/>
    <mergeCell ref="AB3846:AD3846"/>
    <mergeCell ref="B3873:C3873"/>
    <mergeCell ref="G3873:K3873"/>
    <mergeCell ref="U3873:V3873"/>
    <mergeCell ref="AB3873:AD3873"/>
    <mergeCell ref="B3875:F3875"/>
    <mergeCell ref="G3875:P3875"/>
    <mergeCell ref="U3868:V3869"/>
    <mergeCell ref="X3868:X3869"/>
    <mergeCell ref="AB3868:AD3869"/>
    <mergeCell ref="P3869:S3870"/>
    <mergeCell ref="P3871:S3871"/>
    <mergeCell ref="U3871:V3871"/>
    <mergeCell ref="AB3871:AD3871"/>
    <mergeCell ref="P3861:S3861"/>
    <mergeCell ref="U3861:V3861"/>
    <mergeCell ref="AB3861:AD3861"/>
    <mergeCell ref="B3864:F3864"/>
    <mergeCell ref="G3864:P3864"/>
    <mergeCell ref="P3866:S3866"/>
    <mergeCell ref="U3866:V3866"/>
    <mergeCell ref="AB3866:AD3866"/>
    <mergeCell ref="P3885:S3885"/>
    <mergeCell ref="U3885:V3885"/>
    <mergeCell ref="AB3885:AD3885"/>
    <mergeCell ref="B3888:F3888"/>
    <mergeCell ref="G3888:P3888"/>
    <mergeCell ref="P3890:S3890"/>
    <mergeCell ref="U3890:V3890"/>
    <mergeCell ref="AB3890:AD3890"/>
    <mergeCell ref="B3878:F3878"/>
    <mergeCell ref="G3878:P3878"/>
    <mergeCell ref="P3880:S3880"/>
    <mergeCell ref="U3880:V3880"/>
    <mergeCell ref="AB3880:AD3880"/>
    <mergeCell ref="U3882:V3883"/>
    <mergeCell ref="X3882:X3883"/>
    <mergeCell ref="AB3882:AD3883"/>
    <mergeCell ref="P3883:S3884"/>
    <mergeCell ref="B3893:C3893"/>
    <mergeCell ref="G3893:H3893"/>
    <mergeCell ref="J3893:L3893"/>
    <mergeCell ref="P3893:S3893"/>
    <mergeCell ref="U3893:V3893"/>
    <mergeCell ref="AB3893:AD3893"/>
    <mergeCell ref="B3892:C3892"/>
    <mergeCell ref="G3892:H3892"/>
    <mergeCell ref="J3892:L3892"/>
    <mergeCell ref="P3892:S3892"/>
    <mergeCell ref="U3892:V3892"/>
    <mergeCell ref="AB3892:AD3892"/>
    <mergeCell ref="B3891:C3891"/>
    <mergeCell ref="G3891:H3891"/>
    <mergeCell ref="J3891:L3891"/>
    <mergeCell ref="P3891:S3891"/>
    <mergeCell ref="U3891:V3891"/>
    <mergeCell ref="AB3891:AD3891"/>
    <mergeCell ref="B3902:F3902"/>
    <mergeCell ref="G3902:P3902"/>
    <mergeCell ref="P3904:S3904"/>
    <mergeCell ref="U3904:V3904"/>
    <mergeCell ref="AB3904:AD3904"/>
    <mergeCell ref="U3906:V3907"/>
    <mergeCell ref="X3906:X3907"/>
    <mergeCell ref="AB3906:AD3907"/>
    <mergeCell ref="P3907:S3908"/>
    <mergeCell ref="U3896:V3897"/>
    <mergeCell ref="X3896:X3897"/>
    <mergeCell ref="AB3896:AD3897"/>
    <mergeCell ref="P3897:S3898"/>
    <mergeCell ref="P3899:S3899"/>
    <mergeCell ref="U3899:V3899"/>
    <mergeCell ref="AB3899:AD3899"/>
    <mergeCell ref="B3894:C3894"/>
    <mergeCell ref="G3894:H3894"/>
    <mergeCell ref="J3894:L3894"/>
    <mergeCell ref="P3894:S3894"/>
    <mergeCell ref="U3894:V3894"/>
    <mergeCell ref="AB3894:AD3894"/>
    <mergeCell ref="B3919:F3919"/>
    <mergeCell ref="G3919:P3919"/>
    <mergeCell ref="P3921:S3921"/>
    <mergeCell ref="U3921:V3921"/>
    <mergeCell ref="AB3921:AD3921"/>
    <mergeCell ref="U3923:V3924"/>
    <mergeCell ref="X3923:X3924"/>
    <mergeCell ref="AB3923:AD3924"/>
    <mergeCell ref="P3924:S3925"/>
    <mergeCell ref="U3913:V3914"/>
    <mergeCell ref="X3913:X3914"/>
    <mergeCell ref="AB3913:AD3914"/>
    <mergeCell ref="P3914:S3915"/>
    <mergeCell ref="P3916:S3916"/>
    <mergeCell ref="U3916:V3916"/>
    <mergeCell ref="AB3916:AD3916"/>
    <mergeCell ref="P3909:S3909"/>
    <mergeCell ref="U3909:V3909"/>
    <mergeCell ref="AB3909:AD3909"/>
    <mergeCell ref="P3911:S3911"/>
    <mergeCell ref="U3911:V3911"/>
    <mergeCell ref="AB3911:AD3911"/>
    <mergeCell ref="B3938:C3938"/>
    <mergeCell ref="G3938:K3938"/>
    <mergeCell ref="U3938:V3938"/>
    <mergeCell ref="AB3938:AD3938"/>
    <mergeCell ref="B3940:F3940"/>
    <mergeCell ref="G3940:P3940"/>
    <mergeCell ref="U3933:V3934"/>
    <mergeCell ref="X3933:X3934"/>
    <mergeCell ref="AB3933:AD3934"/>
    <mergeCell ref="P3934:S3935"/>
    <mergeCell ref="P3936:S3936"/>
    <mergeCell ref="U3936:V3936"/>
    <mergeCell ref="AB3936:AD3936"/>
    <mergeCell ref="P3926:S3926"/>
    <mergeCell ref="U3926:V3926"/>
    <mergeCell ref="AB3926:AD3926"/>
    <mergeCell ref="B3929:F3929"/>
    <mergeCell ref="G3929:P3929"/>
    <mergeCell ref="P3931:S3931"/>
    <mergeCell ref="U3931:V3931"/>
    <mergeCell ref="AB3931:AD3931"/>
    <mergeCell ref="B3948:C3948"/>
    <mergeCell ref="G3948:H3948"/>
    <mergeCell ref="J3948:L3948"/>
    <mergeCell ref="P3948:S3948"/>
    <mergeCell ref="U3948:V3948"/>
    <mergeCell ref="AB3948:AD3948"/>
    <mergeCell ref="AB3946:AD3946"/>
    <mergeCell ref="B3947:C3947"/>
    <mergeCell ref="G3947:H3947"/>
    <mergeCell ref="J3947:L3947"/>
    <mergeCell ref="P3947:S3947"/>
    <mergeCell ref="U3947:V3947"/>
    <mergeCell ref="AB3947:AD3947"/>
    <mergeCell ref="B3943:F3943"/>
    <mergeCell ref="G3943:P3943"/>
    <mergeCell ref="P3945:S3945"/>
    <mergeCell ref="U3945:V3945"/>
    <mergeCell ref="AB3945:AD3945"/>
    <mergeCell ref="B3946:C3946"/>
    <mergeCell ref="G3946:H3946"/>
    <mergeCell ref="J3946:L3946"/>
    <mergeCell ref="P3946:S3946"/>
    <mergeCell ref="U3946:V3946"/>
    <mergeCell ref="B3956:C3956"/>
    <mergeCell ref="G3956:K3956"/>
    <mergeCell ref="U3956:V3956"/>
    <mergeCell ref="AB3956:AD3956"/>
    <mergeCell ref="B3958:F3958"/>
    <mergeCell ref="G3958:P3958"/>
    <mergeCell ref="U3951:V3952"/>
    <mergeCell ref="X3951:X3952"/>
    <mergeCell ref="AB3951:AD3952"/>
    <mergeCell ref="P3952:S3953"/>
    <mergeCell ref="P3954:S3954"/>
    <mergeCell ref="U3954:V3954"/>
    <mergeCell ref="AB3954:AD3954"/>
    <mergeCell ref="B3949:C3949"/>
    <mergeCell ref="G3949:H3949"/>
    <mergeCell ref="J3949:L3949"/>
    <mergeCell ref="P3949:S3949"/>
    <mergeCell ref="U3949:V3949"/>
    <mergeCell ref="AB3949:AD3949"/>
    <mergeCell ref="B3966:C3966"/>
    <mergeCell ref="G3966:H3966"/>
    <mergeCell ref="J3966:L3966"/>
    <mergeCell ref="P3966:S3966"/>
    <mergeCell ref="U3966:V3966"/>
    <mergeCell ref="AB3966:AD3966"/>
    <mergeCell ref="AB3964:AD3964"/>
    <mergeCell ref="B3965:C3965"/>
    <mergeCell ref="G3965:H3965"/>
    <mergeCell ref="J3965:L3965"/>
    <mergeCell ref="P3965:S3965"/>
    <mergeCell ref="U3965:V3965"/>
    <mergeCell ref="AB3965:AD3965"/>
    <mergeCell ref="B3961:F3961"/>
    <mergeCell ref="G3961:P3961"/>
    <mergeCell ref="P3963:S3963"/>
    <mergeCell ref="U3963:V3963"/>
    <mergeCell ref="AB3963:AD3963"/>
    <mergeCell ref="B3964:C3964"/>
    <mergeCell ref="G3964:H3964"/>
    <mergeCell ref="J3964:L3964"/>
    <mergeCell ref="P3964:S3964"/>
    <mergeCell ref="U3964:V3964"/>
    <mergeCell ref="B3969:C3969"/>
    <mergeCell ref="G3969:H3969"/>
    <mergeCell ref="J3969:L3969"/>
    <mergeCell ref="P3969:S3969"/>
    <mergeCell ref="U3969:V3969"/>
    <mergeCell ref="AB3969:AD3969"/>
    <mergeCell ref="B3968:C3968"/>
    <mergeCell ref="G3968:H3968"/>
    <mergeCell ref="J3968:L3968"/>
    <mergeCell ref="P3968:S3968"/>
    <mergeCell ref="U3968:V3968"/>
    <mergeCell ref="AB3968:AD3968"/>
    <mergeCell ref="B3967:C3967"/>
    <mergeCell ref="G3967:H3967"/>
    <mergeCell ref="J3967:L3967"/>
    <mergeCell ref="P3967:S3967"/>
    <mergeCell ref="U3967:V3967"/>
    <mergeCell ref="AB3967:AD3967"/>
    <mergeCell ref="B3972:C3972"/>
    <mergeCell ref="G3972:H3972"/>
    <mergeCell ref="J3972:L3972"/>
    <mergeCell ref="P3972:S3972"/>
    <mergeCell ref="U3972:V3972"/>
    <mergeCell ref="AB3972:AD3972"/>
    <mergeCell ref="B3971:C3971"/>
    <mergeCell ref="G3971:H3971"/>
    <mergeCell ref="J3971:L3971"/>
    <mergeCell ref="P3971:S3971"/>
    <mergeCell ref="U3971:V3971"/>
    <mergeCell ref="AB3971:AD3971"/>
    <mergeCell ref="B3970:C3970"/>
    <mergeCell ref="G3970:H3970"/>
    <mergeCell ref="J3970:L3970"/>
    <mergeCell ref="P3970:S3970"/>
    <mergeCell ref="U3970:V3970"/>
    <mergeCell ref="AB3970:AD3970"/>
    <mergeCell ref="U3976:V3977"/>
    <mergeCell ref="X3976:X3977"/>
    <mergeCell ref="AB3976:AD3977"/>
    <mergeCell ref="P3977:S3978"/>
    <mergeCell ref="P3979:S3979"/>
    <mergeCell ref="U3979:V3979"/>
    <mergeCell ref="AB3979:AD3979"/>
    <mergeCell ref="B3974:C3974"/>
    <mergeCell ref="G3974:H3974"/>
    <mergeCell ref="J3974:L3974"/>
    <mergeCell ref="P3974:S3974"/>
    <mergeCell ref="U3974:V3974"/>
    <mergeCell ref="AB3974:AD3974"/>
    <mergeCell ref="B3973:C3973"/>
    <mergeCell ref="G3973:H3973"/>
    <mergeCell ref="J3973:L3973"/>
    <mergeCell ref="P3973:S3973"/>
    <mergeCell ref="U3973:V3973"/>
    <mergeCell ref="AB3973:AD3973"/>
    <mergeCell ref="AB3985:AD3985"/>
    <mergeCell ref="U3987:V3988"/>
    <mergeCell ref="X3987:X3988"/>
    <mergeCell ref="AB3987:AD3988"/>
    <mergeCell ref="P3988:S3989"/>
    <mergeCell ref="P3990:S3990"/>
    <mergeCell ref="U3990:V3990"/>
    <mergeCell ref="AB3990:AD3990"/>
    <mergeCell ref="B3982:F3982"/>
    <mergeCell ref="G3982:P3982"/>
    <mergeCell ref="P3984:S3984"/>
    <mergeCell ref="U3984:V3984"/>
    <mergeCell ref="AB3984:AD3984"/>
    <mergeCell ref="B3985:C3985"/>
    <mergeCell ref="G3985:H3985"/>
    <mergeCell ref="J3985:L3985"/>
    <mergeCell ref="P3985:S3985"/>
    <mergeCell ref="U3985:V3985"/>
    <mergeCell ref="U3999:V4000"/>
    <mergeCell ref="X3999:X4000"/>
    <mergeCell ref="AB3999:AD4000"/>
    <mergeCell ref="P4000:S4001"/>
    <mergeCell ref="P4002:S4002"/>
    <mergeCell ref="U4002:V4002"/>
    <mergeCell ref="AB4002:AD4002"/>
    <mergeCell ref="AB3996:AD3996"/>
    <mergeCell ref="B3997:C3997"/>
    <mergeCell ref="G3997:H3997"/>
    <mergeCell ref="J3997:L3997"/>
    <mergeCell ref="P3997:S3997"/>
    <mergeCell ref="U3997:V3997"/>
    <mergeCell ref="AB3997:AD3997"/>
    <mergeCell ref="B3993:F3993"/>
    <mergeCell ref="G3993:P3993"/>
    <mergeCell ref="P3995:S3995"/>
    <mergeCell ref="U3995:V3995"/>
    <mergeCell ref="AB3995:AD3995"/>
    <mergeCell ref="B3996:C3996"/>
    <mergeCell ref="G3996:H3996"/>
    <mergeCell ref="J3996:L3996"/>
    <mergeCell ref="P3996:S3996"/>
    <mergeCell ref="U3996:V3996"/>
    <mergeCell ref="U4019:V4020"/>
    <mergeCell ref="X4019:X4020"/>
    <mergeCell ref="AB4019:AD4020"/>
    <mergeCell ref="P4020:S4021"/>
    <mergeCell ref="P4022:S4022"/>
    <mergeCell ref="U4022:V4022"/>
    <mergeCell ref="AB4022:AD4022"/>
    <mergeCell ref="P4012:S4012"/>
    <mergeCell ref="U4012:V4012"/>
    <mergeCell ref="AB4012:AD4012"/>
    <mergeCell ref="B4015:F4015"/>
    <mergeCell ref="G4015:P4015"/>
    <mergeCell ref="P4017:S4017"/>
    <mergeCell ref="U4017:V4017"/>
    <mergeCell ref="AB4017:AD4017"/>
    <mergeCell ref="B4005:F4005"/>
    <mergeCell ref="G4005:P4005"/>
    <mergeCell ref="P4007:S4007"/>
    <mergeCell ref="U4007:V4007"/>
    <mergeCell ref="AB4007:AD4007"/>
    <mergeCell ref="U4009:V4010"/>
    <mergeCell ref="X4009:X4010"/>
    <mergeCell ref="AB4009:AD4010"/>
    <mergeCell ref="P4010:S4011"/>
    <mergeCell ref="P4032:S4032"/>
    <mergeCell ref="U4032:V4032"/>
    <mergeCell ref="AB4032:AD4032"/>
    <mergeCell ref="B4035:F4035"/>
    <mergeCell ref="G4035:P4035"/>
    <mergeCell ref="P4037:S4037"/>
    <mergeCell ref="U4037:V4037"/>
    <mergeCell ref="AB4037:AD4037"/>
    <mergeCell ref="B4025:F4025"/>
    <mergeCell ref="G4025:P4025"/>
    <mergeCell ref="P4027:S4027"/>
    <mergeCell ref="U4027:V4027"/>
    <mergeCell ref="AB4027:AD4027"/>
    <mergeCell ref="U4029:V4030"/>
    <mergeCell ref="X4029:X4030"/>
    <mergeCell ref="AB4029:AD4030"/>
    <mergeCell ref="P4030:S4031"/>
    <mergeCell ref="U4042:V4043"/>
    <mergeCell ref="X4042:X4043"/>
    <mergeCell ref="AB4042:AD4043"/>
    <mergeCell ref="P4043:S4044"/>
    <mergeCell ref="P4045:S4045"/>
    <mergeCell ref="U4045:V4045"/>
    <mergeCell ref="AB4045:AD4045"/>
    <mergeCell ref="B4039:C4039"/>
    <mergeCell ref="G4039:H4039"/>
    <mergeCell ref="J4039:L4039"/>
    <mergeCell ref="P4039:S4040"/>
    <mergeCell ref="U4039:V4039"/>
    <mergeCell ref="AB4039:AD4039"/>
    <mergeCell ref="B4038:C4038"/>
    <mergeCell ref="G4038:H4038"/>
    <mergeCell ref="J4038:L4038"/>
    <mergeCell ref="P4038:S4038"/>
    <mergeCell ref="U4038:V4038"/>
    <mergeCell ref="AB4038:AD4038"/>
    <mergeCell ref="AB4051:AD4051"/>
    <mergeCell ref="B4052:C4052"/>
    <mergeCell ref="G4052:H4052"/>
    <mergeCell ref="J4052:L4052"/>
    <mergeCell ref="P4052:S4052"/>
    <mergeCell ref="U4052:V4052"/>
    <mergeCell ref="AB4052:AD4052"/>
    <mergeCell ref="B4048:F4048"/>
    <mergeCell ref="G4048:P4048"/>
    <mergeCell ref="P4050:S4050"/>
    <mergeCell ref="U4050:V4050"/>
    <mergeCell ref="AB4050:AD4050"/>
    <mergeCell ref="B4051:C4051"/>
    <mergeCell ref="G4051:H4051"/>
    <mergeCell ref="J4051:L4051"/>
    <mergeCell ref="P4051:S4051"/>
    <mergeCell ref="U4051:V4051"/>
    <mergeCell ref="B4055:C4055"/>
    <mergeCell ref="G4055:H4055"/>
    <mergeCell ref="J4055:L4055"/>
    <mergeCell ref="P4055:S4055"/>
    <mergeCell ref="U4055:V4055"/>
    <mergeCell ref="AB4055:AD4055"/>
    <mergeCell ref="B4054:C4054"/>
    <mergeCell ref="G4054:H4054"/>
    <mergeCell ref="J4054:L4054"/>
    <mergeCell ref="P4054:S4054"/>
    <mergeCell ref="U4054:V4054"/>
    <mergeCell ref="AB4054:AD4054"/>
    <mergeCell ref="B4053:C4053"/>
    <mergeCell ref="G4053:H4053"/>
    <mergeCell ref="J4053:L4053"/>
    <mergeCell ref="P4053:S4053"/>
    <mergeCell ref="U4053:V4053"/>
    <mergeCell ref="AB4053:AD4053"/>
    <mergeCell ref="B4058:C4058"/>
    <mergeCell ref="G4058:H4058"/>
    <mergeCell ref="J4058:L4058"/>
    <mergeCell ref="P4058:S4058"/>
    <mergeCell ref="U4058:V4058"/>
    <mergeCell ref="AB4058:AD4058"/>
    <mergeCell ref="B4057:C4057"/>
    <mergeCell ref="G4057:H4057"/>
    <mergeCell ref="J4057:L4057"/>
    <mergeCell ref="P4057:S4057"/>
    <mergeCell ref="U4057:V4057"/>
    <mergeCell ref="AB4057:AD4057"/>
    <mergeCell ref="B4056:C4056"/>
    <mergeCell ref="G4056:H4056"/>
    <mergeCell ref="J4056:L4056"/>
    <mergeCell ref="P4056:S4056"/>
    <mergeCell ref="U4056:V4056"/>
    <mergeCell ref="AB4056:AD4056"/>
    <mergeCell ref="U4062:V4063"/>
    <mergeCell ref="X4062:X4063"/>
    <mergeCell ref="AB4062:AD4063"/>
    <mergeCell ref="P4063:S4064"/>
    <mergeCell ref="P4065:S4065"/>
    <mergeCell ref="U4065:V4065"/>
    <mergeCell ref="AB4065:AD4065"/>
    <mergeCell ref="B4060:C4060"/>
    <mergeCell ref="G4060:H4060"/>
    <mergeCell ref="J4060:L4060"/>
    <mergeCell ref="P4060:S4060"/>
    <mergeCell ref="U4060:V4060"/>
    <mergeCell ref="AB4060:AD4060"/>
    <mergeCell ref="B4059:C4059"/>
    <mergeCell ref="G4059:H4059"/>
    <mergeCell ref="J4059:L4059"/>
    <mergeCell ref="P4059:S4059"/>
    <mergeCell ref="U4059:V4059"/>
    <mergeCell ref="AB4059:AD4059"/>
    <mergeCell ref="AB4071:AD4071"/>
    <mergeCell ref="U4073:V4074"/>
    <mergeCell ref="X4073:X4074"/>
    <mergeCell ref="AB4073:AD4074"/>
    <mergeCell ref="P4074:S4075"/>
    <mergeCell ref="P4076:S4076"/>
    <mergeCell ref="U4076:V4076"/>
    <mergeCell ref="AB4076:AD4076"/>
    <mergeCell ref="B4068:F4068"/>
    <mergeCell ref="G4068:P4068"/>
    <mergeCell ref="P4070:S4070"/>
    <mergeCell ref="U4070:V4070"/>
    <mergeCell ref="AB4070:AD4070"/>
    <mergeCell ref="B4071:C4071"/>
    <mergeCell ref="G4071:H4071"/>
    <mergeCell ref="J4071:L4071"/>
    <mergeCell ref="P4071:S4071"/>
    <mergeCell ref="U4071:V4071"/>
    <mergeCell ref="P4086:S4086"/>
    <mergeCell ref="U4086:V4086"/>
    <mergeCell ref="AB4086:AD4086"/>
    <mergeCell ref="B4089:F4089"/>
    <mergeCell ref="G4089:P4089"/>
    <mergeCell ref="P4091:S4091"/>
    <mergeCell ref="U4091:V4091"/>
    <mergeCell ref="AB4091:AD4091"/>
    <mergeCell ref="B4079:F4079"/>
    <mergeCell ref="G4079:P4079"/>
    <mergeCell ref="P4081:S4081"/>
    <mergeCell ref="U4081:V4081"/>
    <mergeCell ref="AB4081:AD4081"/>
    <mergeCell ref="U4083:V4084"/>
    <mergeCell ref="X4083:X4084"/>
    <mergeCell ref="AB4083:AD4084"/>
    <mergeCell ref="P4084:S4085"/>
    <mergeCell ref="B4096:C4096"/>
    <mergeCell ref="G4096:H4096"/>
    <mergeCell ref="J4096:L4096"/>
    <mergeCell ref="P4096:S4096"/>
    <mergeCell ref="U4096:V4096"/>
    <mergeCell ref="AB4096:AD4096"/>
    <mergeCell ref="B4094:C4094"/>
    <mergeCell ref="G4094:H4094"/>
    <mergeCell ref="J4094:L4094"/>
    <mergeCell ref="P4094:S4095"/>
    <mergeCell ref="U4094:V4094"/>
    <mergeCell ref="AB4094:AD4094"/>
    <mergeCell ref="B4092:C4092"/>
    <mergeCell ref="G4092:H4092"/>
    <mergeCell ref="J4092:L4092"/>
    <mergeCell ref="P4092:S4093"/>
    <mergeCell ref="U4092:V4092"/>
    <mergeCell ref="AB4092:AD4092"/>
    <mergeCell ref="U4100:V4101"/>
    <mergeCell ref="X4100:X4101"/>
    <mergeCell ref="AB4100:AD4101"/>
    <mergeCell ref="P4101:S4102"/>
    <mergeCell ref="P4103:S4103"/>
    <mergeCell ref="U4103:V4103"/>
    <mergeCell ref="AB4103:AD4103"/>
    <mergeCell ref="B4098:C4098"/>
    <mergeCell ref="G4098:H4098"/>
    <mergeCell ref="J4098:L4098"/>
    <mergeCell ref="P4098:S4098"/>
    <mergeCell ref="U4098:V4098"/>
    <mergeCell ref="AB4098:AD4098"/>
    <mergeCell ref="B4097:C4097"/>
    <mergeCell ref="G4097:H4097"/>
    <mergeCell ref="J4097:L4097"/>
    <mergeCell ref="P4097:S4097"/>
    <mergeCell ref="U4097:V4097"/>
    <mergeCell ref="AB4097:AD4097"/>
    <mergeCell ref="P4113:S4113"/>
    <mergeCell ref="U4113:V4113"/>
    <mergeCell ref="AB4113:AD4113"/>
    <mergeCell ref="B4116:F4116"/>
    <mergeCell ref="G4116:P4116"/>
    <mergeCell ref="P4118:S4118"/>
    <mergeCell ref="U4118:V4118"/>
    <mergeCell ref="AB4118:AD4118"/>
    <mergeCell ref="B4106:F4106"/>
    <mergeCell ref="G4106:P4106"/>
    <mergeCell ref="P4108:S4108"/>
    <mergeCell ref="U4108:V4108"/>
    <mergeCell ref="AB4108:AD4108"/>
    <mergeCell ref="U4110:V4111"/>
    <mergeCell ref="X4110:X4111"/>
    <mergeCell ref="AB4110:AD4111"/>
    <mergeCell ref="P4111:S4112"/>
    <mergeCell ref="B4130:F4130"/>
    <mergeCell ref="G4130:P4130"/>
    <mergeCell ref="P4132:S4132"/>
    <mergeCell ref="U4132:V4132"/>
    <mergeCell ref="AB4132:AD4132"/>
    <mergeCell ref="U4134:V4135"/>
    <mergeCell ref="X4134:X4135"/>
    <mergeCell ref="AB4134:AD4135"/>
    <mergeCell ref="P4135:S4136"/>
    <mergeCell ref="B4125:C4125"/>
    <mergeCell ref="G4125:K4125"/>
    <mergeCell ref="U4125:V4125"/>
    <mergeCell ref="AB4125:AD4125"/>
    <mergeCell ref="B4127:F4127"/>
    <mergeCell ref="G4127:P4127"/>
    <mergeCell ref="U4120:V4121"/>
    <mergeCell ref="X4120:X4121"/>
    <mergeCell ref="AB4120:AD4121"/>
    <mergeCell ref="P4121:S4122"/>
    <mergeCell ref="P4123:S4123"/>
    <mergeCell ref="U4123:V4123"/>
    <mergeCell ref="AB4123:AD4123"/>
    <mergeCell ref="AB4146:AD4146"/>
    <mergeCell ref="U4148:V4149"/>
    <mergeCell ref="X4148:X4149"/>
    <mergeCell ref="AB4148:AD4149"/>
    <mergeCell ref="P4149:S4150"/>
    <mergeCell ref="P4151:S4151"/>
    <mergeCell ref="U4151:V4151"/>
    <mergeCell ref="AB4151:AD4151"/>
    <mergeCell ref="B4141:F4141"/>
    <mergeCell ref="G4141:P4141"/>
    <mergeCell ref="B4144:F4144"/>
    <mergeCell ref="G4144:P4144"/>
    <mergeCell ref="P4146:S4146"/>
    <mergeCell ref="U4146:V4146"/>
    <mergeCell ref="P4137:S4137"/>
    <mergeCell ref="U4137:V4137"/>
    <mergeCell ref="AB4137:AD4137"/>
    <mergeCell ref="B4139:C4139"/>
    <mergeCell ref="G4139:K4139"/>
    <mergeCell ref="U4139:V4139"/>
    <mergeCell ref="AB4139:AD4139"/>
    <mergeCell ref="U4168:V4169"/>
    <mergeCell ref="X4168:X4169"/>
    <mergeCell ref="AB4168:AD4169"/>
    <mergeCell ref="P4169:S4170"/>
    <mergeCell ref="P4171:S4171"/>
    <mergeCell ref="U4171:V4171"/>
    <mergeCell ref="AB4171:AD4171"/>
    <mergeCell ref="P4161:S4161"/>
    <mergeCell ref="U4161:V4161"/>
    <mergeCell ref="AB4161:AD4161"/>
    <mergeCell ref="B4164:F4164"/>
    <mergeCell ref="G4164:P4164"/>
    <mergeCell ref="P4166:S4166"/>
    <mergeCell ref="U4166:V4166"/>
    <mergeCell ref="AB4166:AD4166"/>
    <mergeCell ref="B4154:F4154"/>
    <mergeCell ref="G4154:P4154"/>
    <mergeCell ref="P4156:S4156"/>
    <mergeCell ref="U4156:V4156"/>
    <mergeCell ref="AB4156:AD4156"/>
    <mergeCell ref="U4158:V4159"/>
    <mergeCell ref="X4158:X4159"/>
    <mergeCell ref="AB4158:AD4159"/>
    <mergeCell ref="P4159:S4160"/>
    <mergeCell ref="B4182:F4182"/>
    <mergeCell ref="G4182:P4182"/>
    <mergeCell ref="B4185:F4185"/>
    <mergeCell ref="G4185:P4185"/>
    <mergeCell ref="P4187:S4187"/>
    <mergeCell ref="U4187:V4187"/>
    <mergeCell ref="P4178:S4178"/>
    <mergeCell ref="U4178:V4178"/>
    <mergeCell ref="AB4178:AD4178"/>
    <mergeCell ref="B4180:C4180"/>
    <mergeCell ref="G4180:K4180"/>
    <mergeCell ref="U4180:V4180"/>
    <mergeCell ref="AB4180:AD4180"/>
    <mergeCell ref="P4173:S4173"/>
    <mergeCell ref="U4173:V4173"/>
    <mergeCell ref="AB4173:AD4173"/>
    <mergeCell ref="U4175:V4176"/>
    <mergeCell ref="X4175:X4176"/>
    <mergeCell ref="AB4175:AD4176"/>
    <mergeCell ref="P4176:S4177"/>
    <mergeCell ref="B4195:F4195"/>
    <mergeCell ref="G4195:P4195"/>
    <mergeCell ref="P4197:S4197"/>
    <mergeCell ref="U4197:V4197"/>
    <mergeCell ref="AB4197:AD4197"/>
    <mergeCell ref="U4199:V4200"/>
    <mergeCell ref="X4199:X4200"/>
    <mergeCell ref="AB4199:AD4200"/>
    <mergeCell ref="P4200:S4201"/>
    <mergeCell ref="AB4187:AD4187"/>
    <mergeCell ref="U4189:V4190"/>
    <mergeCell ref="X4189:X4190"/>
    <mergeCell ref="AB4189:AD4190"/>
    <mergeCell ref="P4190:S4191"/>
    <mergeCell ref="P4192:S4192"/>
    <mergeCell ref="U4192:V4192"/>
    <mergeCell ref="AB4192:AD4192"/>
    <mergeCell ref="B4215:F4215"/>
    <mergeCell ref="G4215:P4215"/>
    <mergeCell ref="P4217:S4217"/>
    <mergeCell ref="U4217:V4217"/>
    <mergeCell ref="AB4217:AD4217"/>
    <mergeCell ref="U4219:V4220"/>
    <mergeCell ref="X4219:X4220"/>
    <mergeCell ref="AB4219:AD4220"/>
    <mergeCell ref="P4220:S4221"/>
    <mergeCell ref="U4209:V4210"/>
    <mergeCell ref="X4209:X4210"/>
    <mergeCell ref="AB4209:AD4210"/>
    <mergeCell ref="P4210:S4211"/>
    <mergeCell ref="P4212:S4212"/>
    <mergeCell ref="U4212:V4212"/>
    <mergeCell ref="AB4212:AD4212"/>
    <mergeCell ref="P4202:S4202"/>
    <mergeCell ref="U4202:V4202"/>
    <mergeCell ref="AB4202:AD4202"/>
    <mergeCell ref="B4205:F4205"/>
    <mergeCell ref="G4205:P4205"/>
    <mergeCell ref="P4207:S4207"/>
    <mergeCell ref="U4207:V4207"/>
    <mergeCell ref="AB4207:AD4207"/>
    <mergeCell ref="C4239:D4239"/>
    <mergeCell ref="E4239:J4239"/>
    <mergeCell ref="B4234:C4234"/>
    <mergeCell ref="G4234:K4234"/>
    <mergeCell ref="U4234:V4234"/>
    <mergeCell ref="AB4234:AD4234"/>
    <mergeCell ref="B4236:G4236"/>
    <mergeCell ref="U4236:V4236"/>
    <mergeCell ref="AB4236:AD4236"/>
    <mergeCell ref="U4229:V4230"/>
    <mergeCell ref="X4229:X4230"/>
    <mergeCell ref="AB4229:AD4230"/>
    <mergeCell ref="P4230:S4231"/>
    <mergeCell ref="P4232:S4232"/>
    <mergeCell ref="U4232:V4232"/>
    <mergeCell ref="AB4232:AD4232"/>
    <mergeCell ref="P4222:S4222"/>
    <mergeCell ref="U4222:V4222"/>
    <mergeCell ref="AB4222:AD4222"/>
    <mergeCell ref="B4225:F4225"/>
    <mergeCell ref="G4225:P4225"/>
    <mergeCell ref="P4227:S4227"/>
    <mergeCell ref="U4227:V4227"/>
    <mergeCell ref="AB4227:AD4227"/>
  </mergeCells>
  <pageMargins left="0.27361111111111114" right="0.15972222222222221" top="0.23333333333333334" bottom="0.16388888888888889" header="0" footer="0"/>
  <pageSetup fitToWidth="0" fitToHeight="0" orientation="landscape" horizontalDpi="0" verticalDpi="0" copies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3B439-A1E3-4415-AB61-94A9957BCB0C}">
  <sheetPr>
    <tabColor theme="4" tint="-0.249977111117893"/>
    <outlinePr summaryBelow="0"/>
    <pageSetUpPr autoPageBreaks="0"/>
  </sheetPr>
  <dimension ref="B1:AE173"/>
  <sheetViews>
    <sheetView showGridLines="0" workbookViewId="0">
      <selection activeCell="AL45" sqref="AL45"/>
    </sheetView>
  </sheetViews>
  <sheetFormatPr baseColWidth="10" defaultRowHeight="12.75" customHeight="1" x14ac:dyDescent="0.2"/>
  <cols>
    <col min="1" max="1" width="1" style="120" customWidth="1"/>
    <col min="2" max="2" width="1.140625" style="120" customWidth="1"/>
    <col min="3" max="3" width="7.140625" style="120" customWidth="1"/>
    <col min="4" max="4" width="1" style="120" customWidth="1"/>
    <col min="5" max="5" width="4" style="120" customWidth="1"/>
    <col min="6" max="6" width="1.28515625" style="120" customWidth="1"/>
    <col min="7" max="7" width="6.140625" style="120" customWidth="1"/>
    <col min="8" max="8" width="2.7109375" style="120" customWidth="1"/>
    <col min="9" max="9" width="1.85546875" style="120" customWidth="1"/>
    <col min="10" max="10" width="1.7109375" style="120" customWidth="1"/>
    <col min="11" max="11" width="2.42578125" style="120" customWidth="1"/>
    <col min="12" max="12" width="5" style="120" customWidth="1"/>
    <col min="13" max="13" width="6.140625" style="120" customWidth="1"/>
    <col min="14" max="14" width="3.5703125" style="120" customWidth="1"/>
    <col min="15" max="15" width="4.85546875" style="120" customWidth="1"/>
    <col min="16" max="16" width="3" style="120" customWidth="1"/>
    <col min="17" max="17" width="31.140625" style="120" customWidth="1"/>
    <col min="18" max="18" width="6.42578125" style="120" customWidth="1"/>
    <col min="19" max="19" width="10.42578125" style="120" customWidth="1"/>
    <col min="20" max="20" width="4.140625" style="120" customWidth="1"/>
    <col min="21" max="21" width="12.28515625" style="120" customWidth="1"/>
    <col min="22" max="22" width="1.28515625" style="120" customWidth="1"/>
    <col min="23" max="23" width="3.7109375" style="120" customWidth="1"/>
    <col min="24" max="24" width="14" style="120" customWidth="1"/>
    <col min="25" max="25" width="1.28515625" style="120" customWidth="1"/>
    <col min="26" max="26" width="1.5703125" style="120" customWidth="1"/>
    <col min="27" max="27" width="2.7109375" style="120" customWidth="1"/>
    <col min="28" max="28" width="7.5703125" style="120" customWidth="1"/>
    <col min="29" max="29" width="2.28515625" style="120" customWidth="1"/>
    <col min="30" max="30" width="3.5703125" style="120" customWidth="1"/>
    <col min="31" max="31" width="2.85546875" style="120" customWidth="1"/>
    <col min="32" max="32" width="1.28515625" style="120" customWidth="1"/>
    <col min="33" max="256" width="6.85546875" style="120" customWidth="1"/>
    <col min="257" max="257" width="1" style="120" customWidth="1"/>
    <col min="258" max="258" width="1.140625" style="120" customWidth="1"/>
    <col min="259" max="259" width="7.140625" style="120" customWidth="1"/>
    <col min="260" max="260" width="1" style="120" customWidth="1"/>
    <col min="261" max="261" width="4" style="120" customWidth="1"/>
    <col min="262" max="262" width="1.28515625" style="120" customWidth="1"/>
    <col min="263" max="263" width="6.140625" style="120" customWidth="1"/>
    <col min="264" max="264" width="2.7109375" style="120" customWidth="1"/>
    <col min="265" max="265" width="1.85546875" style="120" customWidth="1"/>
    <col min="266" max="266" width="1.7109375" style="120" customWidth="1"/>
    <col min="267" max="267" width="2.42578125" style="120" customWidth="1"/>
    <col min="268" max="268" width="5" style="120" customWidth="1"/>
    <col min="269" max="269" width="6.140625" style="120" customWidth="1"/>
    <col min="270" max="270" width="3.5703125" style="120" customWidth="1"/>
    <col min="271" max="271" width="4.85546875" style="120" customWidth="1"/>
    <col min="272" max="272" width="3" style="120" customWidth="1"/>
    <col min="273" max="273" width="15.5703125" style="120" customWidth="1"/>
    <col min="274" max="274" width="6.42578125" style="120" customWidth="1"/>
    <col min="275" max="275" width="10.42578125" style="120" customWidth="1"/>
    <col min="276" max="276" width="4.140625" style="120" customWidth="1"/>
    <col min="277" max="277" width="12.28515625" style="120" customWidth="1"/>
    <col min="278" max="278" width="1.28515625" style="120" customWidth="1"/>
    <col min="279" max="279" width="3.7109375" style="120" customWidth="1"/>
    <col min="280" max="280" width="14" style="120" customWidth="1"/>
    <col min="281" max="281" width="1.28515625" style="120" customWidth="1"/>
    <col min="282" max="282" width="1.5703125" style="120" customWidth="1"/>
    <col min="283" max="283" width="2.7109375" style="120" customWidth="1"/>
    <col min="284" max="284" width="7.5703125" style="120" customWidth="1"/>
    <col min="285" max="285" width="2.28515625" style="120" customWidth="1"/>
    <col min="286" max="286" width="3.5703125" style="120" customWidth="1"/>
    <col min="287" max="287" width="2.85546875" style="120" customWidth="1"/>
    <col min="288" max="288" width="1.28515625" style="120" customWidth="1"/>
    <col min="289" max="512" width="6.85546875" style="120" customWidth="1"/>
    <col min="513" max="513" width="1" style="120" customWidth="1"/>
    <col min="514" max="514" width="1.140625" style="120" customWidth="1"/>
    <col min="515" max="515" width="7.140625" style="120" customWidth="1"/>
    <col min="516" max="516" width="1" style="120" customWidth="1"/>
    <col min="517" max="517" width="4" style="120" customWidth="1"/>
    <col min="518" max="518" width="1.28515625" style="120" customWidth="1"/>
    <col min="519" max="519" width="6.140625" style="120" customWidth="1"/>
    <col min="520" max="520" width="2.7109375" style="120" customWidth="1"/>
    <col min="521" max="521" width="1.85546875" style="120" customWidth="1"/>
    <col min="522" max="522" width="1.7109375" style="120" customWidth="1"/>
    <col min="523" max="523" width="2.42578125" style="120" customWidth="1"/>
    <col min="524" max="524" width="5" style="120" customWidth="1"/>
    <col min="525" max="525" width="6.140625" style="120" customWidth="1"/>
    <col min="526" max="526" width="3.5703125" style="120" customWidth="1"/>
    <col min="527" max="527" width="4.85546875" style="120" customWidth="1"/>
    <col min="528" max="528" width="3" style="120" customWidth="1"/>
    <col min="529" max="529" width="15.5703125" style="120" customWidth="1"/>
    <col min="530" max="530" width="6.42578125" style="120" customWidth="1"/>
    <col min="531" max="531" width="10.42578125" style="120" customWidth="1"/>
    <col min="532" max="532" width="4.140625" style="120" customWidth="1"/>
    <col min="533" max="533" width="12.28515625" style="120" customWidth="1"/>
    <col min="534" max="534" width="1.28515625" style="120" customWidth="1"/>
    <col min="535" max="535" width="3.7109375" style="120" customWidth="1"/>
    <col min="536" max="536" width="14" style="120" customWidth="1"/>
    <col min="537" max="537" width="1.28515625" style="120" customWidth="1"/>
    <col min="538" max="538" width="1.5703125" style="120" customWidth="1"/>
    <col min="539" max="539" width="2.7109375" style="120" customWidth="1"/>
    <col min="540" max="540" width="7.5703125" style="120" customWidth="1"/>
    <col min="541" max="541" width="2.28515625" style="120" customWidth="1"/>
    <col min="542" max="542" width="3.5703125" style="120" customWidth="1"/>
    <col min="543" max="543" width="2.85546875" style="120" customWidth="1"/>
    <col min="544" max="544" width="1.28515625" style="120" customWidth="1"/>
    <col min="545" max="768" width="6.85546875" style="120" customWidth="1"/>
    <col min="769" max="769" width="1" style="120" customWidth="1"/>
    <col min="770" max="770" width="1.140625" style="120" customWidth="1"/>
    <col min="771" max="771" width="7.140625" style="120" customWidth="1"/>
    <col min="772" max="772" width="1" style="120" customWidth="1"/>
    <col min="773" max="773" width="4" style="120" customWidth="1"/>
    <col min="774" max="774" width="1.28515625" style="120" customWidth="1"/>
    <col min="775" max="775" width="6.140625" style="120" customWidth="1"/>
    <col min="776" max="776" width="2.7109375" style="120" customWidth="1"/>
    <col min="777" max="777" width="1.85546875" style="120" customWidth="1"/>
    <col min="778" max="778" width="1.7109375" style="120" customWidth="1"/>
    <col min="779" max="779" width="2.42578125" style="120" customWidth="1"/>
    <col min="780" max="780" width="5" style="120" customWidth="1"/>
    <col min="781" max="781" width="6.140625" style="120" customWidth="1"/>
    <col min="782" max="782" width="3.5703125" style="120" customWidth="1"/>
    <col min="783" max="783" width="4.85546875" style="120" customWidth="1"/>
    <col min="784" max="784" width="3" style="120" customWidth="1"/>
    <col min="785" max="785" width="15.5703125" style="120" customWidth="1"/>
    <col min="786" max="786" width="6.42578125" style="120" customWidth="1"/>
    <col min="787" max="787" width="10.42578125" style="120" customWidth="1"/>
    <col min="788" max="788" width="4.140625" style="120" customWidth="1"/>
    <col min="789" max="789" width="12.28515625" style="120" customWidth="1"/>
    <col min="790" max="790" width="1.28515625" style="120" customWidth="1"/>
    <col min="791" max="791" width="3.7109375" style="120" customWidth="1"/>
    <col min="792" max="792" width="14" style="120" customWidth="1"/>
    <col min="793" max="793" width="1.28515625" style="120" customWidth="1"/>
    <col min="794" max="794" width="1.5703125" style="120" customWidth="1"/>
    <col min="795" max="795" width="2.7109375" style="120" customWidth="1"/>
    <col min="796" max="796" width="7.5703125" style="120" customWidth="1"/>
    <col min="797" max="797" width="2.28515625" style="120" customWidth="1"/>
    <col min="798" max="798" width="3.5703125" style="120" customWidth="1"/>
    <col min="799" max="799" width="2.85546875" style="120" customWidth="1"/>
    <col min="800" max="800" width="1.28515625" style="120" customWidth="1"/>
    <col min="801" max="1024" width="6.85546875" style="120" customWidth="1"/>
    <col min="1025" max="1025" width="1" style="120" customWidth="1"/>
    <col min="1026" max="1026" width="1.140625" style="120" customWidth="1"/>
    <col min="1027" max="1027" width="7.140625" style="120" customWidth="1"/>
    <col min="1028" max="1028" width="1" style="120" customWidth="1"/>
    <col min="1029" max="1029" width="4" style="120" customWidth="1"/>
    <col min="1030" max="1030" width="1.28515625" style="120" customWidth="1"/>
    <col min="1031" max="1031" width="6.140625" style="120" customWidth="1"/>
    <col min="1032" max="1032" width="2.7109375" style="120" customWidth="1"/>
    <col min="1033" max="1033" width="1.85546875" style="120" customWidth="1"/>
    <col min="1034" max="1034" width="1.7109375" style="120" customWidth="1"/>
    <col min="1035" max="1035" width="2.42578125" style="120" customWidth="1"/>
    <col min="1036" max="1036" width="5" style="120" customWidth="1"/>
    <col min="1037" max="1037" width="6.140625" style="120" customWidth="1"/>
    <col min="1038" max="1038" width="3.5703125" style="120" customWidth="1"/>
    <col min="1039" max="1039" width="4.85546875" style="120" customWidth="1"/>
    <col min="1040" max="1040" width="3" style="120" customWidth="1"/>
    <col min="1041" max="1041" width="15.5703125" style="120" customWidth="1"/>
    <col min="1042" max="1042" width="6.42578125" style="120" customWidth="1"/>
    <col min="1043" max="1043" width="10.42578125" style="120" customWidth="1"/>
    <col min="1044" max="1044" width="4.140625" style="120" customWidth="1"/>
    <col min="1045" max="1045" width="12.28515625" style="120" customWidth="1"/>
    <col min="1046" max="1046" width="1.28515625" style="120" customWidth="1"/>
    <col min="1047" max="1047" width="3.7109375" style="120" customWidth="1"/>
    <col min="1048" max="1048" width="14" style="120" customWidth="1"/>
    <col min="1049" max="1049" width="1.28515625" style="120" customWidth="1"/>
    <col min="1050" max="1050" width="1.5703125" style="120" customWidth="1"/>
    <col min="1051" max="1051" width="2.7109375" style="120" customWidth="1"/>
    <col min="1052" max="1052" width="7.5703125" style="120" customWidth="1"/>
    <col min="1053" max="1053" width="2.28515625" style="120" customWidth="1"/>
    <col min="1054" max="1054" width="3.5703125" style="120" customWidth="1"/>
    <col min="1055" max="1055" width="2.85546875" style="120" customWidth="1"/>
    <col min="1056" max="1056" width="1.28515625" style="120" customWidth="1"/>
    <col min="1057" max="1280" width="6.85546875" style="120" customWidth="1"/>
    <col min="1281" max="1281" width="1" style="120" customWidth="1"/>
    <col min="1282" max="1282" width="1.140625" style="120" customWidth="1"/>
    <col min="1283" max="1283" width="7.140625" style="120" customWidth="1"/>
    <col min="1284" max="1284" width="1" style="120" customWidth="1"/>
    <col min="1285" max="1285" width="4" style="120" customWidth="1"/>
    <col min="1286" max="1286" width="1.28515625" style="120" customWidth="1"/>
    <col min="1287" max="1287" width="6.140625" style="120" customWidth="1"/>
    <col min="1288" max="1288" width="2.7109375" style="120" customWidth="1"/>
    <col min="1289" max="1289" width="1.85546875" style="120" customWidth="1"/>
    <col min="1290" max="1290" width="1.7109375" style="120" customWidth="1"/>
    <col min="1291" max="1291" width="2.42578125" style="120" customWidth="1"/>
    <col min="1292" max="1292" width="5" style="120" customWidth="1"/>
    <col min="1293" max="1293" width="6.140625" style="120" customWidth="1"/>
    <col min="1294" max="1294" width="3.5703125" style="120" customWidth="1"/>
    <col min="1295" max="1295" width="4.85546875" style="120" customWidth="1"/>
    <col min="1296" max="1296" width="3" style="120" customWidth="1"/>
    <col min="1297" max="1297" width="15.5703125" style="120" customWidth="1"/>
    <col min="1298" max="1298" width="6.42578125" style="120" customWidth="1"/>
    <col min="1299" max="1299" width="10.42578125" style="120" customWidth="1"/>
    <col min="1300" max="1300" width="4.140625" style="120" customWidth="1"/>
    <col min="1301" max="1301" width="12.28515625" style="120" customWidth="1"/>
    <col min="1302" max="1302" width="1.28515625" style="120" customWidth="1"/>
    <col min="1303" max="1303" width="3.7109375" style="120" customWidth="1"/>
    <col min="1304" max="1304" width="14" style="120" customWidth="1"/>
    <col min="1305" max="1305" width="1.28515625" style="120" customWidth="1"/>
    <col min="1306" max="1306" width="1.5703125" style="120" customWidth="1"/>
    <col min="1307" max="1307" width="2.7109375" style="120" customWidth="1"/>
    <col min="1308" max="1308" width="7.5703125" style="120" customWidth="1"/>
    <col min="1309" max="1309" width="2.28515625" style="120" customWidth="1"/>
    <col min="1310" max="1310" width="3.5703125" style="120" customWidth="1"/>
    <col min="1311" max="1311" width="2.85546875" style="120" customWidth="1"/>
    <col min="1312" max="1312" width="1.28515625" style="120" customWidth="1"/>
    <col min="1313" max="1536" width="6.85546875" style="120" customWidth="1"/>
    <col min="1537" max="1537" width="1" style="120" customWidth="1"/>
    <col min="1538" max="1538" width="1.140625" style="120" customWidth="1"/>
    <col min="1539" max="1539" width="7.140625" style="120" customWidth="1"/>
    <col min="1540" max="1540" width="1" style="120" customWidth="1"/>
    <col min="1541" max="1541" width="4" style="120" customWidth="1"/>
    <col min="1542" max="1542" width="1.28515625" style="120" customWidth="1"/>
    <col min="1543" max="1543" width="6.140625" style="120" customWidth="1"/>
    <col min="1544" max="1544" width="2.7109375" style="120" customWidth="1"/>
    <col min="1545" max="1545" width="1.85546875" style="120" customWidth="1"/>
    <col min="1546" max="1546" width="1.7109375" style="120" customWidth="1"/>
    <col min="1547" max="1547" width="2.42578125" style="120" customWidth="1"/>
    <col min="1548" max="1548" width="5" style="120" customWidth="1"/>
    <col min="1549" max="1549" width="6.140625" style="120" customWidth="1"/>
    <col min="1550" max="1550" width="3.5703125" style="120" customWidth="1"/>
    <col min="1551" max="1551" width="4.85546875" style="120" customWidth="1"/>
    <col min="1552" max="1552" width="3" style="120" customWidth="1"/>
    <col min="1553" max="1553" width="15.5703125" style="120" customWidth="1"/>
    <col min="1554" max="1554" width="6.42578125" style="120" customWidth="1"/>
    <col min="1555" max="1555" width="10.42578125" style="120" customWidth="1"/>
    <col min="1556" max="1556" width="4.140625" style="120" customWidth="1"/>
    <col min="1557" max="1557" width="12.28515625" style="120" customWidth="1"/>
    <col min="1558" max="1558" width="1.28515625" style="120" customWidth="1"/>
    <col min="1559" max="1559" width="3.7109375" style="120" customWidth="1"/>
    <col min="1560" max="1560" width="14" style="120" customWidth="1"/>
    <col min="1561" max="1561" width="1.28515625" style="120" customWidth="1"/>
    <col min="1562" max="1562" width="1.5703125" style="120" customWidth="1"/>
    <col min="1563" max="1563" width="2.7109375" style="120" customWidth="1"/>
    <col min="1564" max="1564" width="7.5703125" style="120" customWidth="1"/>
    <col min="1565" max="1565" width="2.28515625" style="120" customWidth="1"/>
    <col min="1566" max="1566" width="3.5703125" style="120" customWidth="1"/>
    <col min="1567" max="1567" width="2.85546875" style="120" customWidth="1"/>
    <col min="1568" max="1568" width="1.28515625" style="120" customWidth="1"/>
    <col min="1569" max="1792" width="6.85546875" style="120" customWidth="1"/>
    <col min="1793" max="1793" width="1" style="120" customWidth="1"/>
    <col min="1794" max="1794" width="1.140625" style="120" customWidth="1"/>
    <col min="1795" max="1795" width="7.140625" style="120" customWidth="1"/>
    <col min="1796" max="1796" width="1" style="120" customWidth="1"/>
    <col min="1797" max="1797" width="4" style="120" customWidth="1"/>
    <col min="1798" max="1798" width="1.28515625" style="120" customWidth="1"/>
    <col min="1799" max="1799" width="6.140625" style="120" customWidth="1"/>
    <col min="1800" max="1800" width="2.7109375" style="120" customWidth="1"/>
    <col min="1801" max="1801" width="1.85546875" style="120" customWidth="1"/>
    <col min="1802" max="1802" width="1.7109375" style="120" customWidth="1"/>
    <col min="1803" max="1803" width="2.42578125" style="120" customWidth="1"/>
    <col min="1804" max="1804" width="5" style="120" customWidth="1"/>
    <col min="1805" max="1805" width="6.140625" style="120" customWidth="1"/>
    <col min="1806" max="1806" width="3.5703125" style="120" customWidth="1"/>
    <col min="1807" max="1807" width="4.85546875" style="120" customWidth="1"/>
    <col min="1808" max="1808" width="3" style="120" customWidth="1"/>
    <col min="1809" max="1809" width="15.5703125" style="120" customWidth="1"/>
    <col min="1810" max="1810" width="6.42578125" style="120" customWidth="1"/>
    <col min="1811" max="1811" width="10.42578125" style="120" customWidth="1"/>
    <col min="1812" max="1812" width="4.140625" style="120" customWidth="1"/>
    <col min="1813" max="1813" width="12.28515625" style="120" customWidth="1"/>
    <col min="1814" max="1814" width="1.28515625" style="120" customWidth="1"/>
    <col min="1815" max="1815" width="3.7109375" style="120" customWidth="1"/>
    <col min="1816" max="1816" width="14" style="120" customWidth="1"/>
    <col min="1817" max="1817" width="1.28515625" style="120" customWidth="1"/>
    <col min="1818" max="1818" width="1.5703125" style="120" customWidth="1"/>
    <col min="1819" max="1819" width="2.7109375" style="120" customWidth="1"/>
    <col min="1820" max="1820" width="7.5703125" style="120" customWidth="1"/>
    <col min="1821" max="1821" width="2.28515625" style="120" customWidth="1"/>
    <col min="1822" max="1822" width="3.5703125" style="120" customWidth="1"/>
    <col min="1823" max="1823" width="2.85546875" style="120" customWidth="1"/>
    <col min="1824" max="1824" width="1.28515625" style="120" customWidth="1"/>
    <col min="1825" max="2048" width="6.85546875" style="120" customWidth="1"/>
    <col min="2049" max="2049" width="1" style="120" customWidth="1"/>
    <col min="2050" max="2050" width="1.140625" style="120" customWidth="1"/>
    <col min="2051" max="2051" width="7.140625" style="120" customWidth="1"/>
    <col min="2052" max="2052" width="1" style="120" customWidth="1"/>
    <col min="2053" max="2053" width="4" style="120" customWidth="1"/>
    <col min="2054" max="2054" width="1.28515625" style="120" customWidth="1"/>
    <col min="2055" max="2055" width="6.140625" style="120" customWidth="1"/>
    <col min="2056" max="2056" width="2.7109375" style="120" customWidth="1"/>
    <col min="2057" max="2057" width="1.85546875" style="120" customWidth="1"/>
    <col min="2058" max="2058" width="1.7109375" style="120" customWidth="1"/>
    <col min="2059" max="2059" width="2.42578125" style="120" customWidth="1"/>
    <col min="2060" max="2060" width="5" style="120" customWidth="1"/>
    <col min="2061" max="2061" width="6.140625" style="120" customWidth="1"/>
    <col min="2062" max="2062" width="3.5703125" style="120" customWidth="1"/>
    <col min="2063" max="2063" width="4.85546875" style="120" customWidth="1"/>
    <col min="2064" max="2064" width="3" style="120" customWidth="1"/>
    <col min="2065" max="2065" width="15.5703125" style="120" customWidth="1"/>
    <col min="2066" max="2066" width="6.42578125" style="120" customWidth="1"/>
    <col min="2067" max="2067" width="10.42578125" style="120" customWidth="1"/>
    <col min="2068" max="2068" width="4.140625" style="120" customWidth="1"/>
    <col min="2069" max="2069" width="12.28515625" style="120" customWidth="1"/>
    <col min="2070" max="2070" width="1.28515625" style="120" customWidth="1"/>
    <col min="2071" max="2071" width="3.7109375" style="120" customWidth="1"/>
    <col min="2072" max="2072" width="14" style="120" customWidth="1"/>
    <col min="2073" max="2073" width="1.28515625" style="120" customWidth="1"/>
    <col min="2074" max="2074" width="1.5703125" style="120" customWidth="1"/>
    <col min="2075" max="2075" width="2.7109375" style="120" customWidth="1"/>
    <col min="2076" max="2076" width="7.5703125" style="120" customWidth="1"/>
    <col min="2077" max="2077" width="2.28515625" style="120" customWidth="1"/>
    <col min="2078" max="2078" width="3.5703125" style="120" customWidth="1"/>
    <col min="2079" max="2079" width="2.85546875" style="120" customWidth="1"/>
    <col min="2080" max="2080" width="1.28515625" style="120" customWidth="1"/>
    <col min="2081" max="2304" width="6.85546875" style="120" customWidth="1"/>
    <col min="2305" max="2305" width="1" style="120" customWidth="1"/>
    <col min="2306" max="2306" width="1.140625" style="120" customWidth="1"/>
    <col min="2307" max="2307" width="7.140625" style="120" customWidth="1"/>
    <col min="2308" max="2308" width="1" style="120" customWidth="1"/>
    <col min="2309" max="2309" width="4" style="120" customWidth="1"/>
    <col min="2310" max="2310" width="1.28515625" style="120" customWidth="1"/>
    <col min="2311" max="2311" width="6.140625" style="120" customWidth="1"/>
    <col min="2312" max="2312" width="2.7109375" style="120" customWidth="1"/>
    <col min="2313" max="2313" width="1.85546875" style="120" customWidth="1"/>
    <col min="2314" max="2314" width="1.7109375" style="120" customWidth="1"/>
    <col min="2315" max="2315" width="2.42578125" style="120" customWidth="1"/>
    <col min="2316" max="2316" width="5" style="120" customWidth="1"/>
    <col min="2317" max="2317" width="6.140625" style="120" customWidth="1"/>
    <col min="2318" max="2318" width="3.5703125" style="120" customWidth="1"/>
    <col min="2319" max="2319" width="4.85546875" style="120" customWidth="1"/>
    <col min="2320" max="2320" width="3" style="120" customWidth="1"/>
    <col min="2321" max="2321" width="15.5703125" style="120" customWidth="1"/>
    <col min="2322" max="2322" width="6.42578125" style="120" customWidth="1"/>
    <col min="2323" max="2323" width="10.42578125" style="120" customWidth="1"/>
    <col min="2324" max="2324" width="4.140625" style="120" customWidth="1"/>
    <col min="2325" max="2325" width="12.28515625" style="120" customWidth="1"/>
    <col min="2326" max="2326" width="1.28515625" style="120" customWidth="1"/>
    <col min="2327" max="2327" width="3.7109375" style="120" customWidth="1"/>
    <col min="2328" max="2328" width="14" style="120" customWidth="1"/>
    <col min="2329" max="2329" width="1.28515625" style="120" customWidth="1"/>
    <col min="2330" max="2330" width="1.5703125" style="120" customWidth="1"/>
    <col min="2331" max="2331" width="2.7109375" style="120" customWidth="1"/>
    <col min="2332" max="2332" width="7.5703125" style="120" customWidth="1"/>
    <col min="2333" max="2333" width="2.28515625" style="120" customWidth="1"/>
    <col min="2334" max="2334" width="3.5703125" style="120" customWidth="1"/>
    <col min="2335" max="2335" width="2.85546875" style="120" customWidth="1"/>
    <col min="2336" max="2336" width="1.28515625" style="120" customWidth="1"/>
    <col min="2337" max="2560" width="6.85546875" style="120" customWidth="1"/>
    <col min="2561" max="2561" width="1" style="120" customWidth="1"/>
    <col min="2562" max="2562" width="1.140625" style="120" customWidth="1"/>
    <col min="2563" max="2563" width="7.140625" style="120" customWidth="1"/>
    <col min="2564" max="2564" width="1" style="120" customWidth="1"/>
    <col min="2565" max="2565" width="4" style="120" customWidth="1"/>
    <col min="2566" max="2566" width="1.28515625" style="120" customWidth="1"/>
    <col min="2567" max="2567" width="6.140625" style="120" customWidth="1"/>
    <col min="2568" max="2568" width="2.7109375" style="120" customWidth="1"/>
    <col min="2569" max="2569" width="1.85546875" style="120" customWidth="1"/>
    <col min="2570" max="2570" width="1.7109375" style="120" customWidth="1"/>
    <col min="2571" max="2571" width="2.42578125" style="120" customWidth="1"/>
    <col min="2572" max="2572" width="5" style="120" customWidth="1"/>
    <col min="2573" max="2573" width="6.140625" style="120" customWidth="1"/>
    <col min="2574" max="2574" width="3.5703125" style="120" customWidth="1"/>
    <col min="2575" max="2575" width="4.85546875" style="120" customWidth="1"/>
    <col min="2576" max="2576" width="3" style="120" customWidth="1"/>
    <col min="2577" max="2577" width="15.5703125" style="120" customWidth="1"/>
    <col min="2578" max="2578" width="6.42578125" style="120" customWidth="1"/>
    <col min="2579" max="2579" width="10.42578125" style="120" customWidth="1"/>
    <col min="2580" max="2580" width="4.140625" style="120" customWidth="1"/>
    <col min="2581" max="2581" width="12.28515625" style="120" customWidth="1"/>
    <col min="2582" max="2582" width="1.28515625" style="120" customWidth="1"/>
    <col min="2583" max="2583" width="3.7109375" style="120" customWidth="1"/>
    <col min="2584" max="2584" width="14" style="120" customWidth="1"/>
    <col min="2585" max="2585" width="1.28515625" style="120" customWidth="1"/>
    <col min="2586" max="2586" width="1.5703125" style="120" customWidth="1"/>
    <col min="2587" max="2587" width="2.7109375" style="120" customWidth="1"/>
    <col min="2588" max="2588" width="7.5703125" style="120" customWidth="1"/>
    <col min="2589" max="2589" width="2.28515625" style="120" customWidth="1"/>
    <col min="2590" max="2590" width="3.5703125" style="120" customWidth="1"/>
    <col min="2591" max="2591" width="2.85546875" style="120" customWidth="1"/>
    <col min="2592" max="2592" width="1.28515625" style="120" customWidth="1"/>
    <col min="2593" max="2816" width="6.85546875" style="120" customWidth="1"/>
    <col min="2817" max="2817" width="1" style="120" customWidth="1"/>
    <col min="2818" max="2818" width="1.140625" style="120" customWidth="1"/>
    <col min="2819" max="2819" width="7.140625" style="120" customWidth="1"/>
    <col min="2820" max="2820" width="1" style="120" customWidth="1"/>
    <col min="2821" max="2821" width="4" style="120" customWidth="1"/>
    <col min="2822" max="2822" width="1.28515625" style="120" customWidth="1"/>
    <col min="2823" max="2823" width="6.140625" style="120" customWidth="1"/>
    <col min="2824" max="2824" width="2.7109375" style="120" customWidth="1"/>
    <col min="2825" max="2825" width="1.85546875" style="120" customWidth="1"/>
    <col min="2826" max="2826" width="1.7109375" style="120" customWidth="1"/>
    <col min="2827" max="2827" width="2.42578125" style="120" customWidth="1"/>
    <col min="2828" max="2828" width="5" style="120" customWidth="1"/>
    <col min="2829" max="2829" width="6.140625" style="120" customWidth="1"/>
    <col min="2830" max="2830" width="3.5703125" style="120" customWidth="1"/>
    <col min="2831" max="2831" width="4.85546875" style="120" customWidth="1"/>
    <col min="2832" max="2832" width="3" style="120" customWidth="1"/>
    <col min="2833" max="2833" width="15.5703125" style="120" customWidth="1"/>
    <col min="2834" max="2834" width="6.42578125" style="120" customWidth="1"/>
    <col min="2835" max="2835" width="10.42578125" style="120" customWidth="1"/>
    <col min="2836" max="2836" width="4.140625" style="120" customWidth="1"/>
    <col min="2837" max="2837" width="12.28515625" style="120" customWidth="1"/>
    <col min="2838" max="2838" width="1.28515625" style="120" customWidth="1"/>
    <col min="2839" max="2839" width="3.7109375" style="120" customWidth="1"/>
    <col min="2840" max="2840" width="14" style="120" customWidth="1"/>
    <col min="2841" max="2841" width="1.28515625" style="120" customWidth="1"/>
    <col min="2842" max="2842" width="1.5703125" style="120" customWidth="1"/>
    <col min="2843" max="2843" width="2.7109375" style="120" customWidth="1"/>
    <col min="2844" max="2844" width="7.5703125" style="120" customWidth="1"/>
    <col min="2845" max="2845" width="2.28515625" style="120" customWidth="1"/>
    <col min="2846" max="2846" width="3.5703125" style="120" customWidth="1"/>
    <col min="2847" max="2847" width="2.85546875" style="120" customWidth="1"/>
    <col min="2848" max="2848" width="1.28515625" style="120" customWidth="1"/>
    <col min="2849" max="3072" width="6.85546875" style="120" customWidth="1"/>
    <col min="3073" max="3073" width="1" style="120" customWidth="1"/>
    <col min="3074" max="3074" width="1.140625" style="120" customWidth="1"/>
    <col min="3075" max="3075" width="7.140625" style="120" customWidth="1"/>
    <col min="3076" max="3076" width="1" style="120" customWidth="1"/>
    <col min="3077" max="3077" width="4" style="120" customWidth="1"/>
    <col min="3078" max="3078" width="1.28515625" style="120" customWidth="1"/>
    <col min="3079" max="3079" width="6.140625" style="120" customWidth="1"/>
    <col min="3080" max="3080" width="2.7109375" style="120" customWidth="1"/>
    <col min="3081" max="3081" width="1.85546875" style="120" customWidth="1"/>
    <col min="3082" max="3082" width="1.7109375" style="120" customWidth="1"/>
    <col min="3083" max="3083" width="2.42578125" style="120" customWidth="1"/>
    <col min="3084" max="3084" width="5" style="120" customWidth="1"/>
    <col min="3085" max="3085" width="6.140625" style="120" customWidth="1"/>
    <col min="3086" max="3086" width="3.5703125" style="120" customWidth="1"/>
    <col min="3087" max="3087" width="4.85546875" style="120" customWidth="1"/>
    <col min="3088" max="3088" width="3" style="120" customWidth="1"/>
    <col min="3089" max="3089" width="15.5703125" style="120" customWidth="1"/>
    <col min="3090" max="3090" width="6.42578125" style="120" customWidth="1"/>
    <col min="3091" max="3091" width="10.42578125" style="120" customWidth="1"/>
    <col min="3092" max="3092" width="4.140625" style="120" customWidth="1"/>
    <col min="3093" max="3093" width="12.28515625" style="120" customWidth="1"/>
    <col min="3094" max="3094" width="1.28515625" style="120" customWidth="1"/>
    <col min="3095" max="3095" width="3.7109375" style="120" customWidth="1"/>
    <col min="3096" max="3096" width="14" style="120" customWidth="1"/>
    <col min="3097" max="3097" width="1.28515625" style="120" customWidth="1"/>
    <col min="3098" max="3098" width="1.5703125" style="120" customWidth="1"/>
    <col min="3099" max="3099" width="2.7109375" style="120" customWidth="1"/>
    <col min="3100" max="3100" width="7.5703125" style="120" customWidth="1"/>
    <col min="3101" max="3101" width="2.28515625" style="120" customWidth="1"/>
    <col min="3102" max="3102" width="3.5703125" style="120" customWidth="1"/>
    <col min="3103" max="3103" width="2.85546875" style="120" customWidth="1"/>
    <col min="3104" max="3104" width="1.28515625" style="120" customWidth="1"/>
    <col min="3105" max="3328" width="6.85546875" style="120" customWidth="1"/>
    <col min="3329" max="3329" width="1" style="120" customWidth="1"/>
    <col min="3330" max="3330" width="1.140625" style="120" customWidth="1"/>
    <col min="3331" max="3331" width="7.140625" style="120" customWidth="1"/>
    <col min="3332" max="3332" width="1" style="120" customWidth="1"/>
    <col min="3333" max="3333" width="4" style="120" customWidth="1"/>
    <col min="3334" max="3334" width="1.28515625" style="120" customWidth="1"/>
    <col min="3335" max="3335" width="6.140625" style="120" customWidth="1"/>
    <col min="3336" max="3336" width="2.7109375" style="120" customWidth="1"/>
    <col min="3337" max="3337" width="1.85546875" style="120" customWidth="1"/>
    <col min="3338" max="3338" width="1.7109375" style="120" customWidth="1"/>
    <col min="3339" max="3339" width="2.42578125" style="120" customWidth="1"/>
    <col min="3340" max="3340" width="5" style="120" customWidth="1"/>
    <col min="3341" max="3341" width="6.140625" style="120" customWidth="1"/>
    <col min="3342" max="3342" width="3.5703125" style="120" customWidth="1"/>
    <col min="3343" max="3343" width="4.85546875" style="120" customWidth="1"/>
    <col min="3344" max="3344" width="3" style="120" customWidth="1"/>
    <col min="3345" max="3345" width="15.5703125" style="120" customWidth="1"/>
    <col min="3346" max="3346" width="6.42578125" style="120" customWidth="1"/>
    <col min="3347" max="3347" width="10.42578125" style="120" customWidth="1"/>
    <col min="3348" max="3348" width="4.140625" style="120" customWidth="1"/>
    <col min="3349" max="3349" width="12.28515625" style="120" customWidth="1"/>
    <col min="3350" max="3350" width="1.28515625" style="120" customWidth="1"/>
    <col min="3351" max="3351" width="3.7109375" style="120" customWidth="1"/>
    <col min="3352" max="3352" width="14" style="120" customWidth="1"/>
    <col min="3353" max="3353" width="1.28515625" style="120" customWidth="1"/>
    <col min="3354" max="3354" width="1.5703125" style="120" customWidth="1"/>
    <col min="3355" max="3355" width="2.7109375" style="120" customWidth="1"/>
    <col min="3356" max="3356" width="7.5703125" style="120" customWidth="1"/>
    <col min="3357" max="3357" width="2.28515625" style="120" customWidth="1"/>
    <col min="3358" max="3358" width="3.5703125" style="120" customWidth="1"/>
    <col min="3359" max="3359" width="2.85546875" style="120" customWidth="1"/>
    <col min="3360" max="3360" width="1.28515625" style="120" customWidth="1"/>
    <col min="3361" max="3584" width="6.85546875" style="120" customWidth="1"/>
    <col min="3585" max="3585" width="1" style="120" customWidth="1"/>
    <col min="3586" max="3586" width="1.140625" style="120" customWidth="1"/>
    <col min="3587" max="3587" width="7.140625" style="120" customWidth="1"/>
    <col min="3588" max="3588" width="1" style="120" customWidth="1"/>
    <col min="3589" max="3589" width="4" style="120" customWidth="1"/>
    <col min="3590" max="3590" width="1.28515625" style="120" customWidth="1"/>
    <col min="3591" max="3591" width="6.140625" style="120" customWidth="1"/>
    <col min="3592" max="3592" width="2.7109375" style="120" customWidth="1"/>
    <col min="3593" max="3593" width="1.85546875" style="120" customWidth="1"/>
    <col min="3594" max="3594" width="1.7109375" style="120" customWidth="1"/>
    <col min="3595" max="3595" width="2.42578125" style="120" customWidth="1"/>
    <col min="3596" max="3596" width="5" style="120" customWidth="1"/>
    <col min="3597" max="3597" width="6.140625" style="120" customWidth="1"/>
    <col min="3598" max="3598" width="3.5703125" style="120" customWidth="1"/>
    <col min="3599" max="3599" width="4.85546875" style="120" customWidth="1"/>
    <col min="3600" max="3600" width="3" style="120" customWidth="1"/>
    <col min="3601" max="3601" width="15.5703125" style="120" customWidth="1"/>
    <col min="3602" max="3602" width="6.42578125" style="120" customWidth="1"/>
    <col min="3603" max="3603" width="10.42578125" style="120" customWidth="1"/>
    <col min="3604" max="3604" width="4.140625" style="120" customWidth="1"/>
    <col min="3605" max="3605" width="12.28515625" style="120" customWidth="1"/>
    <col min="3606" max="3606" width="1.28515625" style="120" customWidth="1"/>
    <col min="3607" max="3607" width="3.7109375" style="120" customWidth="1"/>
    <col min="3608" max="3608" width="14" style="120" customWidth="1"/>
    <col min="3609" max="3609" width="1.28515625" style="120" customWidth="1"/>
    <col min="3610" max="3610" width="1.5703125" style="120" customWidth="1"/>
    <col min="3611" max="3611" width="2.7109375" style="120" customWidth="1"/>
    <col min="3612" max="3612" width="7.5703125" style="120" customWidth="1"/>
    <col min="3613" max="3613" width="2.28515625" style="120" customWidth="1"/>
    <col min="3614" max="3614" width="3.5703125" style="120" customWidth="1"/>
    <col min="3615" max="3615" width="2.85546875" style="120" customWidth="1"/>
    <col min="3616" max="3616" width="1.28515625" style="120" customWidth="1"/>
    <col min="3617" max="3840" width="6.85546875" style="120" customWidth="1"/>
    <col min="3841" max="3841" width="1" style="120" customWidth="1"/>
    <col min="3842" max="3842" width="1.140625" style="120" customWidth="1"/>
    <col min="3843" max="3843" width="7.140625" style="120" customWidth="1"/>
    <col min="3844" max="3844" width="1" style="120" customWidth="1"/>
    <col min="3845" max="3845" width="4" style="120" customWidth="1"/>
    <col min="3846" max="3846" width="1.28515625" style="120" customWidth="1"/>
    <col min="3847" max="3847" width="6.140625" style="120" customWidth="1"/>
    <col min="3848" max="3848" width="2.7109375" style="120" customWidth="1"/>
    <col min="3849" max="3849" width="1.85546875" style="120" customWidth="1"/>
    <col min="3850" max="3850" width="1.7109375" style="120" customWidth="1"/>
    <col min="3851" max="3851" width="2.42578125" style="120" customWidth="1"/>
    <col min="3852" max="3852" width="5" style="120" customWidth="1"/>
    <col min="3853" max="3853" width="6.140625" style="120" customWidth="1"/>
    <col min="3854" max="3854" width="3.5703125" style="120" customWidth="1"/>
    <col min="3855" max="3855" width="4.85546875" style="120" customWidth="1"/>
    <col min="3856" max="3856" width="3" style="120" customWidth="1"/>
    <col min="3857" max="3857" width="15.5703125" style="120" customWidth="1"/>
    <col min="3858" max="3858" width="6.42578125" style="120" customWidth="1"/>
    <col min="3859" max="3859" width="10.42578125" style="120" customWidth="1"/>
    <col min="3860" max="3860" width="4.140625" style="120" customWidth="1"/>
    <col min="3861" max="3861" width="12.28515625" style="120" customWidth="1"/>
    <col min="3862" max="3862" width="1.28515625" style="120" customWidth="1"/>
    <col min="3863" max="3863" width="3.7109375" style="120" customWidth="1"/>
    <col min="3864" max="3864" width="14" style="120" customWidth="1"/>
    <col min="3865" max="3865" width="1.28515625" style="120" customWidth="1"/>
    <col min="3866" max="3866" width="1.5703125" style="120" customWidth="1"/>
    <col min="3867" max="3867" width="2.7109375" style="120" customWidth="1"/>
    <col min="3868" max="3868" width="7.5703125" style="120" customWidth="1"/>
    <col min="3869" max="3869" width="2.28515625" style="120" customWidth="1"/>
    <col min="3870" max="3870" width="3.5703125" style="120" customWidth="1"/>
    <col min="3871" max="3871" width="2.85546875" style="120" customWidth="1"/>
    <col min="3872" max="3872" width="1.28515625" style="120" customWidth="1"/>
    <col min="3873" max="4096" width="6.85546875" style="120" customWidth="1"/>
    <col min="4097" max="4097" width="1" style="120" customWidth="1"/>
    <col min="4098" max="4098" width="1.140625" style="120" customWidth="1"/>
    <col min="4099" max="4099" width="7.140625" style="120" customWidth="1"/>
    <col min="4100" max="4100" width="1" style="120" customWidth="1"/>
    <col min="4101" max="4101" width="4" style="120" customWidth="1"/>
    <col min="4102" max="4102" width="1.28515625" style="120" customWidth="1"/>
    <col min="4103" max="4103" width="6.140625" style="120" customWidth="1"/>
    <col min="4104" max="4104" width="2.7109375" style="120" customWidth="1"/>
    <col min="4105" max="4105" width="1.85546875" style="120" customWidth="1"/>
    <col min="4106" max="4106" width="1.7109375" style="120" customWidth="1"/>
    <col min="4107" max="4107" width="2.42578125" style="120" customWidth="1"/>
    <col min="4108" max="4108" width="5" style="120" customWidth="1"/>
    <col min="4109" max="4109" width="6.140625" style="120" customWidth="1"/>
    <col min="4110" max="4110" width="3.5703125" style="120" customWidth="1"/>
    <col min="4111" max="4111" width="4.85546875" style="120" customWidth="1"/>
    <col min="4112" max="4112" width="3" style="120" customWidth="1"/>
    <col min="4113" max="4113" width="15.5703125" style="120" customWidth="1"/>
    <col min="4114" max="4114" width="6.42578125" style="120" customWidth="1"/>
    <col min="4115" max="4115" width="10.42578125" style="120" customWidth="1"/>
    <col min="4116" max="4116" width="4.140625" style="120" customWidth="1"/>
    <col min="4117" max="4117" width="12.28515625" style="120" customWidth="1"/>
    <col min="4118" max="4118" width="1.28515625" style="120" customWidth="1"/>
    <col min="4119" max="4119" width="3.7109375" style="120" customWidth="1"/>
    <col min="4120" max="4120" width="14" style="120" customWidth="1"/>
    <col min="4121" max="4121" width="1.28515625" style="120" customWidth="1"/>
    <col min="4122" max="4122" width="1.5703125" style="120" customWidth="1"/>
    <col min="4123" max="4123" width="2.7109375" style="120" customWidth="1"/>
    <col min="4124" max="4124" width="7.5703125" style="120" customWidth="1"/>
    <col min="4125" max="4125" width="2.28515625" style="120" customWidth="1"/>
    <col min="4126" max="4126" width="3.5703125" style="120" customWidth="1"/>
    <col min="4127" max="4127" width="2.85546875" style="120" customWidth="1"/>
    <col min="4128" max="4128" width="1.28515625" style="120" customWidth="1"/>
    <col min="4129" max="4352" width="6.85546875" style="120" customWidth="1"/>
    <col min="4353" max="4353" width="1" style="120" customWidth="1"/>
    <col min="4354" max="4354" width="1.140625" style="120" customWidth="1"/>
    <col min="4355" max="4355" width="7.140625" style="120" customWidth="1"/>
    <col min="4356" max="4356" width="1" style="120" customWidth="1"/>
    <col min="4357" max="4357" width="4" style="120" customWidth="1"/>
    <col min="4358" max="4358" width="1.28515625" style="120" customWidth="1"/>
    <col min="4359" max="4359" width="6.140625" style="120" customWidth="1"/>
    <col min="4360" max="4360" width="2.7109375" style="120" customWidth="1"/>
    <col min="4361" max="4361" width="1.85546875" style="120" customWidth="1"/>
    <col min="4362" max="4362" width="1.7109375" style="120" customWidth="1"/>
    <col min="4363" max="4363" width="2.42578125" style="120" customWidth="1"/>
    <col min="4364" max="4364" width="5" style="120" customWidth="1"/>
    <col min="4365" max="4365" width="6.140625" style="120" customWidth="1"/>
    <col min="4366" max="4366" width="3.5703125" style="120" customWidth="1"/>
    <col min="4367" max="4367" width="4.85546875" style="120" customWidth="1"/>
    <col min="4368" max="4368" width="3" style="120" customWidth="1"/>
    <col min="4369" max="4369" width="15.5703125" style="120" customWidth="1"/>
    <col min="4370" max="4370" width="6.42578125" style="120" customWidth="1"/>
    <col min="4371" max="4371" width="10.42578125" style="120" customWidth="1"/>
    <col min="4372" max="4372" width="4.140625" style="120" customWidth="1"/>
    <col min="4373" max="4373" width="12.28515625" style="120" customWidth="1"/>
    <col min="4374" max="4374" width="1.28515625" style="120" customWidth="1"/>
    <col min="4375" max="4375" width="3.7109375" style="120" customWidth="1"/>
    <col min="4376" max="4376" width="14" style="120" customWidth="1"/>
    <col min="4377" max="4377" width="1.28515625" style="120" customWidth="1"/>
    <col min="4378" max="4378" width="1.5703125" style="120" customWidth="1"/>
    <col min="4379" max="4379" width="2.7109375" style="120" customWidth="1"/>
    <col min="4380" max="4380" width="7.5703125" style="120" customWidth="1"/>
    <col min="4381" max="4381" width="2.28515625" style="120" customWidth="1"/>
    <col min="4382" max="4382" width="3.5703125" style="120" customWidth="1"/>
    <col min="4383" max="4383" width="2.85546875" style="120" customWidth="1"/>
    <col min="4384" max="4384" width="1.28515625" style="120" customWidth="1"/>
    <col min="4385" max="4608" width="6.85546875" style="120" customWidth="1"/>
    <col min="4609" max="4609" width="1" style="120" customWidth="1"/>
    <col min="4610" max="4610" width="1.140625" style="120" customWidth="1"/>
    <col min="4611" max="4611" width="7.140625" style="120" customWidth="1"/>
    <col min="4612" max="4612" width="1" style="120" customWidth="1"/>
    <col min="4613" max="4613" width="4" style="120" customWidth="1"/>
    <col min="4614" max="4614" width="1.28515625" style="120" customWidth="1"/>
    <col min="4615" max="4615" width="6.140625" style="120" customWidth="1"/>
    <col min="4616" max="4616" width="2.7109375" style="120" customWidth="1"/>
    <col min="4617" max="4617" width="1.85546875" style="120" customWidth="1"/>
    <col min="4618" max="4618" width="1.7109375" style="120" customWidth="1"/>
    <col min="4619" max="4619" width="2.42578125" style="120" customWidth="1"/>
    <col min="4620" max="4620" width="5" style="120" customWidth="1"/>
    <col min="4621" max="4621" width="6.140625" style="120" customWidth="1"/>
    <col min="4622" max="4622" width="3.5703125" style="120" customWidth="1"/>
    <col min="4623" max="4623" width="4.85546875" style="120" customWidth="1"/>
    <col min="4624" max="4624" width="3" style="120" customWidth="1"/>
    <col min="4625" max="4625" width="15.5703125" style="120" customWidth="1"/>
    <col min="4626" max="4626" width="6.42578125" style="120" customWidth="1"/>
    <col min="4627" max="4627" width="10.42578125" style="120" customWidth="1"/>
    <col min="4628" max="4628" width="4.140625" style="120" customWidth="1"/>
    <col min="4629" max="4629" width="12.28515625" style="120" customWidth="1"/>
    <col min="4630" max="4630" width="1.28515625" style="120" customWidth="1"/>
    <col min="4631" max="4631" width="3.7109375" style="120" customWidth="1"/>
    <col min="4632" max="4632" width="14" style="120" customWidth="1"/>
    <col min="4633" max="4633" width="1.28515625" style="120" customWidth="1"/>
    <col min="4634" max="4634" width="1.5703125" style="120" customWidth="1"/>
    <col min="4635" max="4635" width="2.7109375" style="120" customWidth="1"/>
    <col min="4636" max="4636" width="7.5703125" style="120" customWidth="1"/>
    <col min="4637" max="4637" width="2.28515625" style="120" customWidth="1"/>
    <col min="4638" max="4638" width="3.5703125" style="120" customWidth="1"/>
    <col min="4639" max="4639" width="2.85546875" style="120" customWidth="1"/>
    <col min="4640" max="4640" width="1.28515625" style="120" customWidth="1"/>
    <col min="4641" max="4864" width="6.85546875" style="120" customWidth="1"/>
    <col min="4865" max="4865" width="1" style="120" customWidth="1"/>
    <col min="4866" max="4866" width="1.140625" style="120" customWidth="1"/>
    <col min="4867" max="4867" width="7.140625" style="120" customWidth="1"/>
    <col min="4868" max="4868" width="1" style="120" customWidth="1"/>
    <col min="4869" max="4869" width="4" style="120" customWidth="1"/>
    <col min="4870" max="4870" width="1.28515625" style="120" customWidth="1"/>
    <col min="4871" max="4871" width="6.140625" style="120" customWidth="1"/>
    <col min="4872" max="4872" width="2.7109375" style="120" customWidth="1"/>
    <col min="4873" max="4873" width="1.85546875" style="120" customWidth="1"/>
    <col min="4874" max="4874" width="1.7109375" style="120" customWidth="1"/>
    <col min="4875" max="4875" width="2.42578125" style="120" customWidth="1"/>
    <col min="4876" max="4876" width="5" style="120" customWidth="1"/>
    <col min="4877" max="4877" width="6.140625" style="120" customWidth="1"/>
    <col min="4878" max="4878" width="3.5703125" style="120" customWidth="1"/>
    <col min="4879" max="4879" width="4.85546875" style="120" customWidth="1"/>
    <col min="4880" max="4880" width="3" style="120" customWidth="1"/>
    <col min="4881" max="4881" width="15.5703125" style="120" customWidth="1"/>
    <col min="4882" max="4882" width="6.42578125" style="120" customWidth="1"/>
    <col min="4883" max="4883" width="10.42578125" style="120" customWidth="1"/>
    <col min="4884" max="4884" width="4.140625" style="120" customWidth="1"/>
    <col min="4885" max="4885" width="12.28515625" style="120" customWidth="1"/>
    <col min="4886" max="4886" width="1.28515625" style="120" customWidth="1"/>
    <col min="4887" max="4887" width="3.7109375" style="120" customWidth="1"/>
    <col min="4888" max="4888" width="14" style="120" customWidth="1"/>
    <col min="4889" max="4889" width="1.28515625" style="120" customWidth="1"/>
    <col min="4890" max="4890" width="1.5703125" style="120" customWidth="1"/>
    <col min="4891" max="4891" width="2.7109375" style="120" customWidth="1"/>
    <col min="4892" max="4892" width="7.5703125" style="120" customWidth="1"/>
    <col min="4893" max="4893" width="2.28515625" style="120" customWidth="1"/>
    <col min="4894" max="4894" width="3.5703125" style="120" customWidth="1"/>
    <col min="4895" max="4895" width="2.85546875" style="120" customWidth="1"/>
    <col min="4896" max="4896" width="1.28515625" style="120" customWidth="1"/>
    <col min="4897" max="5120" width="6.85546875" style="120" customWidth="1"/>
    <col min="5121" max="5121" width="1" style="120" customWidth="1"/>
    <col min="5122" max="5122" width="1.140625" style="120" customWidth="1"/>
    <col min="5123" max="5123" width="7.140625" style="120" customWidth="1"/>
    <col min="5124" max="5124" width="1" style="120" customWidth="1"/>
    <col min="5125" max="5125" width="4" style="120" customWidth="1"/>
    <col min="5126" max="5126" width="1.28515625" style="120" customWidth="1"/>
    <col min="5127" max="5127" width="6.140625" style="120" customWidth="1"/>
    <col min="5128" max="5128" width="2.7109375" style="120" customWidth="1"/>
    <col min="5129" max="5129" width="1.85546875" style="120" customWidth="1"/>
    <col min="5130" max="5130" width="1.7109375" style="120" customWidth="1"/>
    <col min="5131" max="5131" width="2.42578125" style="120" customWidth="1"/>
    <col min="5132" max="5132" width="5" style="120" customWidth="1"/>
    <col min="5133" max="5133" width="6.140625" style="120" customWidth="1"/>
    <col min="5134" max="5134" width="3.5703125" style="120" customWidth="1"/>
    <col min="5135" max="5135" width="4.85546875" style="120" customWidth="1"/>
    <col min="5136" max="5136" width="3" style="120" customWidth="1"/>
    <col min="5137" max="5137" width="15.5703125" style="120" customWidth="1"/>
    <col min="5138" max="5138" width="6.42578125" style="120" customWidth="1"/>
    <col min="5139" max="5139" width="10.42578125" style="120" customWidth="1"/>
    <col min="5140" max="5140" width="4.140625" style="120" customWidth="1"/>
    <col min="5141" max="5141" width="12.28515625" style="120" customWidth="1"/>
    <col min="5142" max="5142" width="1.28515625" style="120" customWidth="1"/>
    <col min="5143" max="5143" width="3.7109375" style="120" customWidth="1"/>
    <col min="5144" max="5144" width="14" style="120" customWidth="1"/>
    <col min="5145" max="5145" width="1.28515625" style="120" customWidth="1"/>
    <col min="5146" max="5146" width="1.5703125" style="120" customWidth="1"/>
    <col min="5147" max="5147" width="2.7109375" style="120" customWidth="1"/>
    <col min="5148" max="5148" width="7.5703125" style="120" customWidth="1"/>
    <col min="5149" max="5149" width="2.28515625" style="120" customWidth="1"/>
    <col min="5150" max="5150" width="3.5703125" style="120" customWidth="1"/>
    <col min="5151" max="5151" width="2.85546875" style="120" customWidth="1"/>
    <col min="5152" max="5152" width="1.28515625" style="120" customWidth="1"/>
    <col min="5153" max="5376" width="6.85546875" style="120" customWidth="1"/>
    <col min="5377" max="5377" width="1" style="120" customWidth="1"/>
    <col min="5378" max="5378" width="1.140625" style="120" customWidth="1"/>
    <col min="5379" max="5379" width="7.140625" style="120" customWidth="1"/>
    <col min="5380" max="5380" width="1" style="120" customWidth="1"/>
    <col min="5381" max="5381" width="4" style="120" customWidth="1"/>
    <col min="5382" max="5382" width="1.28515625" style="120" customWidth="1"/>
    <col min="5383" max="5383" width="6.140625" style="120" customWidth="1"/>
    <col min="5384" max="5384" width="2.7109375" style="120" customWidth="1"/>
    <col min="5385" max="5385" width="1.85546875" style="120" customWidth="1"/>
    <col min="5386" max="5386" width="1.7109375" style="120" customWidth="1"/>
    <col min="5387" max="5387" width="2.42578125" style="120" customWidth="1"/>
    <col min="5388" max="5388" width="5" style="120" customWidth="1"/>
    <col min="5389" max="5389" width="6.140625" style="120" customWidth="1"/>
    <col min="5390" max="5390" width="3.5703125" style="120" customWidth="1"/>
    <col min="5391" max="5391" width="4.85546875" style="120" customWidth="1"/>
    <col min="5392" max="5392" width="3" style="120" customWidth="1"/>
    <col min="5393" max="5393" width="15.5703125" style="120" customWidth="1"/>
    <col min="5394" max="5394" width="6.42578125" style="120" customWidth="1"/>
    <col min="5395" max="5395" width="10.42578125" style="120" customWidth="1"/>
    <col min="5396" max="5396" width="4.140625" style="120" customWidth="1"/>
    <col min="5397" max="5397" width="12.28515625" style="120" customWidth="1"/>
    <col min="5398" max="5398" width="1.28515625" style="120" customWidth="1"/>
    <col min="5399" max="5399" width="3.7109375" style="120" customWidth="1"/>
    <col min="5400" max="5400" width="14" style="120" customWidth="1"/>
    <col min="5401" max="5401" width="1.28515625" style="120" customWidth="1"/>
    <col min="5402" max="5402" width="1.5703125" style="120" customWidth="1"/>
    <col min="5403" max="5403" width="2.7109375" style="120" customWidth="1"/>
    <col min="5404" max="5404" width="7.5703125" style="120" customWidth="1"/>
    <col min="5405" max="5405" width="2.28515625" style="120" customWidth="1"/>
    <col min="5406" max="5406" width="3.5703125" style="120" customWidth="1"/>
    <col min="5407" max="5407" width="2.85546875" style="120" customWidth="1"/>
    <col min="5408" max="5408" width="1.28515625" style="120" customWidth="1"/>
    <col min="5409" max="5632" width="6.85546875" style="120" customWidth="1"/>
    <col min="5633" max="5633" width="1" style="120" customWidth="1"/>
    <col min="5634" max="5634" width="1.140625" style="120" customWidth="1"/>
    <col min="5635" max="5635" width="7.140625" style="120" customWidth="1"/>
    <col min="5636" max="5636" width="1" style="120" customWidth="1"/>
    <col min="5637" max="5637" width="4" style="120" customWidth="1"/>
    <col min="5638" max="5638" width="1.28515625" style="120" customWidth="1"/>
    <col min="5639" max="5639" width="6.140625" style="120" customWidth="1"/>
    <col min="5640" max="5640" width="2.7109375" style="120" customWidth="1"/>
    <col min="5641" max="5641" width="1.85546875" style="120" customWidth="1"/>
    <col min="5642" max="5642" width="1.7109375" style="120" customWidth="1"/>
    <col min="5643" max="5643" width="2.42578125" style="120" customWidth="1"/>
    <col min="5644" max="5644" width="5" style="120" customWidth="1"/>
    <col min="5645" max="5645" width="6.140625" style="120" customWidth="1"/>
    <col min="5646" max="5646" width="3.5703125" style="120" customWidth="1"/>
    <col min="5647" max="5647" width="4.85546875" style="120" customWidth="1"/>
    <col min="5648" max="5648" width="3" style="120" customWidth="1"/>
    <col min="5649" max="5649" width="15.5703125" style="120" customWidth="1"/>
    <col min="5650" max="5650" width="6.42578125" style="120" customWidth="1"/>
    <col min="5651" max="5651" width="10.42578125" style="120" customWidth="1"/>
    <col min="5652" max="5652" width="4.140625" style="120" customWidth="1"/>
    <col min="5653" max="5653" width="12.28515625" style="120" customWidth="1"/>
    <col min="5654" max="5654" width="1.28515625" style="120" customWidth="1"/>
    <col min="5655" max="5655" width="3.7109375" style="120" customWidth="1"/>
    <col min="5656" max="5656" width="14" style="120" customWidth="1"/>
    <col min="5657" max="5657" width="1.28515625" style="120" customWidth="1"/>
    <col min="5658" max="5658" width="1.5703125" style="120" customWidth="1"/>
    <col min="5659" max="5659" width="2.7109375" style="120" customWidth="1"/>
    <col min="5660" max="5660" width="7.5703125" style="120" customWidth="1"/>
    <col min="5661" max="5661" width="2.28515625" style="120" customWidth="1"/>
    <col min="5662" max="5662" width="3.5703125" style="120" customWidth="1"/>
    <col min="5663" max="5663" width="2.85546875" style="120" customWidth="1"/>
    <col min="5664" max="5664" width="1.28515625" style="120" customWidth="1"/>
    <col min="5665" max="5888" width="6.85546875" style="120" customWidth="1"/>
    <col min="5889" max="5889" width="1" style="120" customWidth="1"/>
    <col min="5890" max="5890" width="1.140625" style="120" customWidth="1"/>
    <col min="5891" max="5891" width="7.140625" style="120" customWidth="1"/>
    <col min="5892" max="5892" width="1" style="120" customWidth="1"/>
    <col min="5893" max="5893" width="4" style="120" customWidth="1"/>
    <col min="5894" max="5894" width="1.28515625" style="120" customWidth="1"/>
    <col min="5895" max="5895" width="6.140625" style="120" customWidth="1"/>
    <col min="5896" max="5896" width="2.7109375" style="120" customWidth="1"/>
    <col min="5897" max="5897" width="1.85546875" style="120" customWidth="1"/>
    <col min="5898" max="5898" width="1.7109375" style="120" customWidth="1"/>
    <col min="5899" max="5899" width="2.42578125" style="120" customWidth="1"/>
    <col min="5900" max="5900" width="5" style="120" customWidth="1"/>
    <col min="5901" max="5901" width="6.140625" style="120" customWidth="1"/>
    <col min="5902" max="5902" width="3.5703125" style="120" customWidth="1"/>
    <col min="5903" max="5903" width="4.85546875" style="120" customWidth="1"/>
    <col min="5904" max="5904" width="3" style="120" customWidth="1"/>
    <col min="5905" max="5905" width="15.5703125" style="120" customWidth="1"/>
    <col min="5906" max="5906" width="6.42578125" style="120" customWidth="1"/>
    <col min="5907" max="5907" width="10.42578125" style="120" customWidth="1"/>
    <col min="5908" max="5908" width="4.140625" style="120" customWidth="1"/>
    <col min="5909" max="5909" width="12.28515625" style="120" customWidth="1"/>
    <col min="5910" max="5910" width="1.28515625" style="120" customWidth="1"/>
    <col min="5911" max="5911" width="3.7109375" style="120" customWidth="1"/>
    <col min="5912" max="5912" width="14" style="120" customWidth="1"/>
    <col min="5913" max="5913" width="1.28515625" style="120" customWidth="1"/>
    <col min="5914" max="5914" width="1.5703125" style="120" customWidth="1"/>
    <col min="5915" max="5915" width="2.7109375" style="120" customWidth="1"/>
    <col min="5916" max="5916" width="7.5703125" style="120" customWidth="1"/>
    <col min="5917" max="5917" width="2.28515625" style="120" customWidth="1"/>
    <col min="5918" max="5918" width="3.5703125" style="120" customWidth="1"/>
    <col min="5919" max="5919" width="2.85546875" style="120" customWidth="1"/>
    <col min="5920" max="5920" width="1.28515625" style="120" customWidth="1"/>
    <col min="5921" max="6144" width="6.85546875" style="120" customWidth="1"/>
    <col min="6145" max="6145" width="1" style="120" customWidth="1"/>
    <col min="6146" max="6146" width="1.140625" style="120" customWidth="1"/>
    <col min="6147" max="6147" width="7.140625" style="120" customWidth="1"/>
    <col min="6148" max="6148" width="1" style="120" customWidth="1"/>
    <col min="6149" max="6149" width="4" style="120" customWidth="1"/>
    <col min="6150" max="6150" width="1.28515625" style="120" customWidth="1"/>
    <col min="6151" max="6151" width="6.140625" style="120" customWidth="1"/>
    <col min="6152" max="6152" width="2.7109375" style="120" customWidth="1"/>
    <col min="6153" max="6153" width="1.85546875" style="120" customWidth="1"/>
    <col min="6154" max="6154" width="1.7109375" style="120" customWidth="1"/>
    <col min="6155" max="6155" width="2.42578125" style="120" customWidth="1"/>
    <col min="6156" max="6156" width="5" style="120" customWidth="1"/>
    <col min="6157" max="6157" width="6.140625" style="120" customWidth="1"/>
    <col min="6158" max="6158" width="3.5703125" style="120" customWidth="1"/>
    <col min="6159" max="6159" width="4.85546875" style="120" customWidth="1"/>
    <col min="6160" max="6160" width="3" style="120" customWidth="1"/>
    <col min="6161" max="6161" width="15.5703125" style="120" customWidth="1"/>
    <col min="6162" max="6162" width="6.42578125" style="120" customWidth="1"/>
    <col min="6163" max="6163" width="10.42578125" style="120" customWidth="1"/>
    <col min="6164" max="6164" width="4.140625" style="120" customWidth="1"/>
    <col min="6165" max="6165" width="12.28515625" style="120" customWidth="1"/>
    <col min="6166" max="6166" width="1.28515625" style="120" customWidth="1"/>
    <col min="6167" max="6167" width="3.7109375" style="120" customWidth="1"/>
    <col min="6168" max="6168" width="14" style="120" customWidth="1"/>
    <col min="6169" max="6169" width="1.28515625" style="120" customWidth="1"/>
    <col min="6170" max="6170" width="1.5703125" style="120" customWidth="1"/>
    <col min="6171" max="6171" width="2.7109375" style="120" customWidth="1"/>
    <col min="6172" max="6172" width="7.5703125" style="120" customWidth="1"/>
    <col min="6173" max="6173" width="2.28515625" style="120" customWidth="1"/>
    <col min="6174" max="6174" width="3.5703125" style="120" customWidth="1"/>
    <col min="6175" max="6175" width="2.85546875" style="120" customWidth="1"/>
    <col min="6176" max="6176" width="1.28515625" style="120" customWidth="1"/>
    <col min="6177" max="6400" width="6.85546875" style="120" customWidth="1"/>
    <col min="6401" max="6401" width="1" style="120" customWidth="1"/>
    <col min="6402" max="6402" width="1.140625" style="120" customWidth="1"/>
    <col min="6403" max="6403" width="7.140625" style="120" customWidth="1"/>
    <col min="6404" max="6404" width="1" style="120" customWidth="1"/>
    <col min="6405" max="6405" width="4" style="120" customWidth="1"/>
    <col min="6406" max="6406" width="1.28515625" style="120" customWidth="1"/>
    <col min="6407" max="6407" width="6.140625" style="120" customWidth="1"/>
    <col min="6408" max="6408" width="2.7109375" style="120" customWidth="1"/>
    <col min="6409" max="6409" width="1.85546875" style="120" customWidth="1"/>
    <col min="6410" max="6410" width="1.7109375" style="120" customWidth="1"/>
    <col min="6411" max="6411" width="2.42578125" style="120" customWidth="1"/>
    <col min="6412" max="6412" width="5" style="120" customWidth="1"/>
    <col min="6413" max="6413" width="6.140625" style="120" customWidth="1"/>
    <col min="6414" max="6414" width="3.5703125" style="120" customWidth="1"/>
    <col min="6415" max="6415" width="4.85546875" style="120" customWidth="1"/>
    <col min="6416" max="6416" width="3" style="120" customWidth="1"/>
    <col min="6417" max="6417" width="15.5703125" style="120" customWidth="1"/>
    <col min="6418" max="6418" width="6.42578125" style="120" customWidth="1"/>
    <col min="6419" max="6419" width="10.42578125" style="120" customWidth="1"/>
    <col min="6420" max="6420" width="4.140625" style="120" customWidth="1"/>
    <col min="6421" max="6421" width="12.28515625" style="120" customWidth="1"/>
    <col min="6422" max="6422" width="1.28515625" style="120" customWidth="1"/>
    <col min="6423" max="6423" width="3.7109375" style="120" customWidth="1"/>
    <col min="6424" max="6424" width="14" style="120" customWidth="1"/>
    <col min="6425" max="6425" width="1.28515625" style="120" customWidth="1"/>
    <col min="6426" max="6426" width="1.5703125" style="120" customWidth="1"/>
    <col min="6427" max="6427" width="2.7109375" style="120" customWidth="1"/>
    <col min="6428" max="6428" width="7.5703125" style="120" customWidth="1"/>
    <col min="6429" max="6429" width="2.28515625" style="120" customWidth="1"/>
    <col min="6430" max="6430" width="3.5703125" style="120" customWidth="1"/>
    <col min="6431" max="6431" width="2.85546875" style="120" customWidth="1"/>
    <col min="6432" max="6432" width="1.28515625" style="120" customWidth="1"/>
    <col min="6433" max="6656" width="6.85546875" style="120" customWidth="1"/>
    <col min="6657" max="6657" width="1" style="120" customWidth="1"/>
    <col min="6658" max="6658" width="1.140625" style="120" customWidth="1"/>
    <col min="6659" max="6659" width="7.140625" style="120" customWidth="1"/>
    <col min="6660" max="6660" width="1" style="120" customWidth="1"/>
    <col min="6661" max="6661" width="4" style="120" customWidth="1"/>
    <col min="6662" max="6662" width="1.28515625" style="120" customWidth="1"/>
    <col min="6663" max="6663" width="6.140625" style="120" customWidth="1"/>
    <col min="6664" max="6664" width="2.7109375" style="120" customWidth="1"/>
    <col min="6665" max="6665" width="1.85546875" style="120" customWidth="1"/>
    <col min="6666" max="6666" width="1.7109375" style="120" customWidth="1"/>
    <col min="6667" max="6667" width="2.42578125" style="120" customWidth="1"/>
    <col min="6668" max="6668" width="5" style="120" customWidth="1"/>
    <col min="6669" max="6669" width="6.140625" style="120" customWidth="1"/>
    <col min="6670" max="6670" width="3.5703125" style="120" customWidth="1"/>
    <col min="6671" max="6671" width="4.85546875" style="120" customWidth="1"/>
    <col min="6672" max="6672" width="3" style="120" customWidth="1"/>
    <col min="6673" max="6673" width="15.5703125" style="120" customWidth="1"/>
    <col min="6674" max="6674" width="6.42578125" style="120" customWidth="1"/>
    <col min="6675" max="6675" width="10.42578125" style="120" customWidth="1"/>
    <col min="6676" max="6676" width="4.140625" style="120" customWidth="1"/>
    <col min="6677" max="6677" width="12.28515625" style="120" customWidth="1"/>
    <col min="6678" max="6678" width="1.28515625" style="120" customWidth="1"/>
    <col min="6679" max="6679" width="3.7109375" style="120" customWidth="1"/>
    <col min="6680" max="6680" width="14" style="120" customWidth="1"/>
    <col min="6681" max="6681" width="1.28515625" style="120" customWidth="1"/>
    <col min="6682" max="6682" width="1.5703125" style="120" customWidth="1"/>
    <col min="6683" max="6683" width="2.7109375" style="120" customWidth="1"/>
    <col min="6684" max="6684" width="7.5703125" style="120" customWidth="1"/>
    <col min="6685" max="6685" width="2.28515625" style="120" customWidth="1"/>
    <col min="6686" max="6686" width="3.5703125" style="120" customWidth="1"/>
    <col min="6687" max="6687" width="2.85546875" style="120" customWidth="1"/>
    <col min="6688" max="6688" width="1.28515625" style="120" customWidth="1"/>
    <col min="6689" max="6912" width="6.85546875" style="120" customWidth="1"/>
    <col min="6913" max="6913" width="1" style="120" customWidth="1"/>
    <col min="6914" max="6914" width="1.140625" style="120" customWidth="1"/>
    <col min="6915" max="6915" width="7.140625" style="120" customWidth="1"/>
    <col min="6916" max="6916" width="1" style="120" customWidth="1"/>
    <col min="6917" max="6917" width="4" style="120" customWidth="1"/>
    <col min="6918" max="6918" width="1.28515625" style="120" customWidth="1"/>
    <col min="6919" max="6919" width="6.140625" style="120" customWidth="1"/>
    <col min="6920" max="6920" width="2.7109375" style="120" customWidth="1"/>
    <col min="6921" max="6921" width="1.85546875" style="120" customWidth="1"/>
    <col min="6922" max="6922" width="1.7109375" style="120" customWidth="1"/>
    <col min="6923" max="6923" width="2.42578125" style="120" customWidth="1"/>
    <col min="6924" max="6924" width="5" style="120" customWidth="1"/>
    <col min="6925" max="6925" width="6.140625" style="120" customWidth="1"/>
    <col min="6926" max="6926" width="3.5703125" style="120" customWidth="1"/>
    <col min="6927" max="6927" width="4.85546875" style="120" customWidth="1"/>
    <col min="6928" max="6928" width="3" style="120" customWidth="1"/>
    <col min="6929" max="6929" width="15.5703125" style="120" customWidth="1"/>
    <col min="6930" max="6930" width="6.42578125" style="120" customWidth="1"/>
    <col min="6931" max="6931" width="10.42578125" style="120" customWidth="1"/>
    <col min="6932" max="6932" width="4.140625" style="120" customWidth="1"/>
    <col min="6933" max="6933" width="12.28515625" style="120" customWidth="1"/>
    <col min="6934" max="6934" width="1.28515625" style="120" customWidth="1"/>
    <col min="6935" max="6935" width="3.7109375" style="120" customWidth="1"/>
    <col min="6936" max="6936" width="14" style="120" customWidth="1"/>
    <col min="6937" max="6937" width="1.28515625" style="120" customWidth="1"/>
    <col min="6938" max="6938" width="1.5703125" style="120" customWidth="1"/>
    <col min="6939" max="6939" width="2.7109375" style="120" customWidth="1"/>
    <col min="6940" max="6940" width="7.5703125" style="120" customWidth="1"/>
    <col min="6941" max="6941" width="2.28515625" style="120" customWidth="1"/>
    <col min="6942" max="6942" width="3.5703125" style="120" customWidth="1"/>
    <col min="6943" max="6943" width="2.85546875" style="120" customWidth="1"/>
    <col min="6944" max="6944" width="1.28515625" style="120" customWidth="1"/>
    <col min="6945" max="7168" width="6.85546875" style="120" customWidth="1"/>
    <col min="7169" max="7169" width="1" style="120" customWidth="1"/>
    <col min="7170" max="7170" width="1.140625" style="120" customWidth="1"/>
    <col min="7171" max="7171" width="7.140625" style="120" customWidth="1"/>
    <col min="7172" max="7172" width="1" style="120" customWidth="1"/>
    <col min="7173" max="7173" width="4" style="120" customWidth="1"/>
    <col min="7174" max="7174" width="1.28515625" style="120" customWidth="1"/>
    <col min="7175" max="7175" width="6.140625" style="120" customWidth="1"/>
    <col min="7176" max="7176" width="2.7109375" style="120" customWidth="1"/>
    <col min="7177" max="7177" width="1.85546875" style="120" customWidth="1"/>
    <col min="7178" max="7178" width="1.7109375" style="120" customWidth="1"/>
    <col min="7179" max="7179" width="2.42578125" style="120" customWidth="1"/>
    <col min="7180" max="7180" width="5" style="120" customWidth="1"/>
    <col min="7181" max="7181" width="6.140625" style="120" customWidth="1"/>
    <col min="7182" max="7182" width="3.5703125" style="120" customWidth="1"/>
    <col min="7183" max="7183" width="4.85546875" style="120" customWidth="1"/>
    <col min="7184" max="7184" width="3" style="120" customWidth="1"/>
    <col min="7185" max="7185" width="15.5703125" style="120" customWidth="1"/>
    <col min="7186" max="7186" width="6.42578125" style="120" customWidth="1"/>
    <col min="7187" max="7187" width="10.42578125" style="120" customWidth="1"/>
    <col min="7188" max="7188" width="4.140625" style="120" customWidth="1"/>
    <col min="7189" max="7189" width="12.28515625" style="120" customWidth="1"/>
    <col min="7190" max="7190" width="1.28515625" style="120" customWidth="1"/>
    <col min="7191" max="7191" width="3.7109375" style="120" customWidth="1"/>
    <col min="7192" max="7192" width="14" style="120" customWidth="1"/>
    <col min="7193" max="7193" width="1.28515625" style="120" customWidth="1"/>
    <col min="7194" max="7194" width="1.5703125" style="120" customWidth="1"/>
    <col min="7195" max="7195" width="2.7109375" style="120" customWidth="1"/>
    <col min="7196" max="7196" width="7.5703125" style="120" customWidth="1"/>
    <col min="7197" max="7197" width="2.28515625" style="120" customWidth="1"/>
    <col min="7198" max="7198" width="3.5703125" style="120" customWidth="1"/>
    <col min="7199" max="7199" width="2.85546875" style="120" customWidth="1"/>
    <col min="7200" max="7200" width="1.28515625" style="120" customWidth="1"/>
    <col min="7201" max="7424" width="6.85546875" style="120" customWidth="1"/>
    <col min="7425" max="7425" width="1" style="120" customWidth="1"/>
    <col min="7426" max="7426" width="1.140625" style="120" customWidth="1"/>
    <col min="7427" max="7427" width="7.140625" style="120" customWidth="1"/>
    <col min="7428" max="7428" width="1" style="120" customWidth="1"/>
    <col min="7429" max="7429" width="4" style="120" customWidth="1"/>
    <col min="7430" max="7430" width="1.28515625" style="120" customWidth="1"/>
    <col min="7431" max="7431" width="6.140625" style="120" customWidth="1"/>
    <col min="7432" max="7432" width="2.7109375" style="120" customWidth="1"/>
    <col min="7433" max="7433" width="1.85546875" style="120" customWidth="1"/>
    <col min="7434" max="7434" width="1.7109375" style="120" customWidth="1"/>
    <col min="7435" max="7435" width="2.42578125" style="120" customWidth="1"/>
    <col min="7436" max="7436" width="5" style="120" customWidth="1"/>
    <col min="7437" max="7437" width="6.140625" style="120" customWidth="1"/>
    <col min="7438" max="7438" width="3.5703125" style="120" customWidth="1"/>
    <col min="7439" max="7439" width="4.85546875" style="120" customWidth="1"/>
    <col min="7440" max="7440" width="3" style="120" customWidth="1"/>
    <col min="7441" max="7441" width="15.5703125" style="120" customWidth="1"/>
    <col min="7442" max="7442" width="6.42578125" style="120" customWidth="1"/>
    <col min="7443" max="7443" width="10.42578125" style="120" customWidth="1"/>
    <col min="7444" max="7444" width="4.140625" style="120" customWidth="1"/>
    <col min="7445" max="7445" width="12.28515625" style="120" customWidth="1"/>
    <col min="7446" max="7446" width="1.28515625" style="120" customWidth="1"/>
    <col min="7447" max="7447" width="3.7109375" style="120" customWidth="1"/>
    <col min="7448" max="7448" width="14" style="120" customWidth="1"/>
    <col min="7449" max="7449" width="1.28515625" style="120" customWidth="1"/>
    <col min="7450" max="7450" width="1.5703125" style="120" customWidth="1"/>
    <col min="7451" max="7451" width="2.7109375" style="120" customWidth="1"/>
    <col min="7452" max="7452" width="7.5703125" style="120" customWidth="1"/>
    <col min="7453" max="7453" width="2.28515625" style="120" customWidth="1"/>
    <col min="7454" max="7454" width="3.5703125" style="120" customWidth="1"/>
    <col min="7455" max="7455" width="2.85546875" style="120" customWidth="1"/>
    <col min="7456" max="7456" width="1.28515625" style="120" customWidth="1"/>
    <col min="7457" max="7680" width="6.85546875" style="120" customWidth="1"/>
    <col min="7681" max="7681" width="1" style="120" customWidth="1"/>
    <col min="7682" max="7682" width="1.140625" style="120" customWidth="1"/>
    <col min="7683" max="7683" width="7.140625" style="120" customWidth="1"/>
    <col min="7684" max="7684" width="1" style="120" customWidth="1"/>
    <col min="7685" max="7685" width="4" style="120" customWidth="1"/>
    <col min="7686" max="7686" width="1.28515625" style="120" customWidth="1"/>
    <col min="7687" max="7687" width="6.140625" style="120" customWidth="1"/>
    <col min="7688" max="7688" width="2.7109375" style="120" customWidth="1"/>
    <col min="7689" max="7689" width="1.85546875" style="120" customWidth="1"/>
    <col min="7690" max="7690" width="1.7109375" style="120" customWidth="1"/>
    <col min="7691" max="7691" width="2.42578125" style="120" customWidth="1"/>
    <col min="7692" max="7692" width="5" style="120" customWidth="1"/>
    <col min="7693" max="7693" width="6.140625" style="120" customWidth="1"/>
    <col min="7694" max="7694" width="3.5703125" style="120" customWidth="1"/>
    <col min="7695" max="7695" width="4.85546875" style="120" customWidth="1"/>
    <col min="7696" max="7696" width="3" style="120" customWidth="1"/>
    <col min="7697" max="7697" width="15.5703125" style="120" customWidth="1"/>
    <col min="7698" max="7698" width="6.42578125" style="120" customWidth="1"/>
    <col min="7699" max="7699" width="10.42578125" style="120" customWidth="1"/>
    <col min="7700" max="7700" width="4.140625" style="120" customWidth="1"/>
    <col min="7701" max="7701" width="12.28515625" style="120" customWidth="1"/>
    <col min="7702" max="7702" width="1.28515625" style="120" customWidth="1"/>
    <col min="7703" max="7703" width="3.7109375" style="120" customWidth="1"/>
    <col min="7704" max="7704" width="14" style="120" customWidth="1"/>
    <col min="7705" max="7705" width="1.28515625" style="120" customWidth="1"/>
    <col min="7706" max="7706" width="1.5703125" style="120" customWidth="1"/>
    <col min="7707" max="7707" width="2.7109375" style="120" customWidth="1"/>
    <col min="7708" max="7708" width="7.5703125" style="120" customWidth="1"/>
    <col min="7709" max="7709" width="2.28515625" style="120" customWidth="1"/>
    <col min="7710" max="7710" width="3.5703125" style="120" customWidth="1"/>
    <col min="7711" max="7711" width="2.85546875" style="120" customWidth="1"/>
    <col min="7712" max="7712" width="1.28515625" style="120" customWidth="1"/>
    <col min="7713" max="7936" width="6.85546875" style="120" customWidth="1"/>
    <col min="7937" max="7937" width="1" style="120" customWidth="1"/>
    <col min="7938" max="7938" width="1.140625" style="120" customWidth="1"/>
    <col min="7939" max="7939" width="7.140625" style="120" customWidth="1"/>
    <col min="7940" max="7940" width="1" style="120" customWidth="1"/>
    <col min="7941" max="7941" width="4" style="120" customWidth="1"/>
    <col min="7942" max="7942" width="1.28515625" style="120" customWidth="1"/>
    <col min="7943" max="7943" width="6.140625" style="120" customWidth="1"/>
    <col min="7944" max="7944" width="2.7109375" style="120" customWidth="1"/>
    <col min="7945" max="7945" width="1.85546875" style="120" customWidth="1"/>
    <col min="7946" max="7946" width="1.7109375" style="120" customWidth="1"/>
    <col min="7947" max="7947" width="2.42578125" style="120" customWidth="1"/>
    <col min="7948" max="7948" width="5" style="120" customWidth="1"/>
    <col min="7949" max="7949" width="6.140625" style="120" customWidth="1"/>
    <col min="7950" max="7950" width="3.5703125" style="120" customWidth="1"/>
    <col min="7951" max="7951" width="4.85546875" style="120" customWidth="1"/>
    <col min="7952" max="7952" width="3" style="120" customWidth="1"/>
    <col min="7953" max="7953" width="15.5703125" style="120" customWidth="1"/>
    <col min="7954" max="7954" width="6.42578125" style="120" customWidth="1"/>
    <col min="7955" max="7955" width="10.42578125" style="120" customWidth="1"/>
    <col min="7956" max="7956" width="4.140625" style="120" customWidth="1"/>
    <col min="7957" max="7957" width="12.28515625" style="120" customWidth="1"/>
    <col min="7958" max="7958" width="1.28515625" style="120" customWidth="1"/>
    <col min="7959" max="7959" width="3.7109375" style="120" customWidth="1"/>
    <col min="7960" max="7960" width="14" style="120" customWidth="1"/>
    <col min="7961" max="7961" width="1.28515625" style="120" customWidth="1"/>
    <col min="7962" max="7962" width="1.5703125" style="120" customWidth="1"/>
    <col min="7963" max="7963" width="2.7109375" style="120" customWidth="1"/>
    <col min="7964" max="7964" width="7.5703125" style="120" customWidth="1"/>
    <col min="7965" max="7965" width="2.28515625" style="120" customWidth="1"/>
    <col min="7966" max="7966" width="3.5703125" style="120" customWidth="1"/>
    <col min="7967" max="7967" width="2.85546875" style="120" customWidth="1"/>
    <col min="7968" max="7968" width="1.28515625" style="120" customWidth="1"/>
    <col min="7969" max="8192" width="6.85546875" style="120" customWidth="1"/>
    <col min="8193" max="8193" width="1" style="120" customWidth="1"/>
    <col min="8194" max="8194" width="1.140625" style="120" customWidth="1"/>
    <col min="8195" max="8195" width="7.140625" style="120" customWidth="1"/>
    <col min="8196" max="8196" width="1" style="120" customWidth="1"/>
    <col min="8197" max="8197" width="4" style="120" customWidth="1"/>
    <col min="8198" max="8198" width="1.28515625" style="120" customWidth="1"/>
    <col min="8199" max="8199" width="6.140625" style="120" customWidth="1"/>
    <col min="8200" max="8200" width="2.7109375" style="120" customWidth="1"/>
    <col min="8201" max="8201" width="1.85546875" style="120" customWidth="1"/>
    <col min="8202" max="8202" width="1.7109375" style="120" customWidth="1"/>
    <col min="8203" max="8203" width="2.42578125" style="120" customWidth="1"/>
    <col min="8204" max="8204" width="5" style="120" customWidth="1"/>
    <col min="8205" max="8205" width="6.140625" style="120" customWidth="1"/>
    <col min="8206" max="8206" width="3.5703125" style="120" customWidth="1"/>
    <col min="8207" max="8207" width="4.85546875" style="120" customWidth="1"/>
    <col min="8208" max="8208" width="3" style="120" customWidth="1"/>
    <col min="8209" max="8209" width="15.5703125" style="120" customWidth="1"/>
    <col min="8210" max="8210" width="6.42578125" style="120" customWidth="1"/>
    <col min="8211" max="8211" width="10.42578125" style="120" customWidth="1"/>
    <col min="8212" max="8212" width="4.140625" style="120" customWidth="1"/>
    <col min="8213" max="8213" width="12.28515625" style="120" customWidth="1"/>
    <col min="8214" max="8214" width="1.28515625" style="120" customWidth="1"/>
    <col min="8215" max="8215" width="3.7109375" style="120" customWidth="1"/>
    <col min="8216" max="8216" width="14" style="120" customWidth="1"/>
    <col min="8217" max="8217" width="1.28515625" style="120" customWidth="1"/>
    <col min="8218" max="8218" width="1.5703125" style="120" customWidth="1"/>
    <col min="8219" max="8219" width="2.7109375" style="120" customWidth="1"/>
    <col min="8220" max="8220" width="7.5703125" style="120" customWidth="1"/>
    <col min="8221" max="8221" width="2.28515625" style="120" customWidth="1"/>
    <col min="8222" max="8222" width="3.5703125" style="120" customWidth="1"/>
    <col min="8223" max="8223" width="2.85546875" style="120" customWidth="1"/>
    <col min="8224" max="8224" width="1.28515625" style="120" customWidth="1"/>
    <col min="8225" max="8448" width="6.85546875" style="120" customWidth="1"/>
    <col min="8449" max="8449" width="1" style="120" customWidth="1"/>
    <col min="8450" max="8450" width="1.140625" style="120" customWidth="1"/>
    <col min="8451" max="8451" width="7.140625" style="120" customWidth="1"/>
    <col min="8452" max="8452" width="1" style="120" customWidth="1"/>
    <col min="8453" max="8453" width="4" style="120" customWidth="1"/>
    <col min="8454" max="8454" width="1.28515625" style="120" customWidth="1"/>
    <col min="8455" max="8455" width="6.140625" style="120" customWidth="1"/>
    <col min="8456" max="8456" width="2.7109375" style="120" customWidth="1"/>
    <col min="8457" max="8457" width="1.85546875" style="120" customWidth="1"/>
    <col min="8458" max="8458" width="1.7109375" style="120" customWidth="1"/>
    <col min="8459" max="8459" width="2.42578125" style="120" customWidth="1"/>
    <col min="8460" max="8460" width="5" style="120" customWidth="1"/>
    <col min="8461" max="8461" width="6.140625" style="120" customWidth="1"/>
    <col min="8462" max="8462" width="3.5703125" style="120" customWidth="1"/>
    <col min="8463" max="8463" width="4.85546875" style="120" customWidth="1"/>
    <col min="8464" max="8464" width="3" style="120" customWidth="1"/>
    <col min="8465" max="8465" width="15.5703125" style="120" customWidth="1"/>
    <col min="8466" max="8466" width="6.42578125" style="120" customWidth="1"/>
    <col min="8467" max="8467" width="10.42578125" style="120" customWidth="1"/>
    <col min="8468" max="8468" width="4.140625" style="120" customWidth="1"/>
    <col min="8469" max="8469" width="12.28515625" style="120" customWidth="1"/>
    <col min="8470" max="8470" width="1.28515625" style="120" customWidth="1"/>
    <col min="8471" max="8471" width="3.7109375" style="120" customWidth="1"/>
    <col min="8472" max="8472" width="14" style="120" customWidth="1"/>
    <col min="8473" max="8473" width="1.28515625" style="120" customWidth="1"/>
    <col min="8474" max="8474" width="1.5703125" style="120" customWidth="1"/>
    <col min="8475" max="8475" width="2.7109375" style="120" customWidth="1"/>
    <col min="8476" max="8476" width="7.5703125" style="120" customWidth="1"/>
    <col min="8477" max="8477" width="2.28515625" style="120" customWidth="1"/>
    <col min="8478" max="8478" width="3.5703125" style="120" customWidth="1"/>
    <col min="8479" max="8479" width="2.85546875" style="120" customWidth="1"/>
    <col min="8480" max="8480" width="1.28515625" style="120" customWidth="1"/>
    <col min="8481" max="8704" width="6.85546875" style="120" customWidth="1"/>
    <col min="8705" max="8705" width="1" style="120" customWidth="1"/>
    <col min="8706" max="8706" width="1.140625" style="120" customWidth="1"/>
    <col min="8707" max="8707" width="7.140625" style="120" customWidth="1"/>
    <col min="8708" max="8708" width="1" style="120" customWidth="1"/>
    <col min="8709" max="8709" width="4" style="120" customWidth="1"/>
    <col min="8710" max="8710" width="1.28515625" style="120" customWidth="1"/>
    <col min="8711" max="8711" width="6.140625" style="120" customWidth="1"/>
    <col min="8712" max="8712" width="2.7109375" style="120" customWidth="1"/>
    <col min="8713" max="8713" width="1.85546875" style="120" customWidth="1"/>
    <col min="8714" max="8714" width="1.7109375" style="120" customWidth="1"/>
    <col min="8715" max="8715" width="2.42578125" style="120" customWidth="1"/>
    <col min="8716" max="8716" width="5" style="120" customWidth="1"/>
    <col min="8717" max="8717" width="6.140625" style="120" customWidth="1"/>
    <col min="8718" max="8718" width="3.5703125" style="120" customWidth="1"/>
    <col min="8719" max="8719" width="4.85546875" style="120" customWidth="1"/>
    <col min="8720" max="8720" width="3" style="120" customWidth="1"/>
    <col min="8721" max="8721" width="15.5703125" style="120" customWidth="1"/>
    <col min="8722" max="8722" width="6.42578125" style="120" customWidth="1"/>
    <col min="8723" max="8723" width="10.42578125" style="120" customWidth="1"/>
    <col min="8724" max="8724" width="4.140625" style="120" customWidth="1"/>
    <col min="8725" max="8725" width="12.28515625" style="120" customWidth="1"/>
    <col min="8726" max="8726" width="1.28515625" style="120" customWidth="1"/>
    <col min="8727" max="8727" width="3.7109375" style="120" customWidth="1"/>
    <col min="8728" max="8728" width="14" style="120" customWidth="1"/>
    <col min="8729" max="8729" width="1.28515625" style="120" customWidth="1"/>
    <col min="8730" max="8730" width="1.5703125" style="120" customWidth="1"/>
    <col min="8731" max="8731" width="2.7109375" style="120" customWidth="1"/>
    <col min="8732" max="8732" width="7.5703125" style="120" customWidth="1"/>
    <col min="8733" max="8733" width="2.28515625" style="120" customWidth="1"/>
    <col min="8734" max="8734" width="3.5703125" style="120" customWidth="1"/>
    <col min="8735" max="8735" width="2.85546875" style="120" customWidth="1"/>
    <col min="8736" max="8736" width="1.28515625" style="120" customWidth="1"/>
    <col min="8737" max="8960" width="6.85546875" style="120" customWidth="1"/>
    <col min="8961" max="8961" width="1" style="120" customWidth="1"/>
    <col min="8962" max="8962" width="1.140625" style="120" customWidth="1"/>
    <col min="8963" max="8963" width="7.140625" style="120" customWidth="1"/>
    <col min="8964" max="8964" width="1" style="120" customWidth="1"/>
    <col min="8965" max="8965" width="4" style="120" customWidth="1"/>
    <col min="8966" max="8966" width="1.28515625" style="120" customWidth="1"/>
    <col min="8967" max="8967" width="6.140625" style="120" customWidth="1"/>
    <col min="8968" max="8968" width="2.7109375" style="120" customWidth="1"/>
    <col min="8969" max="8969" width="1.85546875" style="120" customWidth="1"/>
    <col min="8970" max="8970" width="1.7109375" style="120" customWidth="1"/>
    <col min="8971" max="8971" width="2.42578125" style="120" customWidth="1"/>
    <col min="8972" max="8972" width="5" style="120" customWidth="1"/>
    <col min="8973" max="8973" width="6.140625" style="120" customWidth="1"/>
    <col min="8974" max="8974" width="3.5703125" style="120" customWidth="1"/>
    <col min="8975" max="8975" width="4.85546875" style="120" customWidth="1"/>
    <col min="8976" max="8976" width="3" style="120" customWidth="1"/>
    <col min="8977" max="8977" width="15.5703125" style="120" customWidth="1"/>
    <col min="8978" max="8978" width="6.42578125" style="120" customWidth="1"/>
    <col min="8979" max="8979" width="10.42578125" style="120" customWidth="1"/>
    <col min="8980" max="8980" width="4.140625" style="120" customWidth="1"/>
    <col min="8981" max="8981" width="12.28515625" style="120" customWidth="1"/>
    <col min="8982" max="8982" width="1.28515625" style="120" customWidth="1"/>
    <col min="8983" max="8983" width="3.7109375" style="120" customWidth="1"/>
    <col min="8984" max="8984" width="14" style="120" customWidth="1"/>
    <col min="8985" max="8985" width="1.28515625" style="120" customWidth="1"/>
    <col min="8986" max="8986" width="1.5703125" style="120" customWidth="1"/>
    <col min="8987" max="8987" width="2.7109375" style="120" customWidth="1"/>
    <col min="8988" max="8988" width="7.5703125" style="120" customWidth="1"/>
    <col min="8989" max="8989" width="2.28515625" style="120" customWidth="1"/>
    <col min="8990" max="8990" width="3.5703125" style="120" customWidth="1"/>
    <col min="8991" max="8991" width="2.85546875" style="120" customWidth="1"/>
    <col min="8992" max="8992" width="1.28515625" style="120" customWidth="1"/>
    <col min="8993" max="9216" width="6.85546875" style="120" customWidth="1"/>
    <col min="9217" max="9217" width="1" style="120" customWidth="1"/>
    <col min="9218" max="9218" width="1.140625" style="120" customWidth="1"/>
    <col min="9219" max="9219" width="7.140625" style="120" customWidth="1"/>
    <col min="9220" max="9220" width="1" style="120" customWidth="1"/>
    <col min="9221" max="9221" width="4" style="120" customWidth="1"/>
    <col min="9222" max="9222" width="1.28515625" style="120" customWidth="1"/>
    <col min="9223" max="9223" width="6.140625" style="120" customWidth="1"/>
    <col min="9224" max="9224" width="2.7109375" style="120" customWidth="1"/>
    <col min="9225" max="9225" width="1.85546875" style="120" customWidth="1"/>
    <col min="9226" max="9226" width="1.7109375" style="120" customWidth="1"/>
    <col min="9227" max="9227" width="2.42578125" style="120" customWidth="1"/>
    <col min="9228" max="9228" width="5" style="120" customWidth="1"/>
    <col min="9229" max="9229" width="6.140625" style="120" customWidth="1"/>
    <col min="9230" max="9230" width="3.5703125" style="120" customWidth="1"/>
    <col min="9231" max="9231" width="4.85546875" style="120" customWidth="1"/>
    <col min="9232" max="9232" width="3" style="120" customWidth="1"/>
    <col min="9233" max="9233" width="15.5703125" style="120" customWidth="1"/>
    <col min="9234" max="9234" width="6.42578125" style="120" customWidth="1"/>
    <col min="9235" max="9235" width="10.42578125" style="120" customWidth="1"/>
    <col min="9236" max="9236" width="4.140625" style="120" customWidth="1"/>
    <col min="9237" max="9237" width="12.28515625" style="120" customWidth="1"/>
    <col min="9238" max="9238" width="1.28515625" style="120" customWidth="1"/>
    <col min="9239" max="9239" width="3.7109375" style="120" customWidth="1"/>
    <col min="9240" max="9240" width="14" style="120" customWidth="1"/>
    <col min="9241" max="9241" width="1.28515625" style="120" customWidth="1"/>
    <col min="9242" max="9242" width="1.5703125" style="120" customWidth="1"/>
    <col min="9243" max="9243" width="2.7109375" style="120" customWidth="1"/>
    <col min="9244" max="9244" width="7.5703125" style="120" customWidth="1"/>
    <col min="9245" max="9245" width="2.28515625" style="120" customWidth="1"/>
    <col min="9246" max="9246" width="3.5703125" style="120" customWidth="1"/>
    <col min="9247" max="9247" width="2.85546875" style="120" customWidth="1"/>
    <col min="9248" max="9248" width="1.28515625" style="120" customWidth="1"/>
    <col min="9249" max="9472" width="6.85546875" style="120" customWidth="1"/>
    <col min="9473" max="9473" width="1" style="120" customWidth="1"/>
    <col min="9474" max="9474" width="1.140625" style="120" customWidth="1"/>
    <col min="9475" max="9475" width="7.140625" style="120" customWidth="1"/>
    <col min="9476" max="9476" width="1" style="120" customWidth="1"/>
    <col min="9477" max="9477" width="4" style="120" customWidth="1"/>
    <col min="9478" max="9478" width="1.28515625" style="120" customWidth="1"/>
    <col min="9479" max="9479" width="6.140625" style="120" customWidth="1"/>
    <col min="9480" max="9480" width="2.7109375" style="120" customWidth="1"/>
    <col min="9481" max="9481" width="1.85546875" style="120" customWidth="1"/>
    <col min="9482" max="9482" width="1.7109375" style="120" customWidth="1"/>
    <col min="9483" max="9483" width="2.42578125" style="120" customWidth="1"/>
    <col min="9484" max="9484" width="5" style="120" customWidth="1"/>
    <col min="9485" max="9485" width="6.140625" style="120" customWidth="1"/>
    <col min="9486" max="9486" width="3.5703125" style="120" customWidth="1"/>
    <col min="9487" max="9487" width="4.85546875" style="120" customWidth="1"/>
    <col min="9488" max="9488" width="3" style="120" customWidth="1"/>
    <col min="9489" max="9489" width="15.5703125" style="120" customWidth="1"/>
    <col min="9490" max="9490" width="6.42578125" style="120" customWidth="1"/>
    <col min="9491" max="9491" width="10.42578125" style="120" customWidth="1"/>
    <col min="9492" max="9492" width="4.140625" style="120" customWidth="1"/>
    <col min="9493" max="9493" width="12.28515625" style="120" customWidth="1"/>
    <col min="9494" max="9494" width="1.28515625" style="120" customWidth="1"/>
    <col min="9495" max="9495" width="3.7109375" style="120" customWidth="1"/>
    <col min="9496" max="9496" width="14" style="120" customWidth="1"/>
    <col min="9497" max="9497" width="1.28515625" style="120" customWidth="1"/>
    <col min="9498" max="9498" width="1.5703125" style="120" customWidth="1"/>
    <col min="9499" max="9499" width="2.7109375" style="120" customWidth="1"/>
    <col min="9500" max="9500" width="7.5703125" style="120" customWidth="1"/>
    <col min="9501" max="9501" width="2.28515625" style="120" customWidth="1"/>
    <col min="9502" max="9502" width="3.5703125" style="120" customWidth="1"/>
    <col min="9503" max="9503" width="2.85546875" style="120" customWidth="1"/>
    <col min="9504" max="9504" width="1.28515625" style="120" customWidth="1"/>
    <col min="9505" max="9728" width="6.85546875" style="120" customWidth="1"/>
    <col min="9729" max="9729" width="1" style="120" customWidth="1"/>
    <col min="9730" max="9730" width="1.140625" style="120" customWidth="1"/>
    <col min="9731" max="9731" width="7.140625" style="120" customWidth="1"/>
    <col min="9732" max="9732" width="1" style="120" customWidth="1"/>
    <col min="9733" max="9733" width="4" style="120" customWidth="1"/>
    <col min="9734" max="9734" width="1.28515625" style="120" customWidth="1"/>
    <col min="9735" max="9735" width="6.140625" style="120" customWidth="1"/>
    <col min="9736" max="9736" width="2.7109375" style="120" customWidth="1"/>
    <col min="9737" max="9737" width="1.85546875" style="120" customWidth="1"/>
    <col min="9738" max="9738" width="1.7109375" style="120" customWidth="1"/>
    <col min="9739" max="9739" width="2.42578125" style="120" customWidth="1"/>
    <col min="9740" max="9740" width="5" style="120" customWidth="1"/>
    <col min="9741" max="9741" width="6.140625" style="120" customWidth="1"/>
    <col min="9742" max="9742" width="3.5703125" style="120" customWidth="1"/>
    <col min="9743" max="9743" width="4.85546875" style="120" customWidth="1"/>
    <col min="9744" max="9744" width="3" style="120" customWidth="1"/>
    <col min="9745" max="9745" width="15.5703125" style="120" customWidth="1"/>
    <col min="9746" max="9746" width="6.42578125" style="120" customWidth="1"/>
    <col min="9747" max="9747" width="10.42578125" style="120" customWidth="1"/>
    <col min="9748" max="9748" width="4.140625" style="120" customWidth="1"/>
    <col min="9749" max="9749" width="12.28515625" style="120" customWidth="1"/>
    <col min="9750" max="9750" width="1.28515625" style="120" customWidth="1"/>
    <col min="9751" max="9751" width="3.7109375" style="120" customWidth="1"/>
    <col min="9752" max="9752" width="14" style="120" customWidth="1"/>
    <col min="9753" max="9753" width="1.28515625" style="120" customWidth="1"/>
    <col min="9754" max="9754" width="1.5703125" style="120" customWidth="1"/>
    <col min="9755" max="9755" width="2.7109375" style="120" customWidth="1"/>
    <col min="9756" max="9756" width="7.5703125" style="120" customWidth="1"/>
    <col min="9757" max="9757" width="2.28515625" style="120" customWidth="1"/>
    <col min="9758" max="9758" width="3.5703125" style="120" customWidth="1"/>
    <col min="9759" max="9759" width="2.85546875" style="120" customWidth="1"/>
    <col min="9760" max="9760" width="1.28515625" style="120" customWidth="1"/>
    <col min="9761" max="9984" width="6.85546875" style="120" customWidth="1"/>
    <col min="9985" max="9985" width="1" style="120" customWidth="1"/>
    <col min="9986" max="9986" width="1.140625" style="120" customWidth="1"/>
    <col min="9987" max="9987" width="7.140625" style="120" customWidth="1"/>
    <col min="9988" max="9988" width="1" style="120" customWidth="1"/>
    <col min="9989" max="9989" width="4" style="120" customWidth="1"/>
    <col min="9990" max="9990" width="1.28515625" style="120" customWidth="1"/>
    <col min="9991" max="9991" width="6.140625" style="120" customWidth="1"/>
    <col min="9992" max="9992" width="2.7109375" style="120" customWidth="1"/>
    <col min="9993" max="9993" width="1.85546875" style="120" customWidth="1"/>
    <col min="9994" max="9994" width="1.7109375" style="120" customWidth="1"/>
    <col min="9995" max="9995" width="2.42578125" style="120" customWidth="1"/>
    <col min="9996" max="9996" width="5" style="120" customWidth="1"/>
    <col min="9997" max="9997" width="6.140625" style="120" customWidth="1"/>
    <col min="9998" max="9998" width="3.5703125" style="120" customWidth="1"/>
    <col min="9999" max="9999" width="4.85546875" style="120" customWidth="1"/>
    <col min="10000" max="10000" width="3" style="120" customWidth="1"/>
    <col min="10001" max="10001" width="15.5703125" style="120" customWidth="1"/>
    <col min="10002" max="10002" width="6.42578125" style="120" customWidth="1"/>
    <col min="10003" max="10003" width="10.42578125" style="120" customWidth="1"/>
    <col min="10004" max="10004" width="4.140625" style="120" customWidth="1"/>
    <col min="10005" max="10005" width="12.28515625" style="120" customWidth="1"/>
    <col min="10006" max="10006" width="1.28515625" style="120" customWidth="1"/>
    <col min="10007" max="10007" width="3.7109375" style="120" customWidth="1"/>
    <col min="10008" max="10008" width="14" style="120" customWidth="1"/>
    <col min="10009" max="10009" width="1.28515625" style="120" customWidth="1"/>
    <col min="10010" max="10010" width="1.5703125" style="120" customWidth="1"/>
    <col min="10011" max="10011" width="2.7109375" style="120" customWidth="1"/>
    <col min="10012" max="10012" width="7.5703125" style="120" customWidth="1"/>
    <col min="10013" max="10013" width="2.28515625" style="120" customWidth="1"/>
    <col min="10014" max="10014" width="3.5703125" style="120" customWidth="1"/>
    <col min="10015" max="10015" width="2.85546875" style="120" customWidth="1"/>
    <col min="10016" max="10016" width="1.28515625" style="120" customWidth="1"/>
    <col min="10017" max="10240" width="6.85546875" style="120" customWidth="1"/>
    <col min="10241" max="10241" width="1" style="120" customWidth="1"/>
    <col min="10242" max="10242" width="1.140625" style="120" customWidth="1"/>
    <col min="10243" max="10243" width="7.140625" style="120" customWidth="1"/>
    <col min="10244" max="10244" width="1" style="120" customWidth="1"/>
    <col min="10245" max="10245" width="4" style="120" customWidth="1"/>
    <col min="10246" max="10246" width="1.28515625" style="120" customWidth="1"/>
    <col min="10247" max="10247" width="6.140625" style="120" customWidth="1"/>
    <col min="10248" max="10248" width="2.7109375" style="120" customWidth="1"/>
    <col min="10249" max="10249" width="1.85546875" style="120" customWidth="1"/>
    <col min="10250" max="10250" width="1.7109375" style="120" customWidth="1"/>
    <col min="10251" max="10251" width="2.42578125" style="120" customWidth="1"/>
    <col min="10252" max="10252" width="5" style="120" customWidth="1"/>
    <col min="10253" max="10253" width="6.140625" style="120" customWidth="1"/>
    <col min="10254" max="10254" width="3.5703125" style="120" customWidth="1"/>
    <col min="10255" max="10255" width="4.85546875" style="120" customWidth="1"/>
    <col min="10256" max="10256" width="3" style="120" customWidth="1"/>
    <col min="10257" max="10257" width="15.5703125" style="120" customWidth="1"/>
    <col min="10258" max="10258" width="6.42578125" style="120" customWidth="1"/>
    <col min="10259" max="10259" width="10.42578125" style="120" customWidth="1"/>
    <col min="10260" max="10260" width="4.140625" style="120" customWidth="1"/>
    <col min="10261" max="10261" width="12.28515625" style="120" customWidth="1"/>
    <col min="10262" max="10262" width="1.28515625" style="120" customWidth="1"/>
    <col min="10263" max="10263" width="3.7109375" style="120" customWidth="1"/>
    <col min="10264" max="10264" width="14" style="120" customWidth="1"/>
    <col min="10265" max="10265" width="1.28515625" style="120" customWidth="1"/>
    <col min="10266" max="10266" width="1.5703125" style="120" customWidth="1"/>
    <col min="10267" max="10267" width="2.7109375" style="120" customWidth="1"/>
    <col min="10268" max="10268" width="7.5703125" style="120" customWidth="1"/>
    <col min="10269" max="10269" width="2.28515625" style="120" customWidth="1"/>
    <col min="10270" max="10270" width="3.5703125" style="120" customWidth="1"/>
    <col min="10271" max="10271" width="2.85546875" style="120" customWidth="1"/>
    <col min="10272" max="10272" width="1.28515625" style="120" customWidth="1"/>
    <col min="10273" max="10496" width="6.85546875" style="120" customWidth="1"/>
    <col min="10497" max="10497" width="1" style="120" customWidth="1"/>
    <col min="10498" max="10498" width="1.140625" style="120" customWidth="1"/>
    <col min="10499" max="10499" width="7.140625" style="120" customWidth="1"/>
    <col min="10500" max="10500" width="1" style="120" customWidth="1"/>
    <col min="10501" max="10501" width="4" style="120" customWidth="1"/>
    <col min="10502" max="10502" width="1.28515625" style="120" customWidth="1"/>
    <col min="10503" max="10503" width="6.140625" style="120" customWidth="1"/>
    <col min="10504" max="10504" width="2.7109375" style="120" customWidth="1"/>
    <col min="10505" max="10505" width="1.85546875" style="120" customWidth="1"/>
    <col min="10506" max="10506" width="1.7109375" style="120" customWidth="1"/>
    <col min="10507" max="10507" width="2.42578125" style="120" customWidth="1"/>
    <col min="10508" max="10508" width="5" style="120" customWidth="1"/>
    <col min="10509" max="10509" width="6.140625" style="120" customWidth="1"/>
    <col min="10510" max="10510" width="3.5703125" style="120" customWidth="1"/>
    <col min="10511" max="10511" width="4.85546875" style="120" customWidth="1"/>
    <col min="10512" max="10512" width="3" style="120" customWidth="1"/>
    <col min="10513" max="10513" width="15.5703125" style="120" customWidth="1"/>
    <col min="10514" max="10514" width="6.42578125" style="120" customWidth="1"/>
    <col min="10515" max="10515" width="10.42578125" style="120" customWidth="1"/>
    <col min="10516" max="10516" width="4.140625" style="120" customWidth="1"/>
    <col min="10517" max="10517" width="12.28515625" style="120" customWidth="1"/>
    <col min="10518" max="10518" width="1.28515625" style="120" customWidth="1"/>
    <col min="10519" max="10519" width="3.7109375" style="120" customWidth="1"/>
    <col min="10520" max="10520" width="14" style="120" customWidth="1"/>
    <col min="10521" max="10521" width="1.28515625" style="120" customWidth="1"/>
    <col min="10522" max="10522" width="1.5703125" style="120" customWidth="1"/>
    <col min="10523" max="10523" width="2.7109375" style="120" customWidth="1"/>
    <col min="10524" max="10524" width="7.5703125" style="120" customWidth="1"/>
    <col min="10525" max="10525" width="2.28515625" style="120" customWidth="1"/>
    <col min="10526" max="10526" width="3.5703125" style="120" customWidth="1"/>
    <col min="10527" max="10527" width="2.85546875" style="120" customWidth="1"/>
    <col min="10528" max="10528" width="1.28515625" style="120" customWidth="1"/>
    <col min="10529" max="10752" width="6.85546875" style="120" customWidth="1"/>
    <col min="10753" max="10753" width="1" style="120" customWidth="1"/>
    <col min="10754" max="10754" width="1.140625" style="120" customWidth="1"/>
    <col min="10755" max="10755" width="7.140625" style="120" customWidth="1"/>
    <col min="10756" max="10756" width="1" style="120" customWidth="1"/>
    <col min="10757" max="10757" width="4" style="120" customWidth="1"/>
    <col min="10758" max="10758" width="1.28515625" style="120" customWidth="1"/>
    <col min="10759" max="10759" width="6.140625" style="120" customWidth="1"/>
    <col min="10760" max="10760" width="2.7109375" style="120" customWidth="1"/>
    <col min="10761" max="10761" width="1.85546875" style="120" customWidth="1"/>
    <col min="10762" max="10762" width="1.7109375" style="120" customWidth="1"/>
    <col min="10763" max="10763" width="2.42578125" style="120" customWidth="1"/>
    <col min="10764" max="10764" width="5" style="120" customWidth="1"/>
    <col min="10765" max="10765" width="6.140625" style="120" customWidth="1"/>
    <col min="10766" max="10766" width="3.5703125" style="120" customWidth="1"/>
    <col min="10767" max="10767" width="4.85546875" style="120" customWidth="1"/>
    <col min="10768" max="10768" width="3" style="120" customWidth="1"/>
    <col min="10769" max="10769" width="15.5703125" style="120" customWidth="1"/>
    <col min="10770" max="10770" width="6.42578125" style="120" customWidth="1"/>
    <col min="10771" max="10771" width="10.42578125" style="120" customWidth="1"/>
    <col min="10772" max="10772" width="4.140625" style="120" customWidth="1"/>
    <col min="10773" max="10773" width="12.28515625" style="120" customWidth="1"/>
    <col min="10774" max="10774" width="1.28515625" style="120" customWidth="1"/>
    <col min="10775" max="10775" width="3.7109375" style="120" customWidth="1"/>
    <col min="10776" max="10776" width="14" style="120" customWidth="1"/>
    <col min="10777" max="10777" width="1.28515625" style="120" customWidth="1"/>
    <col min="10778" max="10778" width="1.5703125" style="120" customWidth="1"/>
    <col min="10779" max="10779" width="2.7109375" style="120" customWidth="1"/>
    <col min="10780" max="10780" width="7.5703125" style="120" customWidth="1"/>
    <col min="10781" max="10781" width="2.28515625" style="120" customWidth="1"/>
    <col min="10782" max="10782" width="3.5703125" style="120" customWidth="1"/>
    <col min="10783" max="10783" width="2.85546875" style="120" customWidth="1"/>
    <col min="10784" max="10784" width="1.28515625" style="120" customWidth="1"/>
    <col min="10785" max="11008" width="6.85546875" style="120" customWidth="1"/>
    <col min="11009" max="11009" width="1" style="120" customWidth="1"/>
    <col min="11010" max="11010" width="1.140625" style="120" customWidth="1"/>
    <col min="11011" max="11011" width="7.140625" style="120" customWidth="1"/>
    <col min="11012" max="11012" width="1" style="120" customWidth="1"/>
    <col min="11013" max="11013" width="4" style="120" customWidth="1"/>
    <col min="11014" max="11014" width="1.28515625" style="120" customWidth="1"/>
    <col min="11015" max="11015" width="6.140625" style="120" customWidth="1"/>
    <col min="11016" max="11016" width="2.7109375" style="120" customWidth="1"/>
    <col min="11017" max="11017" width="1.85546875" style="120" customWidth="1"/>
    <col min="11018" max="11018" width="1.7109375" style="120" customWidth="1"/>
    <col min="11019" max="11019" width="2.42578125" style="120" customWidth="1"/>
    <col min="11020" max="11020" width="5" style="120" customWidth="1"/>
    <col min="11021" max="11021" width="6.140625" style="120" customWidth="1"/>
    <col min="11022" max="11022" width="3.5703125" style="120" customWidth="1"/>
    <col min="11023" max="11023" width="4.85546875" style="120" customWidth="1"/>
    <col min="11024" max="11024" width="3" style="120" customWidth="1"/>
    <col min="11025" max="11025" width="15.5703125" style="120" customWidth="1"/>
    <col min="11026" max="11026" width="6.42578125" style="120" customWidth="1"/>
    <col min="11027" max="11027" width="10.42578125" style="120" customWidth="1"/>
    <col min="11028" max="11028" width="4.140625" style="120" customWidth="1"/>
    <col min="11029" max="11029" width="12.28515625" style="120" customWidth="1"/>
    <col min="11030" max="11030" width="1.28515625" style="120" customWidth="1"/>
    <col min="11031" max="11031" width="3.7109375" style="120" customWidth="1"/>
    <col min="11032" max="11032" width="14" style="120" customWidth="1"/>
    <col min="11033" max="11033" width="1.28515625" style="120" customWidth="1"/>
    <col min="11034" max="11034" width="1.5703125" style="120" customWidth="1"/>
    <col min="11035" max="11035" width="2.7109375" style="120" customWidth="1"/>
    <col min="11036" max="11036" width="7.5703125" style="120" customWidth="1"/>
    <col min="11037" max="11037" width="2.28515625" style="120" customWidth="1"/>
    <col min="11038" max="11038" width="3.5703125" style="120" customWidth="1"/>
    <col min="11039" max="11039" width="2.85546875" style="120" customWidth="1"/>
    <col min="11040" max="11040" width="1.28515625" style="120" customWidth="1"/>
    <col min="11041" max="11264" width="6.85546875" style="120" customWidth="1"/>
    <col min="11265" max="11265" width="1" style="120" customWidth="1"/>
    <col min="11266" max="11266" width="1.140625" style="120" customWidth="1"/>
    <col min="11267" max="11267" width="7.140625" style="120" customWidth="1"/>
    <col min="11268" max="11268" width="1" style="120" customWidth="1"/>
    <col min="11269" max="11269" width="4" style="120" customWidth="1"/>
    <col min="11270" max="11270" width="1.28515625" style="120" customWidth="1"/>
    <col min="11271" max="11271" width="6.140625" style="120" customWidth="1"/>
    <col min="11272" max="11272" width="2.7109375" style="120" customWidth="1"/>
    <col min="11273" max="11273" width="1.85546875" style="120" customWidth="1"/>
    <col min="11274" max="11274" width="1.7109375" style="120" customWidth="1"/>
    <col min="11275" max="11275" width="2.42578125" style="120" customWidth="1"/>
    <col min="11276" max="11276" width="5" style="120" customWidth="1"/>
    <col min="11277" max="11277" width="6.140625" style="120" customWidth="1"/>
    <col min="11278" max="11278" width="3.5703125" style="120" customWidth="1"/>
    <col min="11279" max="11279" width="4.85546875" style="120" customWidth="1"/>
    <col min="11280" max="11280" width="3" style="120" customWidth="1"/>
    <col min="11281" max="11281" width="15.5703125" style="120" customWidth="1"/>
    <col min="11282" max="11282" width="6.42578125" style="120" customWidth="1"/>
    <col min="11283" max="11283" width="10.42578125" style="120" customWidth="1"/>
    <col min="11284" max="11284" width="4.140625" style="120" customWidth="1"/>
    <col min="11285" max="11285" width="12.28515625" style="120" customWidth="1"/>
    <col min="11286" max="11286" width="1.28515625" style="120" customWidth="1"/>
    <col min="11287" max="11287" width="3.7109375" style="120" customWidth="1"/>
    <col min="11288" max="11288" width="14" style="120" customWidth="1"/>
    <col min="11289" max="11289" width="1.28515625" style="120" customWidth="1"/>
    <col min="11290" max="11290" width="1.5703125" style="120" customWidth="1"/>
    <col min="11291" max="11291" width="2.7109375" style="120" customWidth="1"/>
    <col min="11292" max="11292" width="7.5703125" style="120" customWidth="1"/>
    <col min="11293" max="11293" width="2.28515625" style="120" customWidth="1"/>
    <col min="11294" max="11294" width="3.5703125" style="120" customWidth="1"/>
    <col min="11295" max="11295" width="2.85546875" style="120" customWidth="1"/>
    <col min="11296" max="11296" width="1.28515625" style="120" customWidth="1"/>
    <col min="11297" max="11520" width="6.85546875" style="120" customWidth="1"/>
    <col min="11521" max="11521" width="1" style="120" customWidth="1"/>
    <col min="11522" max="11522" width="1.140625" style="120" customWidth="1"/>
    <col min="11523" max="11523" width="7.140625" style="120" customWidth="1"/>
    <col min="11524" max="11524" width="1" style="120" customWidth="1"/>
    <col min="11525" max="11525" width="4" style="120" customWidth="1"/>
    <col min="11526" max="11526" width="1.28515625" style="120" customWidth="1"/>
    <col min="11527" max="11527" width="6.140625" style="120" customWidth="1"/>
    <col min="11528" max="11528" width="2.7109375" style="120" customWidth="1"/>
    <col min="11529" max="11529" width="1.85546875" style="120" customWidth="1"/>
    <col min="11530" max="11530" width="1.7109375" style="120" customWidth="1"/>
    <col min="11531" max="11531" width="2.42578125" style="120" customWidth="1"/>
    <col min="11532" max="11532" width="5" style="120" customWidth="1"/>
    <col min="11533" max="11533" width="6.140625" style="120" customWidth="1"/>
    <col min="11534" max="11534" width="3.5703125" style="120" customWidth="1"/>
    <col min="11535" max="11535" width="4.85546875" style="120" customWidth="1"/>
    <col min="11536" max="11536" width="3" style="120" customWidth="1"/>
    <col min="11537" max="11537" width="15.5703125" style="120" customWidth="1"/>
    <col min="11538" max="11538" width="6.42578125" style="120" customWidth="1"/>
    <col min="11539" max="11539" width="10.42578125" style="120" customWidth="1"/>
    <col min="11540" max="11540" width="4.140625" style="120" customWidth="1"/>
    <col min="11541" max="11541" width="12.28515625" style="120" customWidth="1"/>
    <col min="11542" max="11542" width="1.28515625" style="120" customWidth="1"/>
    <col min="11543" max="11543" width="3.7109375" style="120" customWidth="1"/>
    <col min="11544" max="11544" width="14" style="120" customWidth="1"/>
    <col min="11545" max="11545" width="1.28515625" style="120" customWidth="1"/>
    <col min="11546" max="11546" width="1.5703125" style="120" customWidth="1"/>
    <col min="11547" max="11547" width="2.7109375" style="120" customWidth="1"/>
    <col min="11548" max="11548" width="7.5703125" style="120" customWidth="1"/>
    <col min="11549" max="11549" width="2.28515625" style="120" customWidth="1"/>
    <col min="11550" max="11550" width="3.5703125" style="120" customWidth="1"/>
    <col min="11551" max="11551" width="2.85546875" style="120" customWidth="1"/>
    <col min="11552" max="11552" width="1.28515625" style="120" customWidth="1"/>
    <col min="11553" max="11776" width="6.85546875" style="120" customWidth="1"/>
    <col min="11777" max="11777" width="1" style="120" customWidth="1"/>
    <col min="11778" max="11778" width="1.140625" style="120" customWidth="1"/>
    <col min="11779" max="11779" width="7.140625" style="120" customWidth="1"/>
    <col min="11780" max="11780" width="1" style="120" customWidth="1"/>
    <col min="11781" max="11781" width="4" style="120" customWidth="1"/>
    <col min="11782" max="11782" width="1.28515625" style="120" customWidth="1"/>
    <col min="11783" max="11783" width="6.140625" style="120" customWidth="1"/>
    <col min="11784" max="11784" width="2.7109375" style="120" customWidth="1"/>
    <col min="11785" max="11785" width="1.85546875" style="120" customWidth="1"/>
    <col min="11786" max="11786" width="1.7109375" style="120" customWidth="1"/>
    <col min="11787" max="11787" width="2.42578125" style="120" customWidth="1"/>
    <col min="11788" max="11788" width="5" style="120" customWidth="1"/>
    <col min="11789" max="11789" width="6.140625" style="120" customWidth="1"/>
    <col min="11790" max="11790" width="3.5703125" style="120" customWidth="1"/>
    <col min="11791" max="11791" width="4.85546875" style="120" customWidth="1"/>
    <col min="11792" max="11792" width="3" style="120" customWidth="1"/>
    <col min="11793" max="11793" width="15.5703125" style="120" customWidth="1"/>
    <col min="11794" max="11794" width="6.42578125" style="120" customWidth="1"/>
    <col min="11795" max="11795" width="10.42578125" style="120" customWidth="1"/>
    <col min="11796" max="11796" width="4.140625" style="120" customWidth="1"/>
    <col min="11797" max="11797" width="12.28515625" style="120" customWidth="1"/>
    <col min="11798" max="11798" width="1.28515625" style="120" customWidth="1"/>
    <col min="11799" max="11799" width="3.7109375" style="120" customWidth="1"/>
    <col min="11800" max="11800" width="14" style="120" customWidth="1"/>
    <col min="11801" max="11801" width="1.28515625" style="120" customWidth="1"/>
    <col min="11802" max="11802" width="1.5703125" style="120" customWidth="1"/>
    <col min="11803" max="11803" width="2.7109375" style="120" customWidth="1"/>
    <col min="11804" max="11804" width="7.5703125" style="120" customWidth="1"/>
    <col min="11805" max="11805" width="2.28515625" style="120" customWidth="1"/>
    <col min="11806" max="11806" width="3.5703125" style="120" customWidth="1"/>
    <col min="11807" max="11807" width="2.85546875" style="120" customWidth="1"/>
    <col min="11808" max="11808" width="1.28515625" style="120" customWidth="1"/>
    <col min="11809" max="12032" width="6.85546875" style="120" customWidth="1"/>
    <col min="12033" max="12033" width="1" style="120" customWidth="1"/>
    <col min="12034" max="12034" width="1.140625" style="120" customWidth="1"/>
    <col min="12035" max="12035" width="7.140625" style="120" customWidth="1"/>
    <col min="12036" max="12036" width="1" style="120" customWidth="1"/>
    <col min="12037" max="12037" width="4" style="120" customWidth="1"/>
    <col min="12038" max="12038" width="1.28515625" style="120" customWidth="1"/>
    <col min="12039" max="12039" width="6.140625" style="120" customWidth="1"/>
    <col min="12040" max="12040" width="2.7109375" style="120" customWidth="1"/>
    <col min="12041" max="12041" width="1.85546875" style="120" customWidth="1"/>
    <col min="12042" max="12042" width="1.7109375" style="120" customWidth="1"/>
    <col min="12043" max="12043" width="2.42578125" style="120" customWidth="1"/>
    <col min="12044" max="12044" width="5" style="120" customWidth="1"/>
    <col min="12045" max="12045" width="6.140625" style="120" customWidth="1"/>
    <col min="12046" max="12046" width="3.5703125" style="120" customWidth="1"/>
    <col min="12047" max="12047" width="4.85546875" style="120" customWidth="1"/>
    <col min="12048" max="12048" width="3" style="120" customWidth="1"/>
    <col min="12049" max="12049" width="15.5703125" style="120" customWidth="1"/>
    <col min="12050" max="12050" width="6.42578125" style="120" customWidth="1"/>
    <col min="12051" max="12051" width="10.42578125" style="120" customWidth="1"/>
    <col min="12052" max="12052" width="4.140625" style="120" customWidth="1"/>
    <col min="12053" max="12053" width="12.28515625" style="120" customWidth="1"/>
    <col min="12054" max="12054" width="1.28515625" style="120" customWidth="1"/>
    <col min="12055" max="12055" width="3.7109375" style="120" customWidth="1"/>
    <col min="12056" max="12056" width="14" style="120" customWidth="1"/>
    <col min="12057" max="12057" width="1.28515625" style="120" customWidth="1"/>
    <col min="12058" max="12058" width="1.5703125" style="120" customWidth="1"/>
    <col min="12059" max="12059" width="2.7109375" style="120" customWidth="1"/>
    <col min="12060" max="12060" width="7.5703125" style="120" customWidth="1"/>
    <col min="12061" max="12061" width="2.28515625" style="120" customWidth="1"/>
    <col min="12062" max="12062" width="3.5703125" style="120" customWidth="1"/>
    <col min="12063" max="12063" width="2.85546875" style="120" customWidth="1"/>
    <col min="12064" max="12064" width="1.28515625" style="120" customWidth="1"/>
    <col min="12065" max="12288" width="6.85546875" style="120" customWidth="1"/>
    <col min="12289" max="12289" width="1" style="120" customWidth="1"/>
    <col min="12290" max="12290" width="1.140625" style="120" customWidth="1"/>
    <col min="12291" max="12291" width="7.140625" style="120" customWidth="1"/>
    <col min="12292" max="12292" width="1" style="120" customWidth="1"/>
    <col min="12293" max="12293" width="4" style="120" customWidth="1"/>
    <col min="12294" max="12294" width="1.28515625" style="120" customWidth="1"/>
    <col min="12295" max="12295" width="6.140625" style="120" customWidth="1"/>
    <col min="12296" max="12296" width="2.7109375" style="120" customWidth="1"/>
    <col min="12297" max="12297" width="1.85546875" style="120" customWidth="1"/>
    <col min="12298" max="12298" width="1.7109375" style="120" customWidth="1"/>
    <col min="12299" max="12299" width="2.42578125" style="120" customWidth="1"/>
    <col min="12300" max="12300" width="5" style="120" customWidth="1"/>
    <col min="12301" max="12301" width="6.140625" style="120" customWidth="1"/>
    <col min="12302" max="12302" width="3.5703125" style="120" customWidth="1"/>
    <col min="12303" max="12303" width="4.85546875" style="120" customWidth="1"/>
    <col min="12304" max="12304" width="3" style="120" customWidth="1"/>
    <col min="12305" max="12305" width="15.5703125" style="120" customWidth="1"/>
    <col min="12306" max="12306" width="6.42578125" style="120" customWidth="1"/>
    <col min="12307" max="12307" width="10.42578125" style="120" customWidth="1"/>
    <col min="12308" max="12308" width="4.140625" style="120" customWidth="1"/>
    <col min="12309" max="12309" width="12.28515625" style="120" customWidth="1"/>
    <col min="12310" max="12310" width="1.28515625" style="120" customWidth="1"/>
    <col min="12311" max="12311" width="3.7109375" style="120" customWidth="1"/>
    <col min="12312" max="12312" width="14" style="120" customWidth="1"/>
    <col min="12313" max="12313" width="1.28515625" style="120" customWidth="1"/>
    <col min="12314" max="12314" width="1.5703125" style="120" customWidth="1"/>
    <col min="12315" max="12315" width="2.7109375" style="120" customWidth="1"/>
    <col min="12316" max="12316" width="7.5703125" style="120" customWidth="1"/>
    <col min="12317" max="12317" width="2.28515625" style="120" customWidth="1"/>
    <col min="12318" max="12318" width="3.5703125" style="120" customWidth="1"/>
    <col min="12319" max="12319" width="2.85546875" style="120" customWidth="1"/>
    <col min="12320" max="12320" width="1.28515625" style="120" customWidth="1"/>
    <col min="12321" max="12544" width="6.85546875" style="120" customWidth="1"/>
    <col min="12545" max="12545" width="1" style="120" customWidth="1"/>
    <col min="12546" max="12546" width="1.140625" style="120" customWidth="1"/>
    <col min="12547" max="12547" width="7.140625" style="120" customWidth="1"/>
    <col min="12548" max="12548" width="1" style="120" customWidth="1"/>
    <col min="12549" max="12549" width="4" style="120" customWidth="1"/>
    <col min="12550" max="12550" width="1.28515625" style="120" customWidth="1"/>
    <col min="12551" max="12551" width="6.140625" style="120" customWidth="1"/>
    <col min="12552" max="12552" width="2.7109375" style="120" customWidth="1"/>
    <col min="12553" max="12553" width="1.85546875" style="120" customWidth="1"/>
    <col min="12554" max="12554" width="1.7109375" style="120" customWidth="1"/>
    <col min="12555" max="12555" width="2.42578125" style="120" customWidth="1"/>
    <col min="12556" max="12556" width="5" style="120" customWidth="1"/>
    <col min="12557" max="12557" width="6.140625" style="120" customWidth="1"/>
    <col min="12558" max="12558" width="3.5703125" style="120" customWidth="1"/>
    <col min="12559" max="12559" width="4.85546875" style="120" customWidth="1"/>
    <col min="12560" max="12560" width="3" style="120" customWidth="1"/>
    <col min="12561" max="12561" width="15.5703125" style="120" customWidth="1"/>
    <col min="12562" max="12562" width="6.42578125" style="120" customWidth="1"/>
    <col min="12563" max="12563" width="10.42578125" style="120" customWidth="1"/>
    <col min="12564" max="12564" width="4.140625" style="120" customWidth="1"/>
    <col min="12565" max="12565" width="12.28515625" style="120" customWidth="1"/>
    <col min="12566" max="12566" width="1.28515625" style="120" customWidth="1"/>
    <col min="12567" max="12567" width="3.7109375" style="120" customWidth="1"/>
    <col min="12568" max="12568" width="14" style="120" customWidth="1"/>
    <col min="12569" max="12569" width="1.28515625" style="120" customWidth="1"/>
    <col min="12570" max="12570" width="1.5703125" style="120" customWidth="1"/>
    <col min="12571" max="12571" width="2.7109375" style="120" customWidth="1"/>
    <col min="12572" max="12572" width="7.5703125" style="120" customWidth="1"/>
    <col min="12573" max="12573" width="2.28515625" style="120" customWidth="1"/>
    <col min="12574" max="12574" width="3.5703125" style="120" customWidth="1"/>
    <col min="12575" max="12575" width="2.85546875" style="120" customWidth="1"/>
    <col min="12576" max="12576" width="1.28515625" style="120" customWidth="1"/>
    <col min="12577" max="12800" width="6.85546875" style="120" customWidth="1"/>
    <col min="12801" max="12801" width="1" style="120" customWidth="1"/>
    <col min="12802" max="12802" width="1.140625" style="120" customWidth="1"/>
    <col min="12803" max="12803" width="7.140625" style="120" customWidth="1"/>
    <col min="12804" max="12804" width="1" style="120" customWidth="1"/>
    <col min="12805" max="12805" width="4" style="120" customWidth="1"/>
    <col min="12806" max="12806" width="1.28515625" style="120" customWidth="1"/>
    <col min="12807" max="12807" width="6.140625" style="120" customWidth="1"/>
    <col min="12808" max="12808" width="2.7109375" style="120" customWidth="1"/>
    <col min="12809" max="12809" width="1.85546875" style="120" customWidth="1"/>
    <col min="12810" max="12810" width="1.7109375" style="120" customWidth="1"/>
    <col min="12811" max="12811" width="2.42578125" style="120" customWidth="1"/>
    <col min="12812" max="12812" width="5" style="120" customWidth="1"/>
    <col min="12813" max="12813" width="6.140625" style="120" customWidth="1"/>
    <col min="12814" max="12814" width="3.5703125" style="120" customWidth="1"/>
    <col min="12815" max="12815" width="4.85546875" style="120" customWidth="1"/>
    <col min="12816" max="12816" width="3" style="120" customWidth="1"/>
    <col min="12817" max="12817" width="15.5703125" style="120" customWidth="1"/>
    <col min="12818" max="12818" width="6.42578125" style="120" customWidth="1"/>
    <col min="12819" max="12819" width="10.42578125" style="120" customWidth="1"/>
    <col min="12820" max="12820" width="4.140625" style="120" customWidth="1"/>
    <col min="12821" max="12821" width="12.28515625" style="120" customWidth="1"/>
    <col min="12822" max="12822" width="1.28515625" style="120" customWidth="1"/>
    <col min="12823" max="12823" width="3.7109375" style="120" customWidth="1"/>
    <col min="12824" max="12824" width="14" style="120" customWidth="1"/>
    <col min="12825" max="12825" width="1.28515625" style="120" customWidth="1"/>
    <col min="12826" max="12826" width="1.5703125" style="120" customWidth="1"/>
    <col min="12827" max="12827" width="2.7109375" style="120" customWidth="1"/>
    <col min="12828" max="12828" width="7.5703125" style="120" customWidth="1"/>
    <col min="12829" max="12829" width="2.28515625" style="120" customWidth="1"/>
    <col min="12830" max="12830" width="3.5703125" style="120" customWidth="1"/>
    <col min="12831" max="12831" width="2.85546875" style="120" customWidth="1"/>
    <col min="12832" max="12832" width="1.28515625" style="120" customWidth="1"/>
    <col min="12833" max="13056" width="6.85546875" style="120" customWidth="1"/>
    <col min="13057" max="13057" width="1" style="120" customWidth="1"/>
    <col min="13058" max="13058" width="1.140625" style="120" customWidth="1"/>
    <col min="13059" max="13059" width="7.140625" style="120" customWidth="1"/>
    <col min="13060" max="13060" width="1" style="120" customWidth="1"/>
    <col min="13061" max="13061" width="4" style="120" customWidth="1"/>
    <col min="13062" max="13062" width="1.28515625" style="120" customWidth="1"/>
    <col min="13063" max="13063" width="6.140625" style="120" customWidth="1"/>
    <col min="13064" max="13064" width="2.7109375" style="120" customWidth="1"/>
    <col min="13065" max="13065" width="1.85546875" style="120" customWidth="1"/>
    <col min="13066" max="13066" width="1.7109375" style="120" customWidth="1"/>
    <col min="13067" max="13067" width="2.42578125" style="120" customWidth="1"/>
    <col min="13068" max="13068" width="5" style="120" customWidth="1"/>
    <col min="13069" max="13069" width="6.140625" style="120" customWidth="1"/>
    <col min="13070" max="13070" width="3.5703125" style="120" customWidth="1"/>
    <col min="13071" max="13071" width="4.85546875" style="120" customWidth="1"/>
    <col min="13072" max="13072" width="3" style="120" customWidth="1"/>
    <col min="13073" max="13073" width="15.5703125" style="120" customWidth="1"/>
    <col min="13074" max="13074" width="6.42578125" style="120" customWidth="1"/>
    <col min="13075" max="13075" width="10.42578125" style="120" customWidth="1"/>
    <col min="13076" max="13076" width="4.140625" style="120" customWidth="1"/>
    <col min="13077" max="13077" width="12.28515625" style="120" customWidth="1"/>
    <col min="13078" max="13078" width="1.28515625" style="120" customWidth="1"/>
    <col min="13079" max="13079" width="3.7109375" style="120" customWidth="1"/>
    <col min="13080" max="13080" width="14" style="120" customWidth="1"/>
    <col min="13081" max="13081" width="1.28515625" style="120" customWidth="1"/>
    <col min="13082" max="13082" width="1.5703125" style="120" customWidth="1"/>
    <col min="13083" max="13083" width="2.7109375" style="120" customWidth="1"/>
    <col min="13084" max="13084" width="7.5703125" style="120" customWidth="1"/>
    <col min="13085" max="13085" width="2.28515625" style="120" customWidth="1"/>
    <col min="13086" max="13086" width="3.5703125" style="120" customWidth="1"/>
    <col min="13087" max="13087" width="2.85546875" style="120" customWidth="1"/>
    <col min="13088" max="13088" width="1.28515625" style="120" customWidth="1"/>
    <col min="13089" max="13312" width="6.85546875" style="120" customWidth="1"/>
    <col min="13313" max="13313" width="1" style="120" customWidth="1"/>
    <col min="13314" max="13314" width="1.140625" style="120" customWidth="1"/>
    <col min="13315" max="13315" width="7.140625" style="120" customWidth="1"/>
    <col min="13316" max="13316" width="1" style="120" customWidth="1"/>
    <col min="13317" max="13317" width="4" style="120" customWidth="1"/>
    <col min="13318" max="13318" width="1.28515625" style="120" customWidth="1"/>
    <col min="13319" max="13319" width="6.140625" style="120" customWidth="1"/>
    <col min="13320" max="13320" width="2.7109375" style="120" customWidth="1"/>
    <col min="13321" max="13321" width="1.85546875" style="120" customWidth="1"/>
    <col min="13322" max="13322" width="1.7109375" style="120" customWidth="1"/>
    <col min="13323" max="13323" width="2.42578125" style="120" customWidth="1"/>
    <col min="13324" max="13324" width="5" style="120" customWidth="1"/>
    <col min="13325" max="13325" width="6.140625" style="120" customWidth="1"/>
    <col min="13326" max="13326" width="3.5703125" style="120" customWidth="1"/>
    <col min="13327" max="13327" width="4.85546875" style="120" customWidth="1"/>
    <col min="13328" max="13328" width="3" style="120" customWidth="1"/>
    <col min="13329" max="13329" width="15.5703125" style="120" customWidth="1"/>
    <col min="13330" max="13330" width="6.42578125" style="120" customWidth="1"/>
    <col min="13331" max="13331" width="10.42578125" style="120" customWidth="1"/>
    <col min="13332" max="13332" width="4.140625" style="120" customWidth="1"/>
    <col min="13333" max="13333" width="12.28515625" style="120" customWidth="1"/>
    <col min="13334" max="13334" width="1.28515625" style="120" customWidth="1"/>
    <col min="13335" max="13335" width="3.7109375" style="120" customWidth="1"/>
    <col min="13336" max="13336" width="14" style="120" customWidth="1"/>
    <col min="13337" max="13337" width="1.28515625" style="120" customWidth="1"/>
    <col min="13338" max="13338" width="1.5703125" style="120" customWidth="1"/>
    <col min="13339" max="13339" width="2.7109375" style="120" customWidth="1"/>
    <col min="13340" max="13340" width="7.5703125" style="120" customWidth="1"/>
    <col min="13341" max="13341" width="2.28515625" style="120" customWidth="1"/>
    <col min="13342" max="13342" width="3.5703125" style="120" customWidth="1"/>
    <col min="13343" max="13343" width="2.85546875" style="120" customWidth="1"/>
    <col min="13344" max="13344" width="1.28515625" style="120" customWidth="1"/>
    <col min="13345" max="13568" width="6.85546875" style="120" customWidth="1"/>
    <col min="13569" max="13569" width="1" style="120" customWidth="1"/>
    <col min="13570" max="13570" width="1.140625" style="120" customWidth="1"/>
    <col min="13571" max="13571" width="7.140625" style="120" customWidth="1"/>
    <col min="13572" max="13572" width="1" style="120" customWidth="1"/>
    <col min="13573" max="13573" width="4" style="120" customWidth="1"/>
    <col min="13574" max="13574" width="1.28515625" style="120" customWidth="1"/>
    <col min="13575" max="13575" width="6.140625" style="120" customWidth="1"/>
    <col min="13576" max="13576" width="2.7109375" style="120" customWidth="1"/>
    <col min="13577" max="13577" width="1.85546875" style="120" customWidth="1"/>
    <col min="13578" max="13578" width="1.7109375" style="120" customWidth="1"/>
    <col min="13579" max="13579" width="2.42578125" style="120" customWidth="1"/>
    <col min="13580" max="13580" width="5" style="120" customWidth="1"/>
    <col min="13581" max="13581" width="6.140625" style="120" customWidth="1"/>
    <col min="13582" max="13582" width="3.5703125" style="120" customWidth="1"/>
    <col min="13583" max="13583" width="4.85546875" style="120" customWidth="1"/>
    <col min="13584" max="13584" width="3" style="120" customWidth="1"/>
    <col min="13585" max="13585" width="15.5703125" style="120" customWidth="1"/>
    <col min="13586" max="13586" width="6.42578125" style="120" customWidth="1"/>
    <col min="13587" max="13587" width="10.42578125" style="120" customWidth="1"/>
    <col min="13588" max="13588" width="4.140625" style="120" customWidth="1"/>
    <col min="13589" max="13589" width="12.28515625" style="120" customWidth="1"/>
    <col min="13590" max="13590" width="1.28515625" style="120" customWidth="1"/>
    <col min="13591" max="13591" width="3.7109375" style="120" customWidth="1"/>
    <col min="13592" max="13592" width="14" style="120" customWidth="1"/>
    <col min="13593" max="13593" width="1.28515625" style="120" customWidth="1"/>
    <col min="13594" max="13594" width="1.5703125" style="120" customWidth="1"/>
    <col min="13595" max="13595" width="2.7109375" style="120" customWidth="1"/>
    <col min="13596" max="13596" width="7.5703125" style="120" customWidth="1"/>
    <col min="13597" max="13597" width="2.28515625" style="120" customWidth="1"/>
    <col min="13598" max="13598" width="3.5703125" style="120" customWidth="1"/>
    <col min="13599" max="13599" width="2.85546875" style="120" customWidth="1"/>
    <col min="13600" max="13600" width="1.28515625" style="120" customWidth="1"/>
    <col min="13601" max="13824" width="6.85546875" style="120" customWidth="1"/>
    <col min="13825" max="13825" width="1" style="120" customWidth="1"/>
    <col min="13826" max="13826" width="1.140625" style="120" customWidth="1"/>
    <col min="13827" max="13827" width="7.140625" style="120" customWidth="1"/>
    <col min="13828" max="13828" width="1" style="120" customWidth="1"/>
    <col min="13829" max="13829" width="4" style="120" customWidth="1"/>
    <col min="13830" max="13830" width="1.28515625" style="120" customWidth="1"/>
    <col min="13831" max="13831" width="6.140625" style="120" customWidth="1"/>
    <col min="13832" max="13832" width="2.7109375" style="120" customWidth="1"/>
    <col min="13833" max="13833" width="1.85546875" style="120" customWidth="1"/>
    <col min="13834" max="13834" width="1.7109375" style="120" customWidth="1"/>
    <col min="13835" max="13835" width="2.42578125" style="120" customWidth="1"/>
    <col min="13836" max="13836" width="5" style="120" customWidth="1"/>
    <col min="13837" max="13837" width="6.140625" style="120" customWidth="1"/>
    <col min="13838" max="13838" width="3.5703125" style="120" customWidth="1"/>
    <col min="13839" max="13839" width="4.85546875" style="120" customWidth="1"/>
    <col min="13840" max="13840" width="3" style="120" customWidth="1"/>
    <col min="13841" max="13841" width="15.5703125" style="120" customWidth="1"/>
    <col min="13842" max="13842" width="6.42578125" style="120" customWidth="1"/>
    <col min="13843" max="13843" width="10.42578125" style="120" customWidth="1"/>
    <col min="13844" max="13844" width="4.140625" style="120" customWidth="1"/>
    <col min="13845" max="13845" width="12.28515625" style="120" customWidth="1"/>
    <col min="13846" max="13846" width="1.28515625" style="120" customWidth="1"/>
    <col min="13847" max="13847" width="3.7109375" style="120" customWidth="1"/>
    <col min="13848" max="13848" width="14" style="120" customWidth="1"/>
    <col min="13849" max="13849" width="1.28515625" style="120" customWidth="1"/>
    <col min="13850" max="13850" width="1.5703125" style="120" customWidth="1"/>
    <col min="13851" max="13851" width="2.7109375" style="120" customWidth="1"/>
    <col min="13852" max="13852" width="7.5703125" style="120" customWidth="1"/>
    <col min="13853" max="13853" width="2.28515625" style="120" customWidth="1"/>
    <col min="13854" max="13854" width="3.5703125" style="120" customWidth="1"/>
    <col min="13855" max="13855" width="2.85546875" style="120" customWidth="1"/>
    <col min="13856" max="13856" width="1.28515625" style="120" customWidth="1"/>
    <col min="13857" max="14080" width="6.85546875" style="120" customWidth="1"/>
    <col min="14081" max="14081" width="1" style="120" customWidth="1"/>
    <col min="14082" max="14082" width="1.140625" style="120" customWidth="1"/>
    <col min="14083" max="14083" width="7.140625" style="120" customWidth="1"/>
    <col min="14084" max="14084" width="1" style="120" customWidth="1"/>
    <col min="14085" max="14085" width="4" style="120" customWidth="1"/>
    <col min="14086" max="14086" width="1.28515625" style="120" customWidth="1"/>
    <col min="14087" max="14087" width="6.140625" style="120" customWidth="1"/>
    <col min="14088" max="14088" width="2.7109375" style="120" customWidth="1"/>
    <col min="14089" max="14089" width="1.85546875" style="120" customWidth="1"/>
    <col min="14090" max="14090" width="1.7109375" style="120" customWidth="1"/>
    <col min="14091" max="14091" width="2.42578125" style="120" customWidth="1"/>
    <col min="14092" max="14092" width="5" style="120" customWidth="1"/>
    <col min="14093" max="14093" width="6.140625" style="120" customWidth="1"/>
    <col min="14094" max="14094" width="3.5703125" style="120" customWidth="1"/>
    <col min="14095" max="14095" width="4.85546875" style="120" customWidth="1"/>
    <col min="14096" max="14096" width="3" style="120" customWidth="1"/>
    <col min="14097" max="14097" width="15.5703125" style="120" customWidth="1"/>
    <col min="14098" max="14098" width="6.42578125" style="120" customWidth="1"/>
    <col min="14099" max="14099" width="10.42578125" style="120" customWidth="1"/>
    <col min="14100" max="14100" width="4.140625" style="120" customWidth="1"/>
    <col min="14101" max="14101" width="12.28515625" style="120" customWidth="1"/>
    <col min="14102" max="14102" width="1.28515625" style="120" customWidth="1"/>
    <col min="14103" max="14103" width="3.7109375" style="120" customWidth="1"/>
    <col min="14104" max="14104" width="14" style="120" customWidth="1"/>
    <col min="14105" max="14105" width="1.28515625" style="120" customWidth="1"/>
    <col min="14106" max="14106" width="1.5703125" style="120" customWidth="1"/>
    <col min="14107" max="14107" width="2.7109375" style="120" customWidth="1"/>
    <col min="14108" max="14108" width="7.5703125" style="120" customWidth="1"/>
    <col min="14109" max="14109" width="2.28515625" style="120" customWidth="1"/>
    <col min="14110" max="14110" width="3.5703125" style="120" customWidth="1"/>
    <col min="14111" max="14111" width="2.85546875" style="120" customWidth="1"/>
    <col min="14112" max="14112" width="1.28515625" style="120" customWidth="1"/>
    <col min="14113" max="14336" width="6.85546875" style="120" customWidth="1"/>
    <col min="14337" max="14337" width="1" style="120" customWidth="1"/>
    <col min="14338" max="14338" width="1.140625" style="120" customWidth="1"/>
    <col min="14339" max="14339" width="7.140625" style="120" customWidth="1"/>
    <col min="14340" max="14340" width="1" style="120" customWidth="1"/>
    <col min="14341" max="14341" width="4" style="120" customWidth="1"/>
    <col min="14342" max="14342" width="1.28515625" style="120" customWidth="1"/>
    <col min="14343" max="14343" width="6.140625" style="120" customWidth="1"/>
    <col min="14344" max="14344" width="2.7109375" style="120" customWidth="1"/>
    <col min="14345" max="14345" width="1.85546875" style="120" customWidth="1"/>
    <col min="14346" max="14346" width="1.7109375" style="120" customWidth="1"/>
    <col min="14347" max="14347" width="2.42578125" style="120" customWidth="1"/>
    <col min="14348" max="14348" width="5" style="120" customWidth="1"/>
    <col min="14349" max="14349" width="6.140625" style="120" customWidth="1"/>
    <col min="14350" max="14350" width="3.5703125" style="120" customWidth="1"/>
    <col min="14351" max="14351" width="4.85546875" style="120" customWidth="1"/>
    <col min="14352" max="14352" width="3" style="120" customWidth="1"/>
    <col min="14353" max="14353" width="15.5703125" style="120" customWidth="1"/>
    <col min="14354" max="14354" width="6.42578125" style="120" customWidth="1"/>
    <col min="14355" max="14355" width="10.42578125" style="120" customWidth="1"/>
    <col min="14356" max="14356" width="4.140625" style="120" customWidth="1"/>
    <col min="14357" max="14357" width="12.28515625" style="120" customWidth="1"/>
    <col min="14358" max="14358" width="1.28515625" style="120" customWidth="1"/>
    <col min="14359" max="14359" width="3.7109375" style="120" customWidth="1"/>
    <col min="14360" max="14360" width="14" style="120" customWidth="1"/>
    <col min="14361" max="14361" width="1.28515625" style="120" customWidth="1"/>
    <col min="14362" max="14362" width="1.5703125" style="120" customWidth="1"/>
    <col min="14363" max="14363" width="2.7109375" style="120" customWidth="1"/>
    <col min="14364" max="14364" width="7.5703125" style="120" customWidth="1"/>
    <col min="14365" max="14365" width="2.28515625" style="120" customWidth="1"/>
    <col min="14366" max="14366" width="3.5703125" style="120" customWidth="1"/>
    <col min="14367" max="14367" width="2.85546875" style="120" customWidth="1"/>
    <col min="14368" max="14368" width="1.28515625" style="120" customWidth="1"/>
    <col min="14369" max="14592" width="6.85546875" style="120" customWidth="1"/>
    <col min="14593" max="14593" width="1" style="120" customWidth="1"/>
    <col min="14594" max="14594" width="1.140625" style="120" customWidth="1"/>
    <col min="14595" max="14595" width="7.140625" style="120" customWidth="1"/>
    <col min="14596" max="14596" width="1" style="120" customWidth="1"/>
    <col min="14597" max="14597" width="4" style="120" customWidth="1"/>
    <col min="14598" max="14598" width="1.28515625" style="120" customWidth="1"/>
    <col min="14599" max="14599" width="6.140625" style="120" customWidth="1"/>
    <col min="14600" max="14600" width="2.7109375" style="120" customWidth="1"/>
    <col min="14601" max="14601" width="1.85546875" style="120" customWidth="1"/>
    <col min="14602" max="14602" width="1.7109375" style="120" customWidth="1"/>
    <col min="14603" max="14603" width="2.42578125" style="120" customWidth="1"/>
    <col min="14604" max="14604" width="5" style="120" customWidth="1"/>
    <col min="14605" max="14605" width="6.140625" style="120" customWidth="1"/>
    <col min="14606" max="14606" width="3.5703125" style="120" customWidth="1"/>
    <col min="14607" max="14607" width="4.85546875" style="120" customWidth="1"/>
    <col min="14608" max="14608" width="3" style="120" customWidth="1"/>
    <col min="14609" max="14609" width="15.5703125" style="120" customWidth="1"/>
    <col min="14610" max="14610" width="6.42578125" style="120" customWidth="1"/>
    <col min="14611" max="14611" width="10.42578125" style="120" customWidth="1"/>
    <col min="14612" max="14612" width="4.140625" style="120" customWidth="1"/>
    <col min="14613" max="14613" width="12.28515625" style="120" customWidth="1"/>
    <col min="14614" max="14614" width="1.28515625" style="120" customWidth="1"/>
    <col min="14615" max="14615" width="3.7109375" style="120" customWidth="1"/>
    <col min="14616" max="14616" width="14" style="120" customWidth="1"/>
    <col min="14617" max="14617" width="1.28515625" style="120" customWidth="1"/>
    <col min="14618" max="14618" width="1.5703125" style="120" customWidth="1"/>
    <col min="14619" max="14619" width="2.7109375" style="120" customWidth="1"/>
    <col min="14620" max="14620" width="7.5703125" style="120" customWidth="1"/>
    <col min="14621" max="14621" width="2.28515625" style="120" customWidth="1"/>
    <col min="14622" max="14622" width="3.5703125" style="120" customWidth="1"/>
    <col min="14623" max="14623" width="2.85546875" style="120" customWidth="1"/>
    <col min="14624" max="14624" width="1.28515625" style="120" customWidth="1"/>
    <col min="14625" max="14848" width="6.85546875" style="120" customWidth="1"/>
    <col min="14849" max="14849" width="1" style="120" customWidth="1"/>
    <col min="14850" max="14850" width="1.140625" style="120" customWidth="1"/>
    <col min="14851" max="14851" width="7.140625" style="120" customWidth="1"/>
    <col min="14852" max="14852" width="1" style="120" customWidth="1"/>
    <col min="14853" max="14853" width="4" style="120" customWidth="1"/>
    <col min="14854" max="14854" width="1.28515625" style="120" customWidth="1"/>
    <col min="14855" max="14855" width="6.140625" style="120" customWidth="1"/>
    <col min="14856" max="14856" width="2.7109375" style="120" customWidth="1"/>
    <col min="14857" max="14857" width="1.85546875" style="120" customWidth="1"/>
    <col min="14858" max="14858" width="1.7109375" style="120" customWidth="1"/>
    <col min="14859" max="14859" width="2.42578125" style="120" customWidth="1"/>
    <col min="14860" max="14860" width="5" style="120" customWidth="1"/>
    <col min="14861" max="14861" width="6.140625" style="120" customWidth="1"/>
    <col min="14862" max="14862" width="3.5703125" style="120" customWidth="1"/>
    <col min="14863" max="14863" width="4.85546875" style="120" customWidth="1"/>
    <col min="14864" max="14864" width="3" style="120" customWidth="1"/>
    <col min="14865" max="14865" width="15.5703125" style="120" customWidth="1"/>
    <col min="14866" max="14866" width="6.42578125" style="120" customWidth="1"/>
    <col min="14867" max="14867" width="10.42578125" style="120" customWidth="1"/>
    <col min="14868" max="14868" width="4.140625" style="120" customWidth="1"/>
    <col min="14869" max="14869" width="12.28515625" style="120" customWidth="1"/>
    <col min="14870" max="14870" width="1.28515625" style="120" customWidth="1"/>
    <col min="14871" max="14871" width="3.7109375" style="120" customWidth="1"/>
    <col min="14872" max="14872" width="14" style="120" customWidth="1"/>
    <col min="14873" max="14873" width="1.28515625" style="120" customWidth="1"/>
    <col min="14874" max="14874" width="1.5703125" style="120" customWidth="1"/>
    <col min="14875" max="14875" width="2.7109375" style="120" customWidth="1"/>
    <col min="14876" max="14876" width="7.5703125" style="120" customWidth="1"/>
    <col min="14877" max="14877" width="2.28515625" style="120" customWidth="1"/>
    <col min="14878" max="14878" width="3.5703125" style="120" customWidth="1"/>
    <col min="14879" max="14879" width="2.85546875" style="120" customWidth="1"/>
    <col min="14880" max="14880" width="1.28515625" style="120" customWidth="1"/>
    <col min="14881" max="15104" width="6.85546875" style="120" customWidth="1"/>
    <col min="15105" max="15105" width="1" style="120" customWidth="1"/>
    <col min="15106" max="15106" width="1.140625" style="120" customWidth="1"/>
    <col min="15107" max="15107" width="7.140625" style="120" customWidth="1"/>
    <col min="15108" max="15108" width="1" style="120" customWidth="1"/>
    <col min="15109" max="15109" width="4" style="120" customWidth="1"/>
    <col min="15110" max="15110" width="1.28515625" style="120" customWidth="1"/>
    <col min="15111" max="15111" width="6.140625" style="120" customWidth="1"/>
    <col min="15112" max="15112" width="2.7109375" style="120" customWidth="1"/>
    <col min="15113" max="15113" width="1.85546875" style="120" customWidth="1"/>
    <col min="15114" max="15114" width="1.7109375" style="120" customWidth="1"/>
    <col min="15115" max="15115" width="2.42578125" style="120" customWidth="1"/>
    <col min="15116" max="15116" width="5" style="120" customWidth="1"/>
    <col min="15117" max="15117" width="6.140625" style="120" customWidth="1"/>
    <col min="15118" max="15118" width="3.5703125" style="120" customWidth="1"/>
    <col min="15119" max="15119" width="4.85546875" style="120" customWidth="1"/>
    <col min="15120" max="15120" width="3" style="120" customWidth="1"/>
    <col min="15121" max="15121" width="15.5703125" style="120" customWidth="1"/>
    <col min="15122" max="15122" width="6.42578125" style="120" customWidth="1"/>
    <col min="15123" max="15123" width="10.42578125" style="120" customWidth="1"/>
    <col min="15124" max="15124" width="4.140625" style="120" customWidth="1"/>
    <col min="15125" max="15125" width="12.28515625" style="120" customWidth="1"/>
    <col min="15126" max="15126" width="1.28515625" style="120" customWidth="1"/>
    <col min="15127" max="15127" width="3.7109375" style="120" customWidth="1"/>
    <col min="15128" max="15128" width="14" style="120" customWidth="1"/>
    <col min="15129" max="15129" width="1.28515625" style="120" customWidth="1"/>
    <col min="15130" max="15130" width="1.5703125" style="120" customWidth="1"/>
    <col min="15131" max="15131" width="2.7109375" style="120" customWidth="1"/>
    <col min="15132" max="15132" width="7.5703125" style="120" customWidth="1"/>
    <col min="15133" max="15133" width="2.28515625" style="120" customWidth="1"/>
    <col min="15134" max="15134" width="3.5703125" style="120" customWidth="1"/>
    <col min="15135" max="15135" width="2.85546875" style="120" customWidth="1"/>
    <col min="15136" max="15136" width="1.28515625" style="120" customWidth="1"/>
    <col min="15137" max="15360" width="6.85546875" style="120" customWidth="1"/>
    <col min="15361" max="15361" width="1" style="120" customWidth="1"/>
    <col min="15362" max="15362" width="1.140625" style="120" customWidth="1"/>
    <col min="15363" max="15363" width="7.140625" style="120" customWidth="1"/>
    <col min="15364" max="15364" width="1" style="120" customWidth="1"/>
    <col min="15365" max="15365" width="4" style="120" customWidth="1"/>
    <col min="15366" max="15366" width="1.28515625" style="120" customWidth="1"/>
    <col min="15367" max="15367" width="6.140625" style="120" customWidth="1"/>
    <col min="15368" max="15368" width="2.7109375" style="120" customWidth="1"/>
    <col min="15369" max="15369" width="1.85546875" style="120" customWidth="1"/>
    <col min="15370" max="15370" width="1.7109375" style="120" customWidth="1"/>
    <col min="15371" max="15371" width="2.42578125" style="120" customWidth="1"/>
    <col min="15372" max="15372" width="5" style="120" customWidth="1"/>
    <col min="15373" max="15373" width="6.140625" style="120" customWidth="1"/>
    <col min="15374" max="15374" width="3.5703125" style="120" customWidth="1"/>
    <col min="15375" max="15375" width="4.85546875" style="120" customWidth="1"/>
    <col min="15376" max="15376" width="3" style="120" customWidth="1"/>
    <col min="15377" max="15377" width="15.5703125" style="120" customWidth="1"/>
    <col min="15378" max="15378" width="6.42578125" style="120" customWidth="1"/>
    <col min="15379" max="15379" width="10.42578125" style="120" customWidth="1"/>
    <col min="15380" max="15380" width="4.140625" style="120" customWidth="1"/>
    <col min="15381" max="15381" width="12.28515625" style="120" customWidth="1"/>
    <col min="15382" max="15382" width="1.28515625" style="120" customWidth="1"/>
    <col min="15383" max="15383" width="3.7109375" style="120" customWidth="1"/>
    <col min="15384" max="15384" width="14" style="120" customWidth="1"/>
    <col min="15385" max="15385" width="1.28515625" style="120" customWidth="1"/>
    <col min="15386" max="15386" width="1.5703125" style="120" customWidth="1"/>
    <col min="15387" max="15387" width="2.7109375" style="120" customWidth="1"/>
    <col min="15388" max="15388" width="7.5703125" style="120" customWidth="1"/>
    <col min="15389" max="15389" width="2.28515625" style="120" customWidth="1"/>
    <col min="15390" max="15390" width="3.5703125" style="120" customWidth="1"/>
    <col min="15391" max="15391" width="2.85546875" style="120" customWidth="1"/>
    <col min="15392" max="15392" width="1.28515625" style="120" customWidth="1"/>
    <col min="15393" max="15616" width="6.85546875" style="120" customWidth="1"/>
    <col min="15617" max="15617" width="1" style="120" customWidth="1"/>
    <col min="15618" max="15618" width="1.140625" style="120" customWidth="1"/>
    <col min="15619" max="15619" width="7.140625" style="120" customWidth="1"/>
    <col min="15620" max="15620" width="1" style="120" customWidth="1"/>
    <col min="15621" max="15621" width="4" style="120" customWidth="1"/>
    <col min="15622" max="15622" width="1.28515625" style="120" customWidth="1"/>
    <col min="15623" max="15623" width="6.140625" style="120" customWidth="1"/>
    <col min="15624" max="15624" width="2.7109375" style="120" customWidth="1"/>
    <col min="15625" max="15625" width="1.85546875" style="120" customWidth="1"/>
    <col min="15626" max="15626" width="1.7109375" style="120" customWidth="1"/>
    <col min="15627" max="15627" width="2.42578125" style="120" customWidth="1"/>
    <col min="15628" max="15628" width="5" style="120" customWidth="1"/>
    <col min="15629" max="15629" width="6.140625" style="120" customWidth="1"/>
    <col min="15630" max="15630" width="3.5703125" style="120" customWidth="1"/>
    <col min="15631" max="15631" width="4.85546875" style="120" customWidth="1"/>
    <col min="15632" max="15632" width="3" style="120" customWidth="1"/>
    <col min="15633" max="15633" width="15.5703125" style="120" customWidth="1"/>
    <col min="15634" max="15634" width="6.42578125" style="120" customWidth="1"/>
    <col min="15635" max="15635" width="10.42578125" style="120" customWidth="1"/>
    <col min="15636" max="15636" width="4.140625" style="120" customWidth="1"/>
    <col min="15637" max="15637" width="12.28515625" style="120" customWidth="1"/>
    <col min="15638" max="15638" width="1.28515625" style="120" customWidth="1"/>
    <col min="15639" max="15639" width="3.7109375" style="120" customWidth="1"/>
    <col min="15640" max="15640" width="14" style="120" customWidth="1"/>
    <col min="15641" max="15641" width="1.28515625" style="120" customWidth="1"/>
    <col min="15642" max="15642" width="1.5703125" style="120" customWidth="1"/>
    <col min="15643" max="15643" width="2.7109375" style="120" customWidth="1"/>
    <col min="15644" max="15644" width="7.5703125" style="120" customWidth="1"/>
    <col min="15645" max="15645" width="2.28515625" style="120" customWidth="1"/>
    <col min="15646" max="15646" width="3.5703125" style="120" customWidth="1"/>
    <col min="15647" max="15647" width="2.85546875" style="120" customWidth="1"/>
    <col min="15648" max="15648" width="1.28515625" style="120" customWidth="1"/>
    <col min="15649" max="15872" width="6.85546875" style="120" customWidth="1"/>
    <col min="15873" max="15873" width="1" style="120" customWidth="1"/>
    <col min="15874" max="15874" width="1.140625" style="120" customWidth="1"/>
    <col min="15875" max="15875" width="7.140625" style="120" customWidth="1"/>
    <col min="15876" max="15876" width="1" style="120" customWidth="1"/>
    <col min="15877" max="15877" width="4" style="120" customWidth="1"/>
    <col min="15878" max="15878" width="1.28515625" style="120" customWidth="1"/>
    <col min="15879" max="15879" width="6.140625" style="120" customWidth="1"/>
    <col min="15880" max="15880" width="2.7109375" style="120" customWidth="1"/>
    <col min="15881" max="15881" width="1.85546875" style="120" customWidth="1"/>
    <col min="15882" max="15882" width="1.7109375" style="120" customWidth="1"/>
    <col min="15883" max="15883" width="2.42578125" style="120" customWidth="1"/>
    <col min="15884" max="15884" width="5" style="120" customWidth="1"/>
    <col min="15885" max="15885" width="6.140625" style="120" customWidth="1"/>
    <col min="15886" max="15886" width="3.5703125" style="120" customWidth="1"/>
    <col min="15887" max="15887" width="4.85546875" style="120" customWidth="1"/>
    <col min="15888" max="15888" width="3" style="120" customWidth="1"/>
    <col min="15889" max="15889" width="15.5703125" style="120" customWidth="1"/>
    <col min="15890" max="15890" width="6.42578125" style="120" customWidth="1"/>
    <col min="15891" max="15891" width="10.42578125" style="120" customWidth="1"/>
    <col min="15892" max="15892" width="4.140625" style="120" customWidth="1"/>
    <col min="15893" max="15893" width="12.28515625" style="120" customWidth="1"/>
    <col min="15894" max="15894" width="1.28515625" style="120" customWidth="1"/>
    <col min="15895" max="15895" width="3.7109375" style="120" customWidth="1"/>
    <col min="15896" max="15896" width="14" style="120" customWidth="1"/>
    <col min="15897" max="15897" width="1.28515625" style="120" customWidth="1"/>
    <col min="15898" max="15898" width="1.5703125" style="120" customWidth="1"/>
    <col min="15899" max="15899" width="2.7109375" style="120" customWidth="1"/>
    <col min="15900" max="15900" width="7.5703125" style="120" customWidth="1"/>
    <col min="15901" max="15901" width="2.28515625" style="120" customWidth="1"/>
    <col min="15902" max="15902" width="3.5703125" style="120" customWidth="1"/>
    <col min="15903" max="15903" width="2.85546875" style="120" customWidth="1"/>
    <col min="15904" max="15904" width="1.28515625" style="120" customWidth="1"/>
    <col min="15905" max="16128" width="6.85546875" style="120" customWidth="1"/>
    <col min="16129" max="16129" width="1" style="120" customWidth="1"/>
    <col min="16130" max="16130" width="1.140625" style="120" customWidth="1"/>
    <col min="16131" max="16131" width="7.140625" style="120" customWidth="1"/>
    <col min="16132" max="16132" width="1" style="120" customWidth="1"/>
    <col min="16133" max="16133" width="4" style="120" customWidth="1"/>
    <col min="16134" max="16134" width="1.28515625" style="120" customWidth="1"/>
    <col min="16135" max="16135" width="6.140625" style="120" customWidth="1"/>
    <col min="16136" max="16136" width="2.7109375" style="120" customWidth="1"/>
    <col min="16137" max="16137" width="1.85546875" style="120" customWidth="1"/>
    <col min="16138" max="16138" width="1.7109375" style="120" customWidth="1"/>
    <col min="16139" max="16139" width="2.42578125" style="120" customWidth="1"/>
    <col min="16140" max="16140" width="5" style="120" customWidth="1"/>
    <col min="16141" max="16141" width="6.140625" style="120" customWidth="1"/>
    <col min="16142" max="16142" width="3.5703125" style="120" customWidth="1"/>
    <col min="16143" max="16143" width="4.85546875" style="120" customWidth="1"/>
    <col min="16144" max="16144" width="3" style="120" customWidth="1"/>
    <col min="16145" max="16145" width="15.5703125" style="120" customWidth="1"/>
    <col min="16146" max="16146" width="6.42578125" style="120" customWidth="1"/>
    <col min="16147" max="16147" width="10.42578125" style="120" customWidth="1"/>
    <col min="16148" max="16148" width="4.140625" style="120" customWidth="1"/>
    <col min="16149" max="16149" width="12.28515625" style="120" customWidth="1"/>
    <col min="16150" max="16150" width="1.28515625" style="120" customWidth="1"/>
    <col min="16151" max="16151" width="3.7109375" style="120" customWidth="1"/>
    <col min="16152" max="16152" width="14" style="120" customWidth="1"/>
    <col min="16153" max="16153" width="1.28515625" style="120" customWidth="1"/>
    <col min="16154" max="16154" width="1.5703125" style="120" customWidth="1"/>
    <col min="16155" max="16155" width="2.7109375" style="120" customWidth="1"/>
    <col min="16156" max="16156" width="7.5703125" style="120" customWidth="1"/>
    <col min="16157" max="16157" width="2.28515625" style="120" customWidth="1"/>
    <col min="16158" max="16158" width="3.5703125" style="120" customWidth="1"/>
    <col min="16159" max="16159" width="2.85546875" style="120" customWidth="1"/>
    <col min="16160" max="16160" width="1.28515625" style="120" customWidth="1"/>
    <col min="16161" max="16384" width="6.85546875" style="120" customWidth="1"/>
  </cols>
  <sheetData>
    <row r="1" spans="2:31" ht="9" customHeight="1" x14ac:dyDescent="0.2">
      <c r="AA1" s="290" t="s">
        <v>277</v>
      </c>
      <c r="AB1" s="290"/>
      <c r="AD1" s="315">
        <v>1</v>
      </c>
      <c r="AE1" s="315"/>
    </row>
    <row r="2" spans="2:31" ht="6" customHeight="1" x14ac:dyDescent="0.2"/>
    <row r="3" spans="2:31" ht="9" customHeight="1" x14ac:dyDescent="0.2">
      <c r="C3" s="294" t="s">
        <v>278</v>
      </c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AA3" s="290" t="s">
        <v>279</v>
      </c>
      <c r="AB3" s="290"/>
      <c r="AC3" s="290"/>
      <c r="AD3" s="316">
        <v>45379</v>
      </c>
      <c r="AE3" s="316"/>
    </row>
    <row r="4" spans="2:31" ht="9.75" customHeight="1" x14ac:dyDescent="0.2">
      <c r="C4" s="294" t="s">
        <v>280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</row>
    <row r="5" spans="2:31" ht="9" customHeight="1" x14ac:dyDescent="0.2">
      <c r="C5" s="294" t="s">
        <v>281</v>
      </c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2:31" ht="9" customHeight="1" x14ac:dyDescent="0.2"/>
    <row r="7" spans="2:31" ht="28.5" customHeight="1" x14ac:dyDescent="0.2">
      <c r="H7" s="311" t="s">
        <v>282</v>
      </c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  <c r="W7" s="311"/>
      <c r="X7" s="311"/>
      <c r="Y7" s="311"/>
    </row>
    <row r="8" spans="2:31" ht="13.5" customHeight="1" x14ac:dyDescent="0.2">
      <c r="H8" s="312" t="s">
        <v>283</v>
      </c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312"/>
      <c r="V8" s="312"/>
      <c r="W8" s="312"/>
      <c r="X8" s="312"/>
      <c r="Y8" s="312"/>
    </row>
    <row r="9" spans="2:31" ht="9" customHeight="1" x14ac:dyDescent="0.2">
      <c r="H9" s="313" t="s">
        <v>284</v>
      </c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</row>
    <row r="10" spans="2:31" ht="12" customHeight="1" x14ac:dyDescent="0.2"/>
    <row r="11" spans="2:31" ht="18.75" customHeight="1" x14ac:dyDescent="0.2">
      <c r="C11" s="286" t="s">
        <v>285</v>
      </c>
      <c r="D11" s="286"/>
      <c r="F11" s="314" t="s">
        <v>286</v>
      </c>
      <c r="G11" s="314"/>
      <c r="J11" s="286" t="s">
        <v>287</v>
      </c>
      <c r="K11" s="286"/>
      <c r="L11" s="286"/>
      <c r="N11" s="146" t="s">
        <v>288</v>
      </c>
      <c r="P11" s="286" t="s">
        <v>289</v>
      </c>
      <c r="Q11" s="286"/>
      <c r="R11" s="286"/>
      <c r="U11" s="309" t="s">
        <v>290</v>
      </c>
      <c r="V11" s="309"/>
      <c r="X11" s="146" t="s">
        <v>291</v>
      </c>
      <c r="AB11" s="309" t="s">
        <v>292</v>
      </c>
      <c r="AC11" s="309"/>
      <c r="AD11" s="309"/>
    </row>
    <row r="12" spans="2:31" s="147" customFormat="1" x14ac:dyDescent="0.2">
      <c r="B12" s="310" t="s">
        <v>1504</v>
      </c>
      <c r="C12" s="310"/>
      <c r="D12" s="310"/>
      <c r="E12" s="310"/>
      <c r="F12" s="310"/>
      <c r="G12" s="310" t="s">
        <v>1505</v>
      </c>
      <c r="H12" s="310"/>
      <c r="I12" s="310"/>
      <c r="J12" s="310"/>
      <c r="K12" s="310"/>
      <c r="L12" s="310"/>
      <c r="M12" s="310"/>
      <c r="N12" s="310"/>
      <c r="O12" s="310"/>
      <c r="P12" s="310"/>
    </row>
    <row r="13" spans="2:31" s="147" customFormat="1" ht="1.5" customHeight="1" x14ac:dyDescent="0.2"/>
    <row r="14" spans="2:31" s="147" customFormat="1" ht="10.5" customHeight="1" x14ac:dyDescent="0.2">
      <c r="B14" s="300" t="s">
        <v>1506</v>
      </c>
      <c r="C14" s="300"/>
      <c r="D14" s="300"/>
      <c r="E14" s="300"/>
      <c r="F14" s="300"/>
      <c r="G14" s="300" t="s">
        <v>1507</v>
      </c>
      <c r="H14" s="300"/>
      <c r="I14" s="300"/>
      <c r="J14" s="300"/>
      <c r="K14" s="300"/>
      <c r="L14" s="300"/>
      <c r="M14" s="300"/>
      <c r="N14" s="300"/>
      <c r="O14" s="300"/>
      <c r="P14" s="300"/>
    </row>
    <row r="15" spans="2:31" s="147" customFormat="1" ht="3" customHeight="1" x14ac:dyDescent="0.2"/>
    <row r="16" spans="2:31" s="147" customFormat="1" ht="3" customHeight="1" x14ac:dyDescent="0.2"/>
    <row r="17" spans="2:30" s="147" customFormat="1" ht="1.5" customHeight="1" x14ac:dyDescent="0.2"/>
    <row r="18" spans="2:30" s="147" customFormat="1" ht="13.5" customHeight="1" x14ac:dyDescent="0.2">
      <c r="P18" s="301" t="s">
        <v>297</v>
      </c>
      <c r="Q18" s="301"/>
      <c r="R18" s="301"/>
      <c r="S18" s="301"/>
      <c r="U18" s="302">
        <v>0</v>
      </c>
      <c r="V18" s="302"/>
      <c r="X18" s="148">
        <v>0</v>
      </c>
      <c r="AB18" s="302">
        <v>0</v>
      </c>
      <c r="AC18" s="302"/>
      <c r="AD18" s="302"/>
    </row>
    <row r="19" spans="2:30" s="147" customFormat="1" ht="3.75" customHeight="1" x14ac:dyDescent="0.2"/>
    <row r="20" spans="2:30" s="147" customFormat="1" ht="3" customHeight="1" x14ac:dyDescent="0.2">
      <c r="U20" s="303">
        <v>0</v>
      </c>
      <c r="V20" s="303"/>
      <c r="X20" s="303">
        <v>0</v>
      </c>
      <c r="AB20" s="304">
        <v>0</v>
      </c>
      <c r="AC20" s="304"/>
      <c r="AD20" s="304"/>
    </row>
    <row r="21" spans="2:30" s="147" customFormat="1" ht="6.75" customHeight="1" x14ac:dyDescent="0.2">
      <c r="P21" s="301" t="s">
        <v>298</v>
      </c>
      <c r="Q21" s="301"/>
      <c r="R21" s="301"/>
      <c r="S21" s="301"/>
      <c r="U21" s="303"/>
      <c r="V21" s="303"/>
      <c r="X21" s="303"/>
      <c r="AB21" s="304"/>
      <c r="AC21" s="304"/>
      <c r="AD21" s="304"/>
    </row>
    <row r="22" spans="2:30" s="147" customFormat="1" ht="6" customHeight="1" x14ac:dyDescent="0.2">
      <c r="P22" s="301"/>
      <c r="Q22" s="301"/>
      <c r="R22" s="301"/>
      <c r="S22" s="301"/>
    </row>
    <row r="23" spans="2:30" s="147" customFormat="1" ht="9" customHeight="1" x14ac:dyDescent="0.2">
      <c r="P23" s="298" t="s">
        <v>299</v>
      </c>
      <c r="Q23" s="298"/>
      <c r="R23" s="298"/>
      <c r="S23" s="298"/>
      <c r="U23" s="299">
        <v>0</v>
      </c>
      <c r="V23" s="299"/>
      <c r="X23" s="149">
        <v>0</v>
      </c>
      <c r="AB23" s="299">
        <v>0</v>
      </c>
      <c r="AC23" s="299"/>
      <c r="AD23" s="299"/>
    </row>
    <row r="24" spans="2:30" s="147" customFormat="1" ht="3" customHeight="1" x14ac:dyDescent="0.2"/>
    <row r="25" spans="2:30" s="147" customFormat="1" ht="2.25" customHeight="1" x14ac:dyDescent="0.2"/>
    <row r="26" spans="2:30" s="147" customFormat="1" ht="9" customHeight="1" x14ac:dyDescent="0.2">
      <c r="B26" s="300" t="s">
        <v>1508</v>
      </c>
      <c r="C26" s="300"/>
      <c r="D26" s="300"/>
      <c r="E26" s="300"/>
      <c r="F26" s="300"/>
      <c r="G26" s="300" t="s">
        <v>1509</v>
      </c>
      <c r="H26" s="300"/>
      <c r="I26" s="300"/>
      <c r="J26" s="300"/>
      <c r="K26" s="300"/>
      <c r="L26" s="300"/>
      <c r="M26" s="300"/>
      <c r="N26" s="300"/>
      <c r="O26" s="300"/>
      <c r="P26" s="300"/>
    </row>
    <row r="27" spans="2:30" s="147" customFormat="1" ht="1.5" customHeight="1" x14ac:dyDescent="0.2"/>
    <row r="28" spans="2:30" s="147" customFormat="1" ht="13.5" customHeight="1" x14ac:dyDescent="0.2">
      <c r="P28" s="301" t="s">
        <v>297</v>
      </c>
      <c r="Q28" s="301"/>
      <c r="R28" s="301"/>
      <c r="S28" s="301"/>
      <c r="U28" s="302">
        <v>1436342355</v>
      </c>
      <c r="V28" s="302"/>
      <c r="X28" s="148">
        <v>0</v>
      </c>
      <c r="AB28" s="302">
        <v>1436342355</v>
      </c>
      <c r="AC28" s="302"/>
      <c r="AD28" s="302"/>
    </row>
    <row r="29" spans="2:30" s="147" customFormat="1" ht="7.5" customHeight="1" x14ac:dyDescent="0.2">
      <c r="P29" s="301"/>
      <c r="Q29" s="301"/>
      <c r="R29" s="301"/>
      <c r="S29" s="301"/>
    </row>
    <row r="30" spans="2:30" s="147" customFormat="1" x14ac:dyDescent="0.2">
      <c r="B30" s="305">
        <v>45291</v>
      </c>
      <c r="C30" s="305"/>
      <c r="G30" s="306">
        <v>1</v>
      </c>
      <c r="H30" s="306"/>
      <c r="J30" s="307" t="s">
        <v>1274</v>
      </c>
      <c r="K30" s="307"/>
      <c r="L30" s="307"/>
      <c r="N30" s="151">
        <v>1</v>
      </c>
      <c r="P30" s="308" t="s">
        <v>1275</v>
      </c>
      <c r="Q30" s="308"/>
      <c r="R30" s="308"/>
      <c r="S30" s="308"/>
      <c r="U30" s="302">
        <v>68944433</v>
      </c>
      <c r="V30" s="302"/>
      <c r="X30" s="148">
        <v>0</v>
      </c>
      <c r="AB30" s="302">
        <v>1505286788</v>
      </c>
      <c r="AC30" s="302"/>
      <c r="AD30" s="302"/>
    </row>
    <row r="31" spans="2:30" s="147" customFormat="1" ht="3.75" customHeight="1" x14ac:dyDescent="0.2"/>
    <row r="32" spans="2:30" s="147" customFormat="1" ht="3" customHeight="1" x14ac:dyDescent="0.2">
      <c r="U32" s="303">
        <v>71729033</v>
      </c>
      <c r="V32" s="303"/>
      <c r="X32" s="303">
        <v>2784600</v>
      </c>
      <c r="AB32" s="304">
        <v>68944433</v>
      </c>
      <c r="AC32" s="304"/>
      <c r="AD32" s="304"/>
    </row>
    <row r="33" spans="2:30" s="147" customFormat="1" ht="6.75" customHeight="1" x14ac:dyDescent="0.2">
      <c r="P33" s="301" t="s">
        <v>298</v>
      </c>
      <c r="Q33" s="301"/>
      <c r="R33" s="301"/>
      <c r="S33" s="301"/>
      <c r="U33" s="303"/>
      <c r="V33" s="303"/>
      <c r="X33" s="303"/>
      <c r="AB33" s="304"/>
      <c r="AC33" s="304"/>
      <c r="AD33" s="304"/>
    </row>
    <row r="34" spans="2:30" s="147" customFormat="1" ht="6" customHeight="1" x14ac:dyDescent="0.2">
      <c r="P34" s="301"/>
      <c r="Q34" s="301"/>
      <c r="R34" s="301"/>
      <c r="S34" s="301"/>
    </row>
    <row r="35" spans="2:30" s="147" customFormat="1" ht="9" customHeight="1" x14ac:dyDescent="0.2">
      <c r="P35" s="298" t="s">
        <v>299</v>
      </c>
      <c r="Q35" s="298"/>
      <c r="R35" s="298"/>
      <c r="S35" s="298"/>
      <c r="U35" s="299">
        <v>1508071388</v>
      </c>
      <c r="V35" s="299"/>
      <c r="X35" s="149">
        <v>2784600</v>
      </c>
      <c r="AB35" s="299">
        <v>1505286788</v>
      </c>
      <c r="AC35" s="299"/>
      <c r="AD35" s="299"/>
    </row>
    <row r="36" spans="2:30" s="147" customFormat="1" ht="3" customHeight="1" x14ac:dyDescent="0.2"/>
    <row r="37" spans="2:30" s="147" customFormat="1" ht="2.25" customHeight="1" x14ac:dyDescent="0.2"/>
    <row r="38" spans="2:30" s="147" customFormat="1" ht="9" customHeight="1" x14ac:dyDescent="0.2">
      <c r="B38" s="300" t="s">
        <v>1511</v>
      </c>
      <c r="C38" s="300"/>
      <c r="D38" s="300"/>
      <c r="E38" s="300"/>
      <c r="F38" s="300"/>
      <c r="G38" s="300" t="s">
        <v>269</v>
      </c>
      <c r="H38" s="300"/>
      <c r="I38" s="300"/>
      <c r="J38" s="300"/>
      <c r="K38" s="300"/>
      <c r="L38" s="300"/>
      <c r="M38" s="300"/>
      <c r="N38" s="300"/>
      <c r="O38" s="300"/>
      <c r="P38" s="300"/>
    </row>
    <row r="39" spans="2:30" s="147" customFormat="1" ht="1.5" customHeight="1" x14ac:dyDescent="0.2"/>
    <row r="40" spans="2:30" s="147" customFormat="1" ht="13.5" customHeight="1" x14ac:dyDescent="0.2">
      <c r="P40" s="301" t="s">
        <v>297</v>
      </c>
      <c r="Q40" s="301"/>
      <c r="R40" s="301"/>
      <c r="S40" s="301"/>
      <c r="U40" s="302">
        <v>0</v>
      </c>
      <c r="V40" s="302"/>
      <c r="X40" s="148">
        <v>0</v>
      </c>
      <c r="AB40" s="302">
        <v>0</v>
      </c>
      <c r="AC40" s="302"/>
      <c r="AD40" s="302"/>
    </row>
    <row r="41" spans="2:30" s="147" customFormat="1" ht="3.75" customHeight="1" x14ac:dyDescent="0.2"/>
    <row r="42" spans="2:30" s="147" customFormat="1" ht="3" customHeight="1" x14ac:dyDescent="0.2">
      <c r="U42" s="303">
        <v>0</v>
      </c>
      <c r="V42" s="303"/>
      <c r="X42" s="303">
        <v>0</v>
      </c>
      <c r="AB42" s="304">
        <v>0</v>
      </c>
      <c r="AC42" s="304"/>
      <c r="AD42" s="304"/>
    </row>
    <row r="43" spans="2:30" s="147" customFormat="1" ht="6.75" customHeight="1" x14ac:dyDescent="0.2">
      <c r="P43" s="301" t="s">
        <v>298</v>
      </c>
      <c r="Q43" s="301"/>
      <c r="R43" s="301"/>
      <c r="S43" s="301"/>
      <c r="U43" s="303"/>
      <c r="V43" s="303"/>
      <c r="X43" s="303"/>
      <c r="AB43" s="304"/>
      <c r="AC43" s="304"/>
      <c r="AD43" s="304"/>
    </row>
    <row r="44" spans="2:30" s="147" customFormat="1" ht="6" customHeight="1" x14ac:dyDescent="0.2">
      <c r="P44" s="301"/>
      <c r="Q44" s="301"/>
      <c r="R44" s="301"/>
      <c r="S44" s="301"/>
    </row>
    <row r="45" spans="2:30" s="147" customFormat="1" ht="9" customHeight="1" x14ac:dyDescent="0.2">
      <c r="P45" s="298" t="s">
        <v>299</v>
      </c>
      <c r="Q45" s="298"/>
      <c r="R45" s="298"/>
      <c r="S45" s="298"/>
      <c r="U45" s="299">
        <v>0</v>
      </c>
      <c r="V45" s="299"/>
      <c r="X45" s="149">
        <v>0</v>
      </c>
      <c r="AB45" s="299">
        <v>0</v>
      </c>
      <c r="AC45" s="299"/>
      <c r="AD45" s="299"/>
    </row>
    <row r="46" spans="2:30" s="147" customFormat="1" ht="3" customHeight="1" x14ac:dyDescent="0.2"/>
    <row r="47" spans="2:30" s="147" customFormat="1" ht="2.25" customHeight="1" x14ac:dyDescent="0.2"/>
    <row r="48" spans="2:30" s="147" customFormat="1" ht="9" customHeight="1" x14ac:dyDescent="0.2">
      <c r="B48" s="300" t="s">
        <v>1512</v>
      </c>
      <c r="C48" s="300"/>
      <c r="D48" s="300"/>
      <c r="E48" s="300"/>
      <c r="F48" s="300"/>
      <c r="G48" s="300" t="s">
        <v>1513</v>
      </c>
      <c r="H48" s="300"/>
      <c r="I48" s="300"/>
      <c r="J48" s="300"/>
      <c r="K48" s="300"/>
      <c r="L48" s="300"/>
      <c r="M48" s="300"/>
      <c r="N48" s="300"/>
      <c r="O48" s="300"/>
      <c r="P48" s="300"/>
    </row>
    <row r="49" spans="2:30" s="147" customFormat="1" ht="1.5" customHeight="1" x14ac:dyDescent="0.2"/>
    <row r="50" spans="2:30" s="147" customFormat="1" ht="13.5" customHeight="1" x14ac:dyDescent="0.2">
      <c r="P50" s="301" t="s">
        <v>297</v>
      </c>
      <c r="Q50" s="301"/>
      <c r="R50" s="301"/>
      <c r="S50" s="301"/>
      <c r="U50" s="302">
        <v>42955926</v>
      </c>
      <c r="V50" s="302"/>
      <c r="X50" s="148">
        <v>0</v>
      </c>
      <c r="AB50" s="302">
        <v>42955926</v>
      </c>
      <c r="AC50" s="302"/>
      <c r="AD50" s="302"/>
    </row>
    <row r="51" spans="2:30" s="147" customFormat="1" x14ac:dyDescent="0.2">
      <c r="B51" s="305">
        <v>45291</v>
      </c>
      <c r="C51" s="305"/>
      <c r="G51" s="306">
        <v>1</v>
      </c>
      <c r="H51" s="306"/>
      <c r="J51" s="307" t="s">
        <v>1274</v>
      </c>
      <c r="K51" s="307"/>
      <c r="L51" s="307"/>
      <c r="N51" s="151">
        <v>7</v>
      </c>
      <c r="P51" s="308" t="s">
        <v>1275</v>
      </c>
      <c r="Q51" s="308"/>
      <c r="R51" s="308"/>
      <c r="S51" s="308"/>
      <c r="U51" s="302">
        <v>2061884</v>
      </c>
      <c r="V51" s="302"/>
      <c r="X51" s="148">
        <v>0</v>
      </c>
      <c r="AB51" s="302">
        <v>45017810</v>
      </c>
      <c r="AC51" s="302"/>
      <c r="AD51" s="302"/>
    </row>
    <row r="52" spans="2:30" s="147" customFormat="1" ht="3.75" customHeight="1" x14ac:dyDescent="0.2"/>
    <row r="53" spans="2:30" s="147" customFormat="1" ht="3" customHeight="1" x14ac:dyDescent="0.2">
      <c r="U53" s="303">
        <v>2061884</v>
      </c>
      <c r="V53" s="303"/>
      <c r="X53" s="303">
        <v>0</v>
      </c>
      <c r="AB53" s="304">
        <v>2061884</v>
      </c>
      <c r="AC53" s="304"/>
      <c r="AD53" s="304"/>
    </row>
    <row r="54" spans="2:30" s="147" customFormat="1" ht="6.75" customHeight="1" x14ac:dyDescent="0.2">
      <c r="P54" s="301" t="s">
        <v>298</v>
      </c>
      <c r="Q54" s="301"/>
      <c r="R54" s="301"/>
      <c r="S54" s="301"/>
      <c r="U54" s="303"/>
      <c r="V54" s="303"/>
      <c r="X54" s="303"/>
      <c r="AB54" s="304"/>
      <c r="AC54" s="304"/>
      <c r="AD54" s="304"/>
    </row>
    <row r="55" spans="2:30" s="147" customFormat="1" ht="6" customHeight="1" x14ac:dyDescent="0.2">
      <c r="P55" s="301"/>
      <c r="Q55" s="301"/>
      <c r="R55" s="301"/>
      <c r="S55" s="301"/>
    </row>
    <row r="56" spans="2:30" s="147" customFormat="1" ht="9" customHeight="1" x14ac:dyDescent="0.2">
      <c r="P56" s="298" t="s">
        <v>299</v>
      </c>
      <c r="Q56" s="298"/>
      <c r="R56" s="298"/>
      <c r="S56" s="298"/>
      <c r="U56" s="299">
        <v>45017810</v>
      </c>
      <c r="V56" s="299"/>
      <c r="X56" s="149">
        <v>0</v>
      </c>
      <c r="AB56" s="299">
        <v>45017810</v>
      </c>
      <c r="AC56" s="299"/>
      <c r="AD56" s="299"/>
    </row>
    <row r="57" spans="2:30" s="147" customFormat="1" ht="3" customHeight="1" x14ac:dyDescent="0.2"/>
    <row r="58" spans="2:30" s="147" customFormat="1" ht="2.25" customHeight="1" x14ac:dyDescent="0.2"/>
    <row r="59" spans="2:30" s="147" customFormat="1" ht="9" customHeight="1" x14ac:dyDescent="0.2">
      <c r="B59" s="300" t="s">
        <v>1514</v>
      </c>
      <c r="C59" s="300"/>
      <c r="D59" s="300"/>
      <c r="E59" s="300"/>
      <c r="F59" s="300"/>
      <c r="G59" s="300" t="s">
        <v>1515</v>
      </c>
      <c r="H59" s="300"/>
      <c r="I59" s="300"/>
      <c r="J59" s="300"/>
      <c r="K59" s="300"/>
      <c r="L59" s="300"/>
      <c r="M59" s="300"/>
      <c r="N59" s="300"/>
      <c r="O59" s="300"/>
      <c r="P59" s="300"/>
    </row>
    <row r="60" spans="2:30" s="147" customFormat="1" ht="1.5" customHeight="1" x14ac:dyDescent="0.2"/>
    <row r="61" spans="2:30" s="147" customFormat="1" ht="13.5" customHeight="1" x14ac:dyDescent="0.2">
      <c r="P61" s="301" t="s">
        <v>297</v>
      </c>
      <c r="Q61" s="301"/>
      <c r="R61" s="301"/>
      <c r="S61" s="301"/>
      <c r="U61" s="302">
        <v>0</v>
      </c>
      <c r="V61" s="302"/>
      <c r="X61" s="148">
        <v>0</v>
      </c>
      <c r="AB61" s="302">
        <v>0</v>
      </c>
      <c r="AC61" s="302"/>
      <c r="AD61" s="302"/>
    </row>
    <row r="62" spans="2:30" s="147" customFormat="1" ht="3.75" customHeight="1" x14ac:dyDescent="0.2"/>
    <row r="63" spans="2:30" s="147" customFormat="1" ht="3" customHeight="1" x14ac:dyDescent="0.2">
      <c r="U63" s="303">
        <v>0</v>
      </c>
      <c r="V63" s="303"/>
      <c r="X63" s="303">
        <v>0</v>
      </c>
      <c r="AB63" s="304">
        <v>0</v>
      </c>
      <c r="AC63" s="304"/>
      <c r="AD63" s="304"/>
    </row>
    <row r="64" spans="2:30" s="147" customFormat="1" ht="6.75" customHeight="1" x14ac:dyDescent="0.2">
      <c r="P64" s="301" t="s">
        <v>298</v>
      </c>
      <c r="Q64" s="301"/>
      <c r="R64" s="301"/>
      <c r="S64" s="301"/>
      <c r="U64" s="303"/>
      <c r="V64" s="303"/>
      <c r="X64" s="303"/>
      <c r="AB64" s="304"/>
      <c r="AC64" s="304"/>
      <c r="AD64" s="304"/>
    </row>
    <row r="65" spans="2:30" s="147" customFormat="1" ht="6" customHeight="1" x14ac:dyDescent="0.2">
      <c r="P65" s="301"/>
      <c r="Q65" s="301"/>
      <c r="R65" s="301"/>
      <c r="S65" s="301"/>
    </row>
    <row r="66" spans="2:30" s="147" customFormat="1" ht="9" customHeight="1" x14ac:dyDescent="0.2">
      <c r="P66" s="298" t="s">
        <v>299</v>
      </c>
      <c r="Q66" s="298"/>
      <c r="R66" s="298"/>
      <c r="S66" s="298"/>
      <c r="U66" s="299">
        <v>0</v>
      </c>
      <c r="V66" s="299"/>
      <c r="X66" s="149">
        <v>0</v>
      </c>
      <c r="AB66" s="299">
        <v>0</v>
      </c>
      <c r="AC66" s="299"/>
      <c r="AD66" s="299"/>
    </row>
    <row r="67" spans="2:30" s="147" customFormat="1" ht="3" customHeight="1" x14ac:dyDescent="0.2"/>
    <row r="68" spans="2:30" s="147" customFormat="1" ht="2.25" customHeight="1" x14ac:dyDescent="0.2"/>
    <row r="69" spans="2:30" s="147" customFormat="1" ht="9" customHeight="1" x14ac:dyDescent="0.2">
      <c r="B69" s="300" t="s">
        <v>1516</v>
      </c>
      <c r="C69" s="300"/>
      <c r="D69" s="300"/>
      <c r="E69" s="300"/>
      <c r="F69" s="300"/>
      <c r="G69" s="300" t="s">
        <v>271</v>
      </c>
      <c r="H69" s="300"/>
      <c r="I69" s="300"/>
      <c r="J69" s="300"/>
      <c r="K69" s="300"/>
      <c r="L69" s="300"/>
      <c r="M69" s="300"/>
      <c r="N69" s="300"/>
      <c r="O69" s="300"/>
      <c r="P69" s="300"/>
    </row>
    <row r="70" spans="2:30" s="147" customFormat="1" ht="1.5" customHeight="1" x14ac:dyDescent="0.2"/>
    <row r="71" spans="2:30" s="147" customFormat="1" ht="13.5" customHeight="1" x14ac:dyDescent="0.2">
      <c r="P71" s="301" t="s">
        <v>297</v>
      </c>
      <c r="Q71" s="301"/>
      <c r="R71" s="301"/>
      <c r="S71" s="301"/>
      <c r="U71" s="302">
        <v>791352</v>
      </c>
      <c r="V71" s="302"/>
      <c r="X71" s="148">
        <v>0</v>
      </c>
      <c r="AB71" s="302">
        <v>791352</v>
      </c>
      <c r="AC71" s="302"/>
      <c r="AD71" s="302"/>
    </row>
    <row r="72" spans="2:30" s="147" customFormat="1" x14ac:dyDescent="0.2">
      <c r="B72" s="305">
        <v>45291</v>
      </c>
      <c r="C72" s="305"/>
      <c r="G72" s="306">
        <v>1</v>
      </c>
      <c r="H72" s="306"/>
      <c r="J72" s="307" t="s">
        <v>1274</v>
      </c>
      <c r="K72" s="307"/>
      <c r="L72" s="307"/>
      <c r="N72" s="151">
        <v>13</v>
      </c>
      <c r="P72" s="308" t="s">
        <v>1275</v>
      </c>
      <c r="Q72" s="308"/>
      <c r="R72" s="308"/>
      <c r="S72" s="308"/>
      <c r="U72" s="302">
        <v>37985</v>
      </c>
      <c r="V72" s="302"/>
      <c r="X72" s="148">
        <v>0</v>
      </c>
      <c r="AB72" s="302">
        <v>829337</v>
      </c>
      <c r="AC72" s="302"/>
      <c r="AD72" s="302"/>
    </row>
    <row r="73" spans="2:30" s="147" customFormat="1" ht="3.75" customHeight="1" x14ac:dyDescent="0.2"/>
    <row r="74" spans="2:30" s="147" customFormat="1" ht="3" customHeight="1" x14ac:dyDescent="0.2">
      <c r="U74" s="303">
        <v>37985</v>
      </c>
      <c r="V74" s="303"/>
      <c r="X74" s="303">
        <v>0</v>
      </c>
      <c r="AB74" s="304">
        <v>37985</v>
      </c>
      <c r="AC74" s="304"/>
      <c r="AD74" s="304"/>
    </row>
    <row r="75" spans="2:30" s="147" customFormat="1" ht="6.75" customHeight="1" x14ac:dyDescent="0.2">
      <c r="P75" s="301" t="s">
        <v>298</v>
      </c>
      <c r="Q75" s="301"/>
      <c r="R75" s="301"/>
      <c r="S75" s="301"/>
      <c r="U75" s="303"/>
      <c r="V75" s="303"/>
      <c r="X75" s="303"/>
      <c r="AB75" s="304"/>
      <c r="AC75" s="304"/>
      <c r="AD75" s="304"/>
    </row>
    <row r="76" spans="2:30" s="147" customFormat="1" ht="4.5" customHeight="1" x14ac:dyDescent="0.2">
      <c r="P76" s="301"/>
      <c r="Q76" s="301"/>
      <c r="R76" s="301"/>
      <c r="S76" s="301"/>
    </row>
    <row r="77" spans="2:30" s="147" customFormat="1" ht="1.5" customHeight="1" x14ac:dyDescent="0.2"/>
    <row r="78" spans="2:30" ht="9" customHeight="1" x14ac:dyDescent="0.2">
      <c r="P78" s="283" t="s">
        <v>299</v>
      </c>
      <c r="Q78" s="283"/>
      <c r="R78" s="283"/>
      <c r="S78" s="283"/>
      <c r="U78" s="291">
        <v>829337</v>
      </c>
      <c r="V78" s="291"/>
      <c r="X78" s="153">
        <v>0</v>
      </c>
      <c r="AB78" s="291">
        <v>829337</v>
      </c>
      <c r="AC78" s="291"/>
      <c r="AD78" s="291"/>
    </row>
    <row r="79" spans="2:30" ht="3" customHeight="1" x14ac:dyDescent="0.2"/>
    <row r="80" spans="2:30" ht="2.25" customHeight="1" x14ac:dyDescent="0.2"/>
    <row r="81" spans="2:30" ht="9" customHeight="1" x14ac:dyDescent="0.2">
      <c r="B81" s="284" t="s">
        <v>1517</v>
      </c>
      <c r="C81" s="284"/>
      <c r="D81" s="284"/>
      <c r="E81" s="284"/>
      <c r="F81" s="284"/>
      <c r="G81" s="284" t="s">
        <v>272</v>
      </c>
      <c r="H81" s="284"/>
      <c r="I81" s="284"/>
      <c r="J81" s="284"/>
      <c r="K81" s="284"/>
      <c r="L81" s="284"/>
      <c r="M81" s="284"/>
      <c r="N81" s="284"/>
      <c r="O81" s="284"/>
      <c r="P81" s="284"/>
    </row>
    <row r="82" spans="2:30" ht="1.5" customHeight="1" x14ac:dyDescent="0.2"/>
    <row r="83" spans="2:30" ht="13.5" customHeight="1" x14ac:dyDescent="0.2">
      <c r="P83" s="290" t="s">
        <v>297</v>
      </c>
      <c r="Q83" s="290"/>
      <c r="R83" s="290"/>
      <c r="S83" s="290"/>
      <c r="U83" s="296">
        <v>42989610</v>
      </c>
      <c r="V83" s="296"/>
      <c r="X83" s="152">
        <v>0</v>
      </c>
      <c r="AB83" s="296">
        <v>42989610</v>
      </c>
      <c r="AC83" s="296"/>
      <c r="AD83" s="296"/>
    </row>
    <row r="84" spans="2:30" ht="10.5" customHeight="1" x14ac:dyDescent="0.2">
      <c r="B84" s="292">
        <v>45046</v>
      </c>
      <c r="C84" s="292"/>
      <c r="G84" s="293">
        <v>661</v>
      </c>
      <c r="H84" s="293"/>
      <c r="J84" s="294" t="s">
        <v>307</v>
      </c>
      <c r="K84" s="294"/>
      <c r="L84" s="294"/>
      <c r="N84" s="145">
        <v>2</v>
      </c>
      <c r="P84" s="290" t="s">
        <v>1196</v>
      </c>
      <c r="Q84" s="290"/>
      <c r="R84" s="290"/>
      <c r="S84" s="290"/>
      <c r="U84" s="296">
        <v>3200505</v>
      </c>
      <c r="V84" s="296"/>
      <c r="X84" s="152">
        <v>0</v>
      </c>
      <c r="AB84" s="296">
        <v>46190115</v>
      </c>
      <c r="AC84" s="296"/>
      <c r="AD84" s="296"/>
    </row>
    <row r="85" spans="2:30" ht="7.5" customHeight="1" x14ac:dyDescent="0.2">
      <c r="P85" s="290"/>
      <c r="Q85" s="290"/>
      <c r="R85" s="290"/>
      <c r="S85" s="290"/>
    </row>
    <row r="86" spans="2:30" ht="10.5" customHeight="1" x14ac:dyDescent="0.2">
      <c r="B86" s="292">
        <v>45046</v>
      </c>
      <c r="C86" s="292"/>
      <c r="G86" s="293">
        <v>662</v>
      </c>
      <c r="H86" s="293"/>
      <c r="J86" s="294" t="s">
        <v>307</v>
      </c>
      <c r="K86" s="294"/>
      <c r="L86" s="294"/>
      <c r="N86" s="145">
        <v>2</v>
      </c>
      <c r="P86" s="290" t="s">
        <v>1199</v>
      </c>
      <c r="Q86" s="290"/>
      <c r="R86" s="290"/>
      <c r="S86" s="290"/>
      <c r="U86" s="296">
        <v>1680874</v>
      </c>
      <c r="V86" s="296"/>
      <c r="X86" s="152">
        <v>0</v>
      </c>
      <c r="AB86" s="296">
        <v>47870989</v>
      </c>
      <c r="AC86" s="296"/>
      <c r="AD86" s="296"/>
    </row>
    <row r="87" spans="2:30" ht="7.5" customHeight="1" x14ac:dyDescent="0.2">
      <c r="P87" s="290"/>
      <c r="Q87" s="290"/>
      <c r="R87" s="290"/>
      <c r="S87" s="290"/>
    </row>
    <row r="88" spans="2:30" ht="10.5" customHeight="1" x14ac:dyDescent="0.2">
      <c r="B88" s="292">
        <v>45046</v>
      </c>
      <c r="C88" s="292"/>
      <c r="G88" s="293">
        <v>663</v>
      </c>
      <c r="H88" s="293"/>
      <c r="J88" s="294" t="s">
        <v>307</v>
      </c>
      <c r="K88" s="294"/>
      <c r="L88" s="294"/>
      <c r="N88" s="145">
        <v>2</v>
      </c>
      <c r="P88" s="290" t="s">
        <v>1198</v>
      </c>
      <c r="Q88" s="290"/>
      <c r="R88" s="290"/>
      <c r="S88" s="290"/>
      <c r="U88" s="296">
        <v>3200505</v>
      </c>
      <c r="V88" s="296"/>
      <c r="X88" s="152">
        <v>0</v>
      </c>
      <c r="AB88" s="296">
        <v>51071494</v>
      </c>
      <c r="AC88" s="296"/>
      <c r="AD88" s="296"/>
    </row>
    <row r="89" spans="2:30" ht="7.5" customHeight="1" x14ac:dyDescent="0.2">
      <c r="P89" s="290"/>
      <c r="Q89" s="290"/>
      <c r="R89" s="290"/>
      <c r="S89" s="290"/>
    </row>
    <row r="90" spans="2:30" ht="10.5" customHeight="1" x14ac:dyDescent="0.2">
      <c r="B90" s="292">
        <v>45077</v>
      </c>
      <c r="C90" s="292"/>
      <c r="G90" s="293">
        <v>660</v>
      </c>
      <c r="H90" s="293"/>
      <c r="J90" s="294" t="s">
        <v>307</v>
      </c>
      <c r="K90" s="294"/>
      <c r="L90" s="294"/>
      <c r="N90" s="145">
        <v>2</v>
      </c>
      <c r="P90" s="290" t="s">
        <v>1510</v>
      </c>
      <c r="Q90" s="290"/>
      <c r="R90" s="290"/>
      <c r="S90" s="290"/>
      <c r="U90" s="296">
        <v>2784600</v>
      </c>
      <c r="V90" s="296"/>
      <c r="X90" s="152">
        <v>0</v>
      </c>
      <c r="AB90" s="296">
        <v>53856094</v>
      </c>
      <c r="AC90" s="296"/>
      <c r="AD90" s="296"/>
    </row>
    <row r="91" spans="2:30" ht="7.5" customHeight="1" x14ac:dyDescent="0.2">
      <c r="P91" s="290"/>
      <c r="Q91" s="290"/>
      <c r="R91" s="290"/>
      <c r="S91" s="290"/>
    </row>
    <row r="92" spans="2:30" ht="10.5" customHeight="1" x14ac:dyDescent="0.2">
      <c r="B92" s="292">
        <v>45077</v>
      </c>
      <c r="C92" s="292"/>
      <c r="G92" s="293">
        <v>664</v>
      </c>
      <c r="H92" s="293"/>
      <c r="J92" s="294" t="s">
        <v>307</v>
      </c>
      <c r="K92" s="294"/>
      <c r="L92" s="294"/>
      <c r="N92" s="145">
        <v>2</v>
      </c>
      <c r="P92" s="290" t="s">
        <v>1202</v>
      </c>
      <c r="Q92" s="290"/>
      <c r="R92" s="290"/>
      <c r="S92" s="290"/>
      <c r="U92" s="296">
        <v>4267340</v>
      </c>
      <c r="V92" s="296"/>
      <c r="X92" s="152">
        <v>0</v>
      </c>
      <c r="AB92" s="296">
        <v>58123434</v>
      </c>
      <c r="AC92" s="296"/>
      <c r="AD92" s="296"/>
    </row>
    <row r="93" spans="2:30" ht="7.5" customHeight="1" x14ac:dyDescent="0.2">
      <c r="P93" s="290"/>
      <c r="Q93" s="290"/>
      <c r="R93" s="290"/>
      <c r="S93" s="290"/>
    </row>
    <row r="94" spans="2:30" ht="10.5" customHeight="1" x14ac:dyDescent="0.2">
      <c r="B94" s="292">
        <v>45077</v>
      </c>
      <c r="C94" s="292"/>
      <c r="G94" s="293">
        <v>665</v>
      </c>
      <c r="H94" s="293"/>
      <c r="J94" s="294" t="s">
        <v>307</v>
      </c>
      <c r="K94" s="294"/>
      <c r="L94" s="294"/>
      <c r="N94" s="145">
        <v>2</v>
      </c>
      <c r="P94" s="290" t="s">
        <v>1201</v>
      </c>
      <c r="Q94" s="290"/>
      <c r="R94" s="290"/>
      <c r="S94" s="290"/>
      <c r="U94" s="296">
        <v>1680875</v>
      </c>
      <c r="V94" s="296"/>
      <c r="X94" s="152">
        <v>0</v>
      </c>
      <c r="AB94" s="296">
        <v>59804309</v>
      </c>
      <c r="AC94" s="296"/>
      <c r="AD94" s="296"/>
    </row>
    <row r="95" spans="2:30" ht="7.5" customHeight="1" x14ac:dyDescent="0.2">
      <c r="P95" s="290"/>
      <c r="Q95" s="290"/>
      <c r="R95" s="290"/>
      <c r="S95" s="290"/>
    </row>
    <row r="96" spans="2:30" ht="10.5" customHeight="1" x14ac:dyDescent="0.2">
      <c r="B96" s="292">
        <v>45107</v>
      </c>
      <c r="C96" s="292"/>
      <c r="G96" s="293">
        <v>258</v>
      </c>
      <c r="H96" s="293"/>
      <c r="J96" s="294" t="s">
        <v>307</v>
      </c>
      <c r="K96" s="294"/>
      <c r="L96" s="294"/>
      <c r="N96" s="145">
        <v>1</v>
      </c>
      <c r="P96" s="290" t="s">
        <v>1518</v>
      </c>
      <c r="Q96" s="290"/>
      <c r="R96" s="290"/>
      <c r="S96" s="290"/>
      <c r="U96" s="296">
        <v>1082900</v>
      </c>
      <c r="V96" s="296"/>
      <c r="X96" s="152">
        <v>0</v>
      </c>
      <c r="AB96" s="296">
        <v>60887209</v>
      </c>
      <c r="AC96" s="296"/>
      <c r="AD96" s="296"/>
    </row>
    <row r="97" spans="2:30" ht="7.5" customHeight="1" x14ac:dyDescent="0.2">
      <c r="P97" s="290"/>
      <c r="Q97" s="290"/>
      <c r="R97" s="290"/>
      <c r="S97" s="290"/>
    </row>
    <row r="98" spans="2:30" ht="10.5" customHeight="1" x14ac:dyDescent="0.2">
      <c r="B98" s="292">
        <v>45138</v>
      </c>
      <c r="C98" s="292"/>
      <c r="G98" s="293">
        <v>256</v>
      </c>
      <c r="H98" s="293"/>
      <c r="J98" s="294" t="s">
        <v>307</v>
      </c>
      <c r="K98" s="294"/>
      <c r="L98" s="294"/>
      <c r="N98" s="145">
        <v>1</v>
      </c>
      <c r="P98" s="290" t="s">
        <v>1519</v>
      </c>
      <c r="Q98" s="290"/>
      <c r="R98" s="290"/>
      <c r="S98" s="290"/>
      <c r="U98" s="296">
        <v>2784600</v>
      </c>
      <c r="V98" s="296"/>
      <c r="X98" s="152">
        <v>0</v>
      </c>
      <c r="AB98" s="296">
        <v>63671809</v>
      </c>
      <c r="AC98" s="296"/>
      <c r="AD98" s="296"/>
    </row>
    <row r="99" spans="2:30" ht="7.5" customHeight="1" x14ac:dyDescent="0.2">
      <c r="P99" s="290"/>
      <c r="Q99" s="290"/>
      <c r="R99" s="290"/>
      <c r="S99" s="290"/>
    </row>
    <row r="100" spans="2:30" ht="10.5" customHeight="1" x14ac:dyDescent="0.2">
      <c r="B100" s="292">
        <v>45138</v>
      </c>
      <c r="C100" s="292"/>
      <c r="G100" s="293">
        <v>264</v>
      </c>
      <c r="H100" s="293"/>
      <c r="J100" s="294" t="s">
        <v>307</v>
      </c>
      <c r="K100" s="294"/>
      <c r="L100" s="294"/>
      <c r="N100" s="145">
        <v>1</v>
      </c>
      <c r="P100" s="290" t="s">
        <v>1520</v>
      </c>
      <c r="Q100" s="290"/>
      <c r="R100" s="290"/>
      <c r="S100" s="290"/>
      <c r="U100" s="296">
        <v>4408950</v>
      </c>
      <c r="V100" s="296"/>
      <c r="X100" s="152">
        <v>0</v>
      </c>
      <c r="AB100" s="296">
        <v>68080759</v>
      </c>
      <c r="AC100" s="296"/>
      <c r="AD100" s="296"/>
    </row>
    <row r="101" spans="2:30" ht="7.5" customHeight="1" x14ac:dyDescent="0.2">
      <c r="P101" s="290"/>
      <c r="Q101" s="290"/>
      <c r="R101" s="290"/>
      <c r="S101" s="290"/>
    </row>
    <row r="102" spans="2:30" ht="10.5" customHeight="1" x14ac:dyDescent="0.2">
      <c r="B102" s="292">
        <v>45169</v>
      </c>
      <c r="C102" s="292"/>
      <c r="G102" s="293">
        <v>370</v>
      </c>
      <c r="H102" s="293"/>
      <c r="J102" s="294" t="s">
        <v>307</v>
      </c>
      <c r="K102" s="294"/>
      <c r="L102" s="294"/>
      <c r="N102" s="145">
        <v>1</v>
      </c>
      <c r="P102" s="290" t="s">
        <v>1521</v>
      </c>
      <c r="Q102" s="290"/>
      <c r="R102" s="290"/>
      <c r="S102" s="290"/>
      <c r="U102" s="296">
        <v>1082900</v>
      </c>
      <c r="V102" s="296"/>
      <c r="X102" s="152">
        <v>0</v>
      </c>
      <c r="AB102" s="296">
        <v>69163659</v>
      </c>
      <c r="AC102" s="296"/>
      <c r="AD102" s="296"/>
    </row>
    <row r="103" spans="2:30" ht="7.5" customHeight="1" x14ac:dyDescent="0.2">
      <c r="P103" s="290"/>
      <c r="Q103" s="290"/>
      <c r="R103" s="290"/>
      <c r="S103" s="290"/>
    </row>
    <row r="104" spans="2:30" ht="10.5" customHeight="1" x14ac:dyDescent="0.2">
      <c r="B104" s="292">
        <v>45199</v>
      </c>
      <c r="C104" s="292"/>
      <c r="G104" s="293">
        <v>666</v>
      </c>
      <c r="H104" s="293"/>
      <c r="J104" s="294" t="s">
        <v>307</v>
      </c>
      <c r="K104" s="294"/>
      <c r="L104" s="294"/>
      <c r="N104" s="145">
        <v>2</v>
      </c>
      <c r="P104" s="290" t="s">
        <v>1522</v>
      </c>
      <c r="Q104" s="290"/>
      <c r="R104" s="290"/>
      <c r="S104" s="290"/>
      <c r="U104" s="296">
        <v>3819900</v>
      </c>
      <c r="V104" s="296"/>
      <c r="X104" s="152">
        <v>0</v>
      </c>
      <c r="AB104" s="296">
        <v>72983559</v>
      </c>
      <c r="AC104" s="296"/>
      <c r="AD104" s="296"/>
    </row>
    <row r="105" spans="2:30" ht="7.5" customHeight="1" x14ac:dyDescent="0.2">
      <c r="P105" s="290"/>
      <c r="Q105" s="290"/>
      <c r="R105" s="290"/>
      <c r="S105" s="290"/>
    </row>
    <row r="106" spans="2:30" ht="10.5" customHeight="1" x14ac:dyDescent="0.2">
      <c r="B106" s="292">
        <v>45230</v>
      </c>
      <c r="C106" s="292"/>
      <c r="G106" s="293">
        <v>667</v>
      </c>
      <c r="H106" s="293"/>
      <c r="J106" s="294" t="s">
        <v>307</v>
      </c>
      <c r="K106" s="294"/>
      <c r="L106" s="294"/>
      <c r="N106" s="145">
        <v>2</v>
      </c>
      <c r="P106" s="290" t="s">
        <v>1523</v>
      </c>
      <c r="Q106" s="290"/>
      <c r="R106" s="290"/>
      <c r="S106" s="290"/>
      <c r="U106" s="296">
        <v>3819900</v>
      </c>
      <c r="V106" s="296"/>
      <c r="X106" s="152">
        <v>0</v>
      </c>
      <c r="AB106" s="296">
        <v>76803459</v>
      </c>
      <c r="AC106" s="296"/>
      <c r="AD106" s="296"/>
    </row>
    <row r="107" spans="2:30" ht="7.5" customHeight="1" x14ac:dyDescent="0.2">
      <c r="P107" s="290"/>
      <c r="Q107" s="290"/>
      <c r="R107" s="290"/>
      <c r="S107" s="290"/>
    </row>
    <row r="108" spans="2:30" x14ac:dyDescent="0.2">
      <c r="B108" s="292">
        <v>45291</v>
      </c>
      <c r="C108" s="292"/>
      <c r="G108" s="293">
        <v>1</v>
      </c>
      <c r="H108" s="293"/>
      <c r="J108" s="294" t="s">
        <v>1274</v>
      </c>
      <c r="K108" s="294"/>
      <c r="L108" s="294"/>
      <c r="N108" s="145">
        <v>23</v>
      </c>
      <c r="P108" s="295" t="s">
        <v>1275</v>
      </c>
      <c r="Q108" s="295"/>
      <c r="R108" s="295"/>
      <c r="S108" s="295"/>
      <c r="U108" s="296">
        <v>2803835</v>
      </c>
      <c r="V108" s="296"/>
      <c r="X108" s="152">
        <v>0</v>
      </c>
      <c r="AB108" s="296">
        <v>79607294</v>
      </c>
      <c r="AC108" s="296"/>
      <c r="AD108" s="296"/>
    </row>
    <row r="109" spans="2:30" ht="3.75" customHeight="1" x14ac:dyDescent="0.2"/>
    <row r="110" spans="2:30" ht="3" customHeight="1" x14ac:dyDescent="0.2">
      <c r="U110" s="288">
        <v>36617684</v>
      </c>
      <c r="V110" s="288"/>
      <c r="X110" s="288">
        <v>0</v>
      </c>
      <c r="AB110" s="289">
        <v>36617684</v>
      </c>
      <c r="AC110" s="289"/>
      <c r="AD110" s="289"/>
    </row>
    <row r="111" spans="2:30" ht="6.75" customHeight="1" x14ac:dyDescent="0.2">
      <c r="P111" s="290" t="s">
        <v>298</v>
      </c>
      <c r="Q111" s="290"/>
      <c r="R111" s="290"/>
      <c r="S111" s="290"/>
      <c r="U111" s="288"/>
      <c r="V111" s="288"/>
      <c r="X111" s="288"/>
      <c r="AB111" s="289"/>
      <c r="AC111" s="289"/>
      <c r="AD111" s="289"/>
    </row>
    <row r="112" spans="2:30" ht="6" customHeight="1" x14ac:dyDescent="0.2">
      <c r="P112" s="290"/>
      <c r="Q112" s="290"/>
      <c r="R112" s="290"/>
      <c r="S112" s="290"/>
    </row>
    <row r="113" spans="2:30" ht="9" customHeight="1" x14ac:dyDescent="0.2">
      <c r="P113" s="283" t="s">
        <v>299</v>
      </c>
      <c r="Q113" s="283"/>
      <c r="R113" s="283"/>
      <c r="S113" s="283"/>
      <c r="U113" s="291">
        <v>79607294</v>
      </c>
      <c r="V113" s="291"/>
      <c r="X113" s="153">
        <v>0</v>
      </c>
      <c r="AB113" s="291">
        <v>79607294</v>
      </c>
      <c r="AC113" s="291"/>
      <c r="AD113" s="291"/>
    </row>
    <row r="114" spans="2:30" ht="3" customHeight="1" x14ac:dyDescent="0.2"/>
    <row r="115" spans="2:30" ht="2.25" customHeight="1" x14ac:dyDescent="0.2"/>
    <row r="116" spans="2:30" ht="9" customHeight="1" x14ac:dyDescent="0.2">
      <c r="B116" s="284" t="s">
        <v>1524</v>
      </c>
      <c r="C116" s="284"/>
      <c r="D116" s="284"/>
      <c r="E116" s="284"/>
      <c r="F116" s="284"/>
      <c r="G116" s="284" t="s">
        <v>1525</v>
      </c>
      <c r="H116" s="284"/>
      <c r="I116" s="284"/>
      <c r="J116" s="284"/>
      <c r="K116" s="284"/>
      <c r="L116" s="284"/>
      <c r="M116" s="284"/>
      <c r="N116" s="284"/>
      <c r="O116" s="284"/>
      <c r="P116" s="284"/>
    </row>
    <row r="117" spans="2:30" ht="1.5" customHeight="1" x14ac:dyDescent="0.2"/>
    <row r="118" spans="2:30" ht="13.5" customHeight="1" x14ac:dyDescent="0.2">
      <c r="P118" s="290" t="s">
        <v>297</v>
      </c>
      <c r="Q118" s="290"/>
      <c r="R118" s="290"/>
      <c r="S118" s="290"/>
      <c r="U118" s="296">
        <v>0</v>
      </c>
      <c r="V118" s="296"/>
      <c r="X118" s="152">
        <v>0</v>
      </c>
      <c r="AB118" s="296">
        <v>0</v>
      </c>
      <c r="AC118" s="296"/>
      <c r="AD118" s="296"/>
    </row>
    <row r="119" spans="2:30" ht="3.75" customHeight="1" x14ac:dyDescent="0.2"/>
    <row r="120" spans="2:30" ht="3" customHeight="1" x14ac:dyDescent="0.2">
      <c r="U120" s="288">
        <v>0</v>
      </c>
      <c r="V120" s="288"/>
      <c r="X120" s="288">
        <v>0</v>
      </c>
      <c r="AB120" s="289">
        <v>0</v>
      </c>
      <c r="AC120" s="289"/>
      <c r="AD120" s="289"/>
    </row>
    <row r="121" spans="2:30" ht="6.75" customHeight="1" x14ac:dyDescent="0.2">
      <c r="P121" s="290" t="s">
        <v>298</v>
      </c>
      <c r="Q121" s="290"/>
      <c r="R121" s="290"/>
      <c r="S121" s="290"/>
      <c r="U121" s="288"/>
      <c r="V121" s="288"/>
      <c r="X121" s="288"/>
      <c r="AB121" s="289"/>
      <c r="AC121" s="289"/>
      <c r="AD121" s="289"/>
    </row>
    <row r="122" spans="2:30" ht="6" customHeight="1" x14ac:dyDescent="0.2">
      <c r="P122" s="290"/>
      <c r="Q122" s="290"/>
      <c r="R122" s="290"/>
      <c r="S122" s="290"/>
    </row>
    <row r="123" spans="2:30" ht="9" customHeight="1" x14ac:dyDescent="0.2">
      <c r="P123" s="283" t="s">
        <v>299</v>
      </c>
      <c r="Q123" s="283"/>
      <c r="R123" s="283"/>
      <c r="S123" s="283"/>
      <c r="U123" s="291">
        <v>0</v>
      </c>
      <c r="V123" s="291"/>
      <c r="X123" s="153">
        <v>0</v>
      </c>
      <c r="AB123" s="291">
        <v>0</v>
      </c>
      <c r="AC123" s="291"/>
      <c r="AD123" s="291"/>
    </row>
    <row r="124" spans="2:30" ht="3" customHeight="1" x14ac:dyDescent="0.2"/>
    <row r="125" spans="2:30" ht="2.25" customHeight="1" x14ac:dyDescent="0.2"/>
    <row r="126" spans="2:30" ht="9" customHeight="1" x14ac:dyDescent="0.2">
      <c r="B126" s="284" t="s">
        <v>1526</v>
      </c>
      <c r="C126" s="284"/>
      <c r="D126" s="284"/>
      <c r="E126" s="284"/>
      <c r="F126" s="284"/>
      <c r="G126" s="284" t="s">
        <v>1527</v>
      </c>
      <c r="H126" s="284"/>
      <c r="I126" s="284"/>
      <c r="J126" s="284"/>
      <c r="K126" s="284"/>
      <c r="L126" s="284"/>
      <c r="M126" s="284"/>
      <c r="N126" s="284"/>
      <c r="O126" s="284"/>
      <c r="P126" s="284"/>
    </row>
    <row r="127" spans="2:30" ht="1.5" customHeight="1" x14ac:dyDescent="0.2"/>
    <row r="128" spans="2:30" ht="13.5" customHeight="1" x14ac:dyDescent="0.2">
      <c r="P128" s="290" t="s">
        <v>297</v>
      </c>
      <c r="Q128" s="290"/>
      <c r="R128" s="290"/>
      <c r="S128" s="290"/>
      <c r="U128" s="296">
        <v>0</v>
      </c>
      <c r="V128" s="296"/>
      <c r="X128" s="152">
        <v>0</v>
      </c>
      <c r="AB128" s="296">
        <v>0</v>
      </c>
      <c r="AC128" s="296"/>
      <c r="AD128" s="296"/>
    </row>
    <row r="129" spans="2:30" ht="3.75" customHeight="1" x14ac:dyDescent="0.2"/>
    <row r="130" spans="2:30" ht="3" customHeight="1" x14ac:dyDescent="0.2">
      <c r="U130" s="288">
        <v>0</v>
      </c>
      <c r="V130" s="288"/>
      <c r="X130" s="288">
        <v>0</v>
      </c>
      <c r="AB130" s="289">
        <v>0</v>
      </c>
      <c r="AC130" s="289"/>
      <c r="AD130" s="289"/>
    </row>
    <row r="131" spans="2:30" ht="6.75" customHeight="1" x14ac:dyDescent="0.2">
      <c r="P131" s="290" t="s">
        <v>298</v>
      </c>
      <c r="Q131" s="290"/>
      <c r="R131" s="290"/>
      <c r="S131" s="290"/>
      <c r="U131" s="288"/>
      <c r="V131" s="288"/>
      <c r="X131" s="288"/>
      <c r="AB131" s="289"/>
      <c r="AC131" s="289"/>
      <c r="AD131" s="289"/>
    </row>
    <row r="132" spans="2:30" ht="6" customHeight="1" x14ac:dyDescent="0.2">
      <c r="P132" s="290"/>
      <c r="Q132" s="290"/>
      <c r="R132" s="290"/>
      <c r="S132" s="290"/>
    </row>
    <row r="133" spans="2:30" ht="9" customHeight="1" x14ac:dyDescent="0.2">
      <c r="P133" s="283" t="s">
        <v>299</v>
      </c>
      <c r="Q133" s="283"/>
      <c r="R133" s="283"/>
      <c r="S133" s="283"/>
      <c r="U133" s="291">
        <v>0</v>
      </c>
      <c r="V133" s="291"/>
      <c r="X133" s="153">
        <v>0</v>
      </c>
      <c r="AB133" s="291">
        <v>0</v>
      </c>
      <c r="AC133" s="291"/>
      <c r="AD133" s="291"/>
    </row>
    <row r="134" spans="2:30" ht="3" customHeight="1" x14ac:dyDescent="0.2"/>
    <row r="135" spans="2:30" ht="2.25" customHeight="1" x14ac:dyDescent="0.2"/>
    <row r="136" spans="2:30" ht="9" customHeight="1" x14ac:dyDescent="0.2">
      <c r="B136" s="284" t="s">
        <v>1528</v>
      </c>
      <c r="C136" s="284"/>
      <c r="D136" s="284"/>
      <c r="E136" s="284"/>
      <c r="F136" s="284"/>
      <c r="G136" s="284" t="s">
        <v>1529</v>
      </c>
      <c r="H136" s="284"/>
      <c r="I136" s="284"/>
      <c r="J136" s="284"/>
      <c r="K136" s="284"/>
      <c r="L136" s="284"/>
      <c r="M136" s="284"/>
      <c r="N136" s="284"/>
      <c r="O136" s="284"/>
      <c r="P136" s="284"/>
    </row>
    <row r="137" spans="2:30" ht="1.5" customHeight="1" x14ac:dyDescent="0.2"/>
    <row r="138" spans="2:30" ht="13.5" customHeight="1" x14ac:dyDescent="0.2">
      <c r="P138" s="290" t="s">
        <v>297</v>
      </c>
      <c r="Q138" s="290"/>
      <c r="R138" s="290"/>
      <c r="S138" s="290"/>
      <c r="U138" s="296">
        <v>0</v>
      </c>
      <c r="V138" s="296"/>
      <c r="X138" s="152">
        <v>0</v>
      </c>
      <c r="AB138" s="296">
        <v>0</v>
      </c>
      <c r="AC138" s="296"/>
      <c r="AD138" s="296"/>
    </row>
    <row r="139" spans="2:30" ht="3.75" customHeight="1" x14ac:dyDescent="0.2"/>
    <row r="140" spans="2:30" ht="3" customHeight="1" x14ac:dyDescent="0.2">
      <c r="U140" s="288">
        <v>0</v>
      </c>
      <c r="V140" s="288"/>
      <c r="X140" s="288">
        <v>0</v>
      </c>
      <c r="AB140" s="289">
        <v>0</v>
      </c>
      <c r="AC140" s="289"/>
      <c r="AD140" s="289"/>
    </row>
    <row r="141" spans="2:30" ht="6.75" customHeight="1" x14ac:dyDescent="0.2">
      <c r="P141" s="290" t="s">
        <v>298</v>
      </c>
      <c r="Q141" s="290"/>
      <c r="R141" s="290"/>
      <c r="S141" s="290"/>
      <c r="U141" s="288"/>
      <c r="V141" s="288"/>
      <c r="X141" s="288"/>
      <c r="AB141" s="289"/>
      <c r="AC141" s="289"/>
      <c r="AD141" s="289"/>
    </row>
    <row r="142" spans="2:30" ht="6" customHeight="1" x14ac:dyDescent="0.2">
      <c r="P142" s="290"/>
      <c r="Q142" s="290"/>
      <c r="R142" s="290"/>
      <c r="S142" s="290"/>
    </row>
    <row r="143" spans="2:30" ht="9" customHeight="1" x14ac:dyDescent="0.2">
      <c r="P143" s="283" t="s">
        <v>299</v>
      </c>
      <c r="Q143" s="283"/>
      <c r="R143" s="283"/>
      <c r="S143" s="283"/>
      <c r="U143" s="291">
        <v>0</v>
      </c>
      <c r="V143" s="291"/>
      <c r="X143" s="153">
        <v>0</v>
      </c>
      <c r="AB143" s="291">
        <v>0</v>
      </c>
      <c r="AC143" s="291"/>
      <c r="AD143" s="291"/>
    </row>
    <row r="144" spans="2:30" ht="3" customHeight="1" x14ac:dyDescent="0.2"/>
    <row r="145" spans="2:30" ht="2.25" customHeight="1" x14ac:dyDescent="0.2"/>
    <row r="146" spans="2:30" ht="9" customHeight="1" x14ac:dyDescent="0.2">
      <c r="B146" s="284" t="s">
        <v>1530</v>
      </c>
      <c r="C146" s="284"/>
      <c r="D146" s="284"/>
      <c r="E146" s="284"/>
      <c r="F146" s="284"/>
      <c r="G146" s="284" t="s">
        <v>273</v>
      </c>
      <c r="H146" s="284"/>
      <c r="I146" s="284"/>
      <c r="J146" s="284"/>
      <c r="K146" s="284"/>
      <c r="L146" s="284"/>
      <c r="M146" s="284"/>
      <c r="N146" s="284"/>
      <c r="O146" s="284"/>
      <c r="P146" s="284"/>
    </row>
    <row r="147" spans="2:30" ht="13.5" customHeight="1" x14ac:dyDescent="0.2">
      <c r="P147" s="290" t="s">
        <v>297</v>
      </c>
      <c r="Q147" s="290"/>
      <c r="R147" s="290"/>
      <c r="S147" s="290"/>
      <c r="U147" s="296">
        <v>24058349</v>
      </c>
      <c r="V147" s="296"/>
      <c r="X147" s="152">
        <v>0</v>
      </c>
      <c r="AB147" s="296">
        <v>24058349</v>
      </c>
      <c r="AC147" s="296"/>
      <c r="AD147" s="296"/>
    </row>
    <row r="148" spans="2:30" ht="10.5" customHeight="1" x14ac:dyDescent="0.2">
      <c r="B148" s="292">
        <v>45107</v>
      </c>
      <c r="C148" s="292"/>
      <c r="G148" s="293">
        <v>254</v>
      </c>
      <c r="H148" s="293"/>
      <c r="J148" s="294" t="s">
        <v>307</v>
      </c>
      <c r="K148" s="294"/>
      <c r="L148" s="294"/>
      <c r="N148" s="145">
        <v>1</v>
      </c>
      <c r="P148" s="290" t="s">
        <v>1531</v>
      </c>
      <c r="Q148" s="290"/>
      <c r="R148" s="290"/>
      <c r="S148" s="290"/>
      <c r="U148" s="296">
        <v>320510</v>
      </c>
      <c r="V148" s="296"/>
      <c r="X148" s="152">
        <v>0</v>
      </c>
      <c r="AB148" s="296">
        <v>24378859</v>
      </c>
      <c r="AC148" s="296"/>
      <c r="AD148" s="296"/>
    </row>
    <row r="149" spans="2:30" ht="7.5" customHeight="1" x14ac:dyDescent="0.2">
      <c r="P149" s="290"/>
      <c r="Q149" s="290"/>
      <c r="R149" s="290"/>
      <c r="S149" s="290"/>
    </row>
    <row r="150" spans="2:30" ht="10.5" customHeight="1" x14ac:dyDescent="0.2">
      <c r="B150" s="292">
        <v>45199</v>
      </c>
      <c r="C150" s="292"/>
      <c r="G150" s="293">
        <v>404</v>
      </c>
      <c r="H150" s="293"/>
      <c r="J150" s="294" t="s">
        <v>307</v>
      </c>
      <c r="K150" s="294"/>
      <c r="L150" s="294"/>
      <c r="N150" s="145">
        <v>1</v>
      </c>
      <c r="P150" s="290" t="s">
        <v>1522</v>
      </c>
      <c r="Q150" s="290"/>
      <c r="R150" s="290"/>
      <c r="S150" s="290"/>
      <c r="U150" s="296">
        <v>3819900</v>
      </c>
      <c r="V150" s="296"/>
      <c r="X150" s="152">
        <v>0</v>
      </c>
      <c r="AB150" s="296">
        <v>28198759</v>
      </c>
      <c r="AC150" s="296"/>
      <c r="AD150" s="296"/>
    </row>
    <row r="151" spans="2:30" ht="7.5" customHeight="1" x14ac:dyDescent="0.2">
      <c r="P151" s="290"/>
      <c r="Q151" s="290"/>
      <c r="R151" s="290"/>
      <c r="S151" s="290"/>
    </row>
    <row r="152" spans="2:30" ht="10.5" customHeight="1" x14ac:dyDescent="0.2">
      <c r="B152" s="292">
        <v>45199</v>
      </c>
      <c r="C152" s="292"/>
      <c r="G152" s="293">
        <v>666</v>
      </c>
      <c r="H152" s="293"/>
      <c r="J152" s="294" t="s">
        <v>307</v>
      </c>
      <c r="K152" s="294"/>
      <c r="L152" s="294"/>
      <c r="N152" s="145">
        <v>1</v>
      </c>
      <c r="P152" s="290" t="s">
        <v>1522</v>
      </c>
      <c r="Q152" s="290"/>
      <c r="R152" s="290"/>
      <c r="S152" s="290"/>
      <c r="U152" s="296">
        <v>0</v>
      </c>
      <c r="V152" s="296"/>
      <c r="X152" s="152">
        <v>3819900</v>
      </c>
      <c r="AB152" s="296">
        <v>24378859</v>
      </c>
      <c r="AC152" s="296"/>
      <c r="AD152" s="296"/>
    </row>
    <row r="153" spans="2:30" ht="7.5" customHeight="1" x14ac:dyDescent="0.2">
      <c r="P153" s="290"/>
      <c r="Q153" s="290"/>
      <c r="R153" s="290"/>
      <c r="S153" s="290"/>
    </row>
    <row r="154" spans="2:30" ht="10.5" customHeight="1" x14ac:dyDescent="0.2">
      <c r="B154" s="292">
        <v>45230</v>
      </c>
      <c r="C154" s="292"/>
      <c r="G154" s="293">
        <v>433</v>
      </c>
      <c r="H154" s="293"/>
      <c r="J154" s="294" t="s">
        <v>307</v>
      </c>
      <c r="K154" s="294"/>
      <c r="L154" s="294"/>
      <c r="N154" s="145">
        <v>1</v>
      </c>
      <c r="P154" s="290" t="s">
        <v>1523</v>
      </c>
      <c r="Q154" s="290"/>
      <c r="R154" s="290"/>
      <c r="S154" s="290"/>
      <c r="U154" s="296">
        <v>3819900</v>
      </c>
      <c r="V154" s="296"/>
      <c r="X154" s="152">
        <v>0</v>
      </c>
      <c r="AB154" s="296">
        <v>28198759</v>
      </c>
      <c r="AC154" s="296"/>
      <c r="AD154" s="296"/>
    </row>
    <row r="155" spans="2:30" ht="7.5" customHeight="1" x14ac:dyDescent="0.2">
      <c r="P155" s="290"/>
      <c r="Q155" s="290"/>
      <c r="R155" s="290"/>
      <c r="S155" s="290"/>
    </row>
    <row r="156" spans="2:30" ht="10.5" customHeight="1" x14ac:dyDescent="0.2">
      <c r="B156" s="292">
        <v>45230</v>
      </c>
      <c r="C156" s="292"/>
      <c r="G156" s="293">
        <v>667</v>
      </c>
      <c r="H156" s="293"/>
      <c r="J156" s="294" t="s">
        <v>307</v>
      </c>
      <c r="K156" s="294"/>
      <c r="L156" s="294"/>
      <c r="N156" s="145">
        <v>1</v>
      </c>
      <c r="P156" s="290" t="s">
        <v>1523</v>
      </c>
      <c r="Q156" s="290"/>
      <c r="R156" s="290"/>
      <c r="S156" s="290"/>
      <c r="U156" s="296">
        <v>0</v>
      </c>
      <c r="V156" s="296"/>
      <c r="X156" s="152">
        <v>3819900</v>
      </c>
      <c r="AB156" s="296">
        <v>24378859</v>
      </c>
      <c r="AC156" s="296"/>
      <c r="AD156" s="296"/>
    </row>
    <row r="157" spans="2:30" ht="7.5" customHeight="1" x14ac:dyDescent="0.2">
      <c r="P157" s="290"/>
      <c r="Q157" s="290"/>
      <c r="R157" s="290"/>
      <c r="S157" s="290"/>
    </row>
    <row r="158" spans="2:30" ht="10.5" customHeight="1" x14ac:dyDescent="0.2">
      <c r="B158" s="292">
        <v>45260</v>
      </c>
      <c r="C158" s="292"/>
      <c r="G158" s="293">
        <v>500</v>
      </c>
      <c r="H158" s="293"/>
      <c r="J158" s="294" t="s">
        <v>307</v>
      </c>
      <c r="K158" s="294"/>
      <c r="L158" s="294"/>
      <c r="N158" s="145">
        <v>1</v>
      </c>
      <c r="P158" s="290" t="s">
        <v>1532</v>
      </c>
      <c r="Q158" s="290"/>
      <c r="R158" s="290"/>
      <c r="S158" s="290"/>
      <c r="U158" s="296">
        <v>6899025</v>
      </c>
      <c r="V158" s="296"/>
      <c r="X158" s="152">
        <v>0</v>
      </c>
      <c r="AB158" s="296">
        <v>31277884</v>
      </c>
      <c r="AC158" s="296"/>
      <c r="AD158" s="296"/>
    </row>
    <row r="159" spans="2:30" ht="7.5" customHeight="1" x14ac:dyDescent="0.2">
      <c r="P159" s="290"/>
      <c r="Q159" s="290"/>
      <c r="R159" s="290"/>
      <c r="S159" s="290"/>
    </row>
    <row r="160" spans="2:30" x14ac:dyDescent="0.2">
      <c r="B160" s="292">
        <v>45291</v>
      </c>
      <c r="C160" s="292"/>
      <c r="G160" s="293">
        <v>1</v>
      </c>
      <c r="H160" s="293"/>
      <c r="J160" s="294" t="s">
        <v>1274</v>
      </c>
      <c r="K160" s="294"/>
      <c r="L160" s="294"/>
      <c r="N160" s="145">
        <v>17</v>
      </c>
      <c r="P160" s="295" t="s">
        <v>1275</v>
      </c>
      <c r="Q160" s="295"/>
      <c r="R160" s="295"/>
      <c r="S160" s="295"/>
      <c r="U160" s="296">
        <v>1210145</v>
      </c>
      <c r="V160" s="296"/>
      <c r="X160" s="152">
        <v>0</v>
      </c>
      <c r="AB160" s="296">
        <v>32488029</v>
      </c>
      <c r="AC160" s="296"/>
      <c r="AD160" s="296"/>
    </row>
    <row r="161" spans="2:30" ht="3.75" customHeight="1" x14ac:dyDescent="0.2"/>
    <row r="162" spans="2:30" ht="3" customHeight="1" x14ac:dyDescent="0.2">
      <c r="U162" s="288">
        <v>16069480</v>
      </c>
      <c r="V162" s="288"/>
      <c r="X162" s="288">
        <v>7639800</v>
      </c>
      <c r="AB162" s="289">
        <v>8429680</v>
      </c>
      <c r="AC162" s="289"/>
      <c r="AD162" s="289"/>
    </row>
    <row r="163" spans="2:30" ht="6.75" customHeight="1" x14ac:dyDescent="0.2">
      <c r="P163" s="290" t="s">
        <v>298</v>
      </c>
      <c r="Q163" s="290"/>
      <c r="R163" s="290"/>
      <c r="S163" s="290"/>
      <c r="U163" s="288"/>
      <c r="V163" s="288"/>
      <c r="X163" s="288"/>
      <c r="AB163" s="289"/>
      <c r="AC163" s="289"/>
      <c r="AD163" s="289"/>
    </row>
    <row r="164" spans="2:30" ht="6" customHeight="1" x14ac:dyDescent="0.2">
      <c r="P164" s="290"/>
      <c r="Q164" s="290"/>
      <c r="R164" s="290"/>
      <c r="S164" s="290"/>
    </row>
    <row r="165" spans="2:30" ht="9" customHeight="1" x14ac:dyDescent="0.2">
      <c r="P165" s="283" t="s">
        <v>299</v>
      </c>
      <c r="Q165" s="283"/>
      <c r="R165" s="283"/>
      <c r="S165" s="283"/>
      <c r="U165" s="291">
        <v>40127829</v>
      </c>
      <c r="V165" s="291"/>
      <c r="X165" s="153">
        <v>7639800</v>
      </c>
      <c r="AB165" s="291">
        <v>32488029</v>
      </c>
      <c r="AC165" s="291"/>
      <c r="AD165" s="291"/>
    </row>
    <row r="166" spans="2:30" ht="2.25" customHeight="1" x14ac:dyDescent="0.2"/>
    <row r="167" spans="2:30" ht="13.5" customHeight="1" x14ac:dyDescent="0.2">
      <c r="B167" s="283" t="s">
        <v>300</v>
      </c>
      <c r="C167" s="283"/>
      <c r="G167" s="284" t="s">
        <v>1504</v>
      </c>
      <c r="H167" s="284"/>
      <c r="I167" s="284"/>
      <c r="J167" s="284"/>
      <c r="K167" s="284"/>
      <c r="U167" s="285">
        <v>1673653658</v>
      </c>
      <c r="V167" s="285"/>
      <c r="X167" s="154">
        <v>10424400</v>
      </c>
      <c r="AB167" s="285">
        <v>1663229258</v>
      </c>
      <c r="AC167" s="285"/>
      <c r="AD167" s="285"/>
    </row>
    <row r="168" spans="2:30" ht="4.5" customHeight="1" thickBot="1" x14ac:dyDescent="0.25"/>
    <row r="169" spans="2:30" ht="10.5" customHeight="1" thickTop="1" x14ac:dyDescent="0.2">
      <c r="B169" s="286" t="s">
        <v>1348</v>
      </c>
      <c r="C169" s="286"/>
      <c r="D169" s="286"/>
      <c r="E169" s="286"/>
      <c r="F169" s="286"/>
      <c r="G169" s="286"/>
      <c r="U169" s="287">
        <v>1673653658</v>
      </c>
      <c r="V169" s="287"/>
      <c r="X169" s="155">
        <v>10424400</v>
      </c>
      <c r="AB169" s="287">
        <v>1663229258</v>
      </c>
      <c r="AC169" s="287"/>
      <c r="AD169" s="287"/>
    </row>
    <row r="170" spans="2:30" ht="239.25" customHeight="1" x14ac:dyDescent="0.2"/>
    <row r="171" spans="2:30" ht="6" customHeight="1" x14ac:dyDescent="0.2"/>
    <row r="172" spans="2:30" ht="16.5" customHeight="1" x14ac:dyDescent="0.2">
      <c r="C172" s="281" t="s">
        <v>1349</v>
      </c>
      <c r="D172" s="281"/>
      <c r="E172" s="282" t="s">
        <v>1350</v>
      </c>
      <c r="F172" s="282"/>
      <c r="G172" s="282"/>
      <c r="H172" s="282"/>
      <c r="I172" s="282"/>
      <c r="J172" s="282"/>
    </row>
    <row r="173" spans="2:30" ht="2.25" customHeight="1" x14ac:dyDescent="0.2"/>
  </sheetData>
  <mergeCells count="298">
    <mergeCell ref="AA1:AB1"/>
    <mergeCell ref="AD1:AE1"/>
    <mergeCell ref="C3:P3"/>
    <mergeCell ref="AA3:AC3"/>
    <mergeCell ref="AD3:AE3"/>
    <mergeCell ref="C4:U4"/>
    <mergeCell ref="AB11:AD11"/>
    <mergeCell ref="B12:F12"/>
    <mergeCell ref="G12:P12"/>
    <mergeCell ref="B14:F14"/>
    <mergeCell ref="G14:P14"/>
    <mergeCell ref="P18:S18"/>
    <mergeCell ref="U18:V18"/>
    <mergeCell ref="AB18:AD18"/>
    <mergeCell ref="C5:Q5"/>
    <mergeCell ref="H7:Y7"/>
    <mergeCell ref="H8:Y8"/>
    <mergeCell ref="H9:Y9"/>
    <mergeCell ref="C11:D11"/>
    <mergeCell ref="F11:G11"/>
    <mergeCell ref="J11:L11"/>
    <mergeCell ref="P11:R11"/>
    <mergeCell ref="U11:V11"/>
    <mergeCell ref="P29:S29"/>
    <mergeCell ref="B26:F26"/>
    <mergeCell ref="G26:P26"/>
    <mergeCell ref="P28:S28"/>
    <mergeCell ref="U28:V28"/>
    <mergeCell ref="AB28:AD28"/>
    <mergeCell ref="U20:V21"/>
    <mergeCell ref="X20:X21"/>
    <mergeCell ref="AB20:AD21"/>
    <mergeCell ref="P21:S22"/>
    <mergeCell ref="P23:S23"/>
    <mergeCell ref="U23:V23"/>
    <mergeCell ref="AB23:AD23"/>
    <mergeCell ref="U32:V33"/>
    <mergeCell ref="X32:X33"/>
    <mergeCell ref="AB32:AD33"/>
    <mergeCell ref="P33:S34"/>
    <mergeCell ref="P35:S35"/>
    <mergeCell ref="U35:V35"/>
    <mergeCell ref="AB35:AD35"/>
    <mergeCell ref="B30:C30"/>
    <mergeCell ref="G30:H30"/>
    <mergeCell ref="J30:L30"/>
    <mergeCell ref="P30:S30"/>
    <mergeCell ref="U30:V30"/>
    <mergeCell ref="AB30:AD30"/>
    <mergeCell ref="P45:S45"/>
    <mergeCell ref="U45:V45"/>
    <mergeCell ref="AB45:AD45"/>
    <mergeCell ref="B48:F48"/>
    <mergeCell ref="G48:P48"/>
    <mergeCell ref="P50:S50"/>
    <mergeCell ref="U50:V50"/>
    <mergeCell ref="AB50:AD50"/>
    <mergeCell ref="B38:F38"/>
    <mergeCell ref="G38:P38"/>
    <mergeCell ref="P40:S40"/>
    <mergeCell ref="U40:V40"/>
    <mergeCell ref="AB40:AD40"/>
    <mergeCell ref="U42:V43"/>
    <mergeCell ref="X42:X43"/>
    <mergeCell ref="AB42:AD43"/>
    <mergeCell ref="P43:S44"/>
    <mergeCell ref="U53:V54"/>
    <mergeCell ref="X53:X54"/>
    <mergeCell ref="AB53:AD54"/>
    <mergeCell ref="P54:S55"/>
    <mergeCell ref="P56:S56"/>
    <mergeCell ref="U56:V56"/>
    <mergeCell ref="AB56:AD56"/>
    <mergeCell ref="B51:C51"/>
    <mergeCell ref="G51:H51"/>
    <mergeCell ref="J51:L51"/>
    <mergeCell ref="P51:S51"/>
    <mergeCell ref="U51:V51"/>
    <mergeCell ref="AB51:AD51"/>
    <mergeCell ref="P66:S66"/>
    <mergeCell ref="U66:V66"/>
    <mergeCell ref="AB66:AD66"/>
    <mergeCell ref="B69:F69"/>
    <mergeCell ref="G69:P69"/>
    <mergeCell ref="P71:S71"/>
    <mergeCell ref="U71:V71"/>
    <mergeCell ref="AB71:AD71"/>
    <mergeCell ref="B59:F59"/>
    <mergeCell ref="G59:P59"/>
    <mergeCell ref="P61:S61"/>
    <mergeCell ref="U61:V61"/>
    <mergeCell ref="AB61:AD61"/>
    <mergeCell ref="U63:V64"/>
    <mergeCell ref="X63:X64"/>
    <mergeCell ref="AB63:AD64"/>
    <mergeCell ref="P64:S65"/>
    <mergeCell ref="U74:V75"/>
    <mergeCell ref="X74:X75"/>
    <mergeCell ref="AB74:AD75"/>
    <mergeCell ref="P75:S76"/>
    <mergeCell ref="P78:S78"/>
    <mergeCell ref="U78:V78"/>
    <mergeCell ref="AB78:AD78"/>
    <mergeCell ref="B72:C72"/>
    <mergeCell ref="G72:H72"/>
    <mergeCell ref="J72:L72"/>
    <mergeCell ref="P72:S72"/>
    <mergeCell ref="U72:V72"/>
    <mergeCell ref="AB72:AD72"/>
    <mergeCell ref="AB84:AD84"/>
    <mergeCell ref="B86:C86"/>
    <mergeCell ref="G86:H86"/>
    <mergeCell ref="J86:L86"/>
    <mergeCell ref="P86:S87"/>
    <mergeCell ref="U86:V86"/>
    <mergeCell ref="AB86:AD86"/>
    <mergeCell ref="B81:F81"/>
    <mergeCell ref="G81:P81"/>
    <mergeCell ref="P83:S83"/>
    <mergeCell ref="U83:V83"/>
    <mergeCell ref="AB83:AD83"/>
    <mergeCell ref="B84:C84"/>
    <mergeCell ref="G84:H84"/>
    <mergeCell ref="J84:L84"/>
    <mergeCell ref="P84:S85"/>
    <mergeCell ref="U84:V84"/>
    <mergeCell ref="B90:C90"/>
    <mergeCell ref="G90:H90"/>
    <mergeCell ref="J90:L90"/>
    <mergeCell ref="P90:S91"/>
    <mergeCell ref="U90:V90"/>
    <mergeCell ref="AB90:AD90"/>
    <mergeCell ref="B88:C88"/>
    <mergeCell ref="G88:H88"/>
    <mergeCell ref="J88:L88"/>
    <mergeCell ref="P88:S89"/>
    <mergeCell ref="U88:V88"/>
    <mergeCell ref="AB88:AD88"/>
    <mergeCell ref="B94:C94"/>
    <mergeCell ref="G94:H94"/>
    <mergeCell ref="J94:L94"/>
    <mergeCell ref="P94:S95"/>
    <mergeCell ref="U94:V94"/>
    <mergeCell ref="AB94:AD94"/>
    <mergeCell ref="B92:C92"/>
    <mergeCell ref="G92:H92"/>
    <mergeCell ref="J92:L92"/>
    <mergeCell ref="P92:S93"/>
    <mergeCell ref="U92:V92"/>
    <mergeCell ref="AB92:AD92"/>
    <mergeCell ref="B98:C98"/>
    <mergeCell ref="G98:H98"/>
    <mergeCell ref="J98:L98"/>
    <mergeCell ref="P98:S99"/>
    <mergeCell ref="U98:V98"/>
    <mergeCell ref="AB98:AD98"/>
    <mergeCell ref="B96:C96"/>
    <mergeCell ref="G96:H96"/>
    <mergeCell ref="J96:L96"/>
    <mergeCell ref="P96:S97"/>
    <mergeCell ref="U96:V96"/>
    <mergeCell ref="AB96:AD96"/>
    <mergeCell ref="B102:C102"/>
    <mergeCell ref="G102:H102"/>
    <mergeCell ref="J102:L102"/>
    <mergeCell ref="P102:S103"/>
    <mergeCell ref="U102:V102"/>
    <mergeCell ref="AB102:AD102"/>
    <mergeCell ref="B100:C100"/>
    <mergeCell ref="G100:H100"/>
    <mergeCell ref="J100:L100"/>
    <mergeCell ref="P100:S101"/>
    <mergeCell ref="U100:V100"/>
    <mergeCell ref="AB100:AD100"/>
    <mergeCell ref="B106:C106"/>
    <mergeCell ref="G106:H106"/>
    <mergeCell ref="J106:L106"/>
    <mergeCell ref="P106:S107"/>
    <mergeCell ref="U106:V106"/>
    <mergeCell ref="AB106:AD106"/>
    <mergeCell ref="B104:C104"/>
    <mergeCell ref="G104:H104"/>
    <mergeCell ref="J104:L104"/>
    <mergeCell ref="P104:S105"/>
    <mergeCell ref="U104:V104"/>
    <mergeCell ref="AB104:AD104"/>
    <mergeCell ref="U110:V111"/>
    <mergeCell ref="X110:X111"/>
    <mergeCell ref="AB110:AD111"/>
    <mergeCell ref="P111:S112"/>
    <mergeCell ref="P113:S113"/>
    <mergeCell ref="U113:V113"/>
    <mergeCell ref="AB113:AD113"/>
    <mergeCell ref="B108:C108"/>
    <mergeCell ref="G108:H108"/>
    <mergeCell ref="J108:L108"/>
    <mergeCell ref="P108:S108"/>
    <mergeCell ref="U108:V108"/>
    <mergeCell ref="AB108:AD108"/>
    <mergeCell ref="B126:F126"/>
    <mergeCell ref="G126:P126"/>
    <mergeCell ref="P128:S128"/>
    <mergeCell ref="U128:V128"/>
    <mergeCell ref="AB128:AD128"/>
    <mergeCell ref="B116:F116"/>
    <mergeCell ref="G116:P116"/>
    <mergeCell ref="P118:S118"/>
    <mergeCell ref="U118:V118"/>
    <mergeCell ref="AB118:AD118"/>
    <mergeCell ref="U120:V121"/>
    <mergeCell ref="X120:X121"/>
    <mergeCell ref="AB120:AD121"/>
    <mergeCell ref="P121:S122"/>
    <mergeCell ref="U130:V131"/>
    <mergeCell ref="X130:X131"/>
    <mergeCell ref="AB130:AD131"/>
    <mergeCell ref="P131:S132"/>
    <mergeCell ref="P133:S133"/>
    <mergeCell ref="U133:V133"/>
    <mergeCell ref="AB133:AD133"/>
    <mergeCell ref="P123:S123"/>
    <mergeCell ref="U123:V123"/>
    <mergeCell ref="AB123:AD123"/>
    <mergeCell ref="P143:S143"/>
    <mergeCell ref="U143:V143"/>
    <mergeCell ref="AB143:AD143"/>
    <mergeCell ref="B146:F146"/>
    <mergeCell ref="G146:P146"/>
    <mergeCell ref="P147:S147"/>
    <mergeCell ref="U147:V147"/>
    <mergeCell ref="AB147:AD147"/>
    <mergeCell ref="B136:F136"/>
    <mergeCell ref="G136:P136"/>
    <mergeCell ref="P138:S138"/>
    <mergeCell ref="U138:V138"/>
    <mergeCell ref="AB138:AD138"/>
    <mergeCell ref="U140:V141"/>
    <mergeCell ref="X140:X141"/>
    <mergeCell ref="AB140:AD141"/>
    <mergeCell ref="P141:S142"/>
    <mergeCell ref="B150:C150"/>
    <mergeCell ref="G150:H150"/>
    <mergeCell ref="J150:L150"/>
    <mergeCell ref="P150:S151"/>
    <mergeCell ref="U150:V150"/>
    <mergeCell ref="AB150:AD150"/>
    <mergeCell ref="B148:C148"/>
    <mergeCell ref="G148:H148"/>
    <mergeCell ref="J148:L148"/>
    <mergeCell ref="P148:S149"/>
    <mergeCell ref="U148:V148"/>
    <mergeCell ref="AB148:AD148"/>
    <mergeCell ref="B154:C154"/>
    <mergeCell ref="G154:H154"/>
    <mergeCell ref="J154:L154"/>
    <mergeCell ref="P154:S155"/>
    <mergeCell ref="U154:V154"/>
    <mergeCell ref="AB154:AD154"/>
    <mergeCell ref="B152:C152"/>
    <mergeCell ref="G152:H152"/>
    <mergeCell ref="J152:L152"/>
    <mergeCell ref="P152:S153"/>
    <mergeCell ref="U152:V152"/>
    <mergeCell ref="AB152:AD152"/>
    <mergeCell ref="B158:C158"/>
    <mergeCell ref="G158:H158"/>
    <mergeCell ref="J158:L158"/>
    <mergeCell ref="P158:S159"/>
    <mergeCell ref="U158:V158"/>
    <mergeCell ref="AB158:AD158"/>
    <mergeCell ref="B156:C156"/>
    <mergeCell ref="G156:H156"/>
    <mergeCell ref="J156:L156"/>
    <mergeCell ref="P156:S157"/>
    <mergeCell ref="U156:V156"/>
    <mergeCell ref="AB156:AD156"/>
    <mergeCell ref="U162:V163"/>
    <mergeCell ref="X162:X163"/>
    <mergeCell ref="AB162:AD163"/>
    <mergeCell ref="P163:S164"/>
    <mergeCell ref="P165:S165"/>
    <mergeCell ref="U165:V165"/>
    <mergeCell ref="AB165:AD165"/>
    <mergeCell ref="B160:C160"/>
    <mergeCell ref="G160:H160"/>
    <mergeCell ref="J160:L160"/>
    <mergeCell ref="P160:S160"/>
    <mergeCell ref="U160:V160"/>
    <mergeCell ref="AB160:AD160"/>
    <mergeCell ref="C172:D172"/>
    <mergeCell ref="E172:J172"/>
    <mergeCell ref="B167:C167"/>
    <mergeCell ref="G167:K167"/>
    <mergeCell ref="U167:V167"/>
    <mergeCell ref="AB167:AD167"/>
    <mergeCell ref="B169:G169"/>
    <mergeCell ref="U169:V169"/>
    <mergeCell ref="AB169:AD169"/>
  </mergeCells>
  <pageMargins left="0.27361111111111114" right="0.15972222222222221" top="0.23333333333333334" bottom="0.16388888888888889" header="0" footer="0"/>
  <pageSetup fitToWidth="0" fitToHeight="0" orientation="landscape" horizontalDpi="0" verticalDpi="0" copies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8DB64-8FB7-4514-ADDB-9F45BD81AE86}">
  <sheetPr>
    <tabColor theme="4" tint="-0.249977111117893"/>
    <pageSetUpPr fitToPage="1"/>
  </sheetPr>
  <dimension ref="G27:J29"/>
  <sheetViews>
    <sheetView showGridLines="0" tabSelected="1" workbookViewId="0">
      <selection activeCell="J35" sqref="J35"/>
    </sheetView>
  </sheetViews>
  <sheetFormatPr baseColWidth="10" defaultRowHeight="12.75" x14ac:dyDescent="0.2"/>
  <sheetData>
    <row r="27" spans="7:10" x14ac:dyDescent="0.2">
      <c r="G27" s="75" t="s">
        <v>149</v>
      </c>
      <c r="J27" s="87">
        <v>1748166</v>
      </c>
    </row>
    <row r="29" spans="7:10" x14ac:dyDescent="0.2">
      <c r="G29" s="53" t="s">
        <v>101</v>
      </c>
    </row>
  </sheetData>
  <hyperlinks>
    <hyperlink ref="G29" r:id="rId1" xr:uid="{C1E0ED6F-7B28-4342-9271-842F975D2E1B}"/>
  </hyperlinks>
  <pageMargins left="0.70866141732283472" right="0.70866141732283472" top="0.74803149606299213" bottom="0.74803149606299213" header="0.31496062992125984" footer="0.31496062992125984"/>
  <pageSetup paperSize="9" scale="90" orientation="landscape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</vt:i4>
      </vt:variant>
    </vt:vector>
  </HeadingPairs>
  <TitlesOfParts>
    <vt:vector size="11" baseType="lpstr">
      <vt:lpstr>RESUMEN</vt:lpstr>
      <vt:lpstr>EJECUCIÓN AL 31-12-2023</vt:lpstr>
      <vt:lpstr>SR-INGRESOS</vt:lpstr>
      <vt:lpstr>APORTE REMESA NORMAL</vt:lpstr>
      <vt:lpstr>APORTE REMESA COMPENSATORIA</vt:lpstr>
      <vt:lpstr>LIBRO MAYOR INGRESOS</vt:lpstr>
      <vt:lpstr>LIBRO MAYOR GASTOS</vt:lpstr>
      <vt:lpstr>ACTIVO FIJO</vt:lpstr>
      <vt:lpstr>COLMED</vt:lpstr>
      <vt:lpstr>'EJECUCIÓN AL 31-12-2023'!Área_de_impresión</vt:lpstr>
      <vt:lpstr>'EJECUCIÓN AL 31-12-2023'!Títulos_a_imprimir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tbustos</dc:creator>
  <cp:lastModifiedBy>COLEGIO MEDICO</cp:lastModifiedBy>
  <cp:lastPrinted>2023-08-11T15:41:37Z</cp:lastPrinted>
  <dcterms:created xsi:type="dcterms:W3CDTF">2012-11-20T18:03:39Z</dcterms:created>
  <dcterms:modified xsi:type="dcterms:W3CDTF">2024-05-17T20:22:12Z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1373685828</vt:i4>
  </property>
  <property fmtid="{D5CDD505-2E9C-101B-9397-08002B2CF9AE}" pid="3" name="_EmailSubject">
    <vt:lpwstr>Remite presupuestos club concepcion, la serena, valdivia, arica, coyhaique, calama, punta arenas</vt:lpwstr>
  </property>
  <property fmtid="{D5CDD505-2E9C-101B-9397-08002B2CF9AE}" pid="4" name="_AuthorEmail">
    <vt:lpwstr>pberrios@colegiomedico.cl</vt:lpwstr>
  </property>
  <property fmtid="{D5CDD505-2E9C-101B-9397-08002B2CF9AE}" pid="5" name="_AuthorEmailDisplayName">
    <vt:lpwstr>Priscila Berrios</vt:lpwstr>
  </property>
  <property fmtid="{D5CDD505-2E9C-101B-9397-08002B2CF9AE}" pid="6" name="_ReviewingToolsShownOnce">
    <vt:lpwstr/>
  </property>
</Properties>
</file>